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codeName="ThisWorkbook" defaultThemeVersion="124226"/>
  <bookViews>
    <workbookView xWindow="-45" yWindow="-120" windowWidth="12030" windowHeight="8265" tabRatio="617"/>
  </bookViews>
  <sheets>
    <sheet name="Prototype Model" sheetId="5" r:id="rId1"/>
    <sheet name="Results" sheetId="6" state="hidden" r:id="rId2"/>
    <sheet name="HVAC Results" sheetId="10" state="hidden" r:id="rId3"/>
    <sheet name="Summary(Reference)" sheetId="7" state="hidden" r:id="rId4"/>
    <sheet name="ConstructionAssembly" sheetId="13" r:id="rId5"/>
    <sheet name="Zonelvl " sheetId="12" r:id="rId6"/>
    <sheet name="Schedules" sheetId="11" r:id="rId7"/>
    <sheet name="Test Criteria" sheetId="15" r:id="rId8"/>
    <sheet name="Performance Curve" sheetId="16" r:id="rId9"/>
  </sheets>
  <externalReferences>
    <externalReference r:id="rId10"/>
    <externalReference r:id="rId11"/>
    <externalReference r:id="rId12"/>
  </externalReferences>
  <definedNames>
    <definedName name="AcousticTile">ConstructionAssembly!$I$10</definedName>
    <definedName name="AreatoSI">[1]Sheet1!$B$3</definedName>
    <definedName name="ASHRAE30pct.PI.Final11_HotelSmall_STD2010_San_Francisco.table.htm_EnvelopeSumm_1" localSheetId="5">'Zonelvl '!#REF!</definedName>
    <definedName name="BfloorIns">ConstructionAssembly!$I$13</definedName>
    <definedName name="BldgPaper">ConstructionAssembly!$I$3</definedName>
    <definedName name="BwallIns">ConstructionAssembly!$I$11</definedName>
    <definedName name="Carpet">ConstructionAssembly!$I$9</definedName>
    <definedName name="Concrete100NW">ConstructionAssembly!$I$8</definedName>
    <definedName name="Concrete150">ConstructionAssembly!$I$15</definedName>
    <definedName name="ConcreteBwall">ConstructionAssembly!$I$12</definedName>
    <definedName name="ConcreteFlr200">ConstructionAssembly!$I$14</definedName>
    <definedName name="DropCeiling2">ConstructionAssembly!$A$32</definedName>
    <definedName name="EnveDataNonRes" localSheetId="2">[2]EnveLookups!$X$3:$AO$49</definedName>
    <definedName name="EnveDataNonRes">[3]EnveLookups!$X$3:$AO$49</definedName>
    <definedName name="EQBaseByCol" localSheetId="2">'[2]Runs by Col'!A1='[2]Runs by Col'!$B1</definedName>
    <definedName name="EQBaseByCol">'[3]Runs by Col'!A1='[3]Runs by Col'!$B1</definedName>
    <definedName name="EQBaseByRow" localSheetId="2">'[2]Runs by Row'!A1='[2]Runs by Row'!A$2</definedName>
    <definedName name="EQBaseByRow">'[3]Runs by Row'!A1='[3]Runs by Row'!A$2</definedName>
    <definedName name="EQParentByCol" localSheetId="2">'[2]Runs by Col'!A1=HLOOKUP('[2]Runs by Col'!A$3,'[2]Runs by Col'!$B$2:$IV$11,ROW('[2]Runs by Col'!A1)-1,FALSE)</definedName>
    <definedName name="EQParentByCol">'[3]Runs by Col'!A1=HLOOKUP('[3]Runs by Col'!A$3,'[3]Runs by Col'!$B$2:$IV$11,ROW('[3]Runs by Col'!A1)-1,FALSE)</definedName>
    <definedName name="EQParentByRow" localSheetId="2">'[2]Runs by Row'!A1=VLOOKUP('[2]Runs by Row'!$C1,'[2]Runs by Row'!$B$2:$II$945,COLUMN('[2]Runs by Row'!A1)-1,FALSE)</definedName>
    <definedName name="EQParentByRow">'[3]Runs by Row'!A1=VLOOKUP('[3]Runs by Row'!$C1,'[3]Runs by Row'!$B$2:$II$945,COLUMN('[3]Runs by Row'!A1)-1,FALSE)</definedName>
    <definedName name="GlassFiberBd">ConstructionAssembly!#REF!</definedName>
    <definedName name="Gypsum">ConstructionAssembly!$I$5</definedName>
    <definedName name="HeavyMassWall">ConstructionAssembly!$A$35</definedName>
    <definedName name="Int_wall">ConstructionAssembly!$A$13</definedName>
    <definedName name="LargeOfficeDaylight">'Zonelvl '!$A$3</definedName>
    <definedName name="LargeOfficeWWR0.2Daylight">'Zonelvl '!$A$9</definedName>
    <definedName name="LargeOfficeWWR0.6Daylight">'Zonelvl '!$A$14</definedName>
    <definedName name="LgOSch">Schedules!$A$82</definedName>
    <definedName name="MdOSch">Schedules!$A$40</definedName>
    <definedName name="MediumOffice">'Prototype Model'!$C$2:$C$121</definedName>
    <definedName name="MetalCompositeWall">ConstructionAssembly!$I$4</definedName>
    <definedName name="MetalRoof">ConstructionAssembly!$I$6</definedName>
    <definedName name="MetalRoofIns">ConstructionAssembly!$I$7</definedName>
    <definedName name="ParentValue" localSheetId="2">HLOOKUP('[2]Runs by Col'!A$3,'[2]Runs by Col'!$2:$11,ROW()-1,FALSE)</definedName>
    <definedName name="ParentValue">HLOOKUP('[3]Runs by Col'!A$3,'[3]Runs by Col'!$2:$11,ROW()-1,FALSE)</definedName>
    <definedName name="ParentValueByCol" localSheetId="2">HLOOKUP('[2]Runs by Col'!A$3,'[2]Runs by Col'!$2:$11,ROW()-1,FALSE)</definedName>
    <definedName name="ParentValueByCol">HLOOKUP('[3]Runs by Col'!A$3,'[3]Runs by Col'!$2:$11,ROW()-1,FALSE)</definedName>
    <definedName name="ParentValueByRow" localSheetId="2">VLOOKUP('[2]Runs by Row'!$C1,'[2]Runs by Row'!$B$2:$II$72,COLUMN('[2]Runs by Row'!A1)-1,FALSE)</definedName>
    <definedName name="ParentValueByRow">VLOOKUP('[3]Runs by Row'!$C1,'[3]Runs by Row'!$B$2:$II$72,COLUMN('[3]Runs by Row'!A1)-1,FALSE)</definedName>
    <definedName name="PowerDensitytoSI" localSheetId="2">[2]Constructions!$H$13</definedName>
    <definedName name="PowerDensitytoSI">[3]Constructions!$H$13</definedName>
    <definedName name="_xlnm.Print_Area" localSheetId="6">Schedules!$B$40:$AA$78</definedName>
    <definedName name="QSRstSch">Schedules!$A$190</definedName>
    <definedName name="RoofInsABoveDeck">ConstructionAssembly!$A$28</definedName>
    <definedName name="RtoSI" localSheetId="2">[2]Constructions!$H$9</definedName>
    <definedName name="RtoSI">[3]Constructions!$H$9</definedName>
    <definedName name="SHotelSch">Schedules!$B$235</definedName>
    <definedName name="SMallSch">Schedules!#REF!</definedName>
    <definedName name="SmlOSch">Schedules!$A$2</definedName>
    <definedName name="StandAloneRetail">'Prototype Model'!$E$2:$E$128</definedName>
    <definedName name="StandAloneRetailArea">'Zonelvl '!$A$21</definedName>
    <definedName name="StandAloneRetailDaylight">'Zonelvl '!$A$30</definedName>
    <definedName name="StandAloneRetailDuctLoss">'Prototype Model'!$F$2:$F$128</definedName>
    <definedName name="StandALoneRetailSkylight">'Zonelvl '!$A$36</definedName>
    <definedName name="StandAloneRetailTestCaseLayout">'Zonelvl '!$M$36</definedName>
    <definedName name="StandAloneRetailTestDaylight">'Zonelvl '!$M$30</definedName>
    <definedName name="StARtlSch">Schedules!$A$122</definedName>
    <definedName name="StripMallArea">'Zonelvl '!$A$80</definedName>
    <definedName name="StripMallFanCoil">'Prototype Model'!$I$2:$I$128</definedName>
    <definedName name="StripMallSch">Schedules!$A$233:$AA$233</definedName>
    <definedName name="Stucco">ConstructionAssembly!$I$2</definedName>
    <definedName name="T24Basement_wall">ConstructionAssembly!$A$10</definedName>
    <definedName name="T24BFloor_with_carpet">ConstructionAssembly!$A$24</definedName>
    <definedName name="T24Floor">ConstructionAssembly!#REF!</definedName>
    <definedName name="T24Floor_with_carpet">ConstructionAssembly!$A$21</definedName>
    <definedName name="T24NRAtticRfWood">ConstructionAssembly!#REF!</definedName>
    <definedName name="T24NRRoofInsAboveDeck">ConstructionAssembly!#REF!</definedName>
    <definedName name="T24NRRoofMetal">ConstructionAssembly!$A$7</definedName>
    <definedName name="T24NRWallMetalFrame">ConstructionAssembly!$A$2</definedName>
    <definedName name="T24NRWallWood">ConstructionAssembly!#REF!</definedName>
    <definedName name="TDVabl7">Results!$E$51</definedName>
    <definedName name="TDVabm15">Results!$E$5</definedName>
    <definedName name="TDVabm16">Results!$E$10</definedName>
    <definedName name="TDVabm6">Results!$E$15</definedName>
    <definedName name="TDVrbl7">Results!$D$51</definedName>
    <definedName name="TDVrbm15">Results!$D$5</definedName>
    <definedName name="TDVrbm16">Results!$D$10</definedName>
    <definedName name="TDVrbm6">Results!$D$15</definedName>
    <definedName name="UnhtSoG">ConstructionAssembly!$A$28</definedName>
    <definedName name="UtoSI" localSheetId="2">[2]Constructions!$H$10</definedName>
    <definedName name="UtoSI">[3]Constructions!$H$10</definedName>
    <definedName name="WHSCh">Schedules!#REF!</definedName>
    <definedName name="WoodRoof">ConstructionAssembly!$A$40</definedName>
  </definedNames>
  <calcPr calcId="145621"/>
</workbook>
</file>

<file path=xl/calcChain.xml><?xml version="1.0" encoding="utf-8"?>
<calcChain xmlns="http://schemas.openxmlformats.org/spreadsheetml/2006/main">
  <c r="C129" i="15" l="1"/>
  <c r="B129" i="15"/>
  <c r="B128" i="15"/>
  <c r="BD3" i="15" l="1"/>
  <c r="BH5" i="15"/>
  <c r="BG5" i="15"/>
  <c r="BE5" i="15"/>
  <c r="BD5" i="15"/>
  <c r="BG3" i="15"/>
  <c r="BH3" i="15" s="1"/>
  <c r="BE3" i="15"/>
  <c r="AY5" i="15"/>
  <c r="AX5" i="15"/>
  <c r="AX3" i="15"/>
  <c r="AY3" i="15" s="1"/>
  <c r="AV5" i="15"/>
  <c r="AU5" i="15"/>
  <c r="AV3" i="15"/>
  <c r="AU3" i="15"/>
  <c r="CO3" i="15" l="1"/>
  <c r="CY3" i="15"/>
  <c r="DB2" i="15"/>
  <c r="DB3" i="15" s="1"/>
  <c r="DA2" i="15"/>
  <c r="DA3" i="15" s="1"/>
  <c r="DC2" i="15"/>
  <c r="DC3" i="15" s="1"/>
  <c r="CY2" i="15"/>
  <c r="CX2" i="15"/>
  <c r="CX3" i="15" s="1"/>
  <c r="CZ2" i="15"/>
  <c r="CZ3" i="15" s="1"/>
  <c r="CT2" i="15"/>
  <c r="CT3" i="15" s="1"/>
  <c r="CS2" i="15"/>
  <c r="CS3" i="15" s="1"/>
  <c r="CR2" i="15"/>
  <c r="CR3" i="15" s="1"/>
  <c r="CQ2" i="15"/>
  <c r="CQ3" i="15" s="1"/>
  <c r="CP2" i="15"/>
  <c r="CP3" i="15" s="1"/>
  <c r="CO2" i="15"/>
  <c r="CW2" i="15"/>
  <c r="CW3" i="15" s="1"/>
  <c r="CW5" i="15" s="1"/>
  <c r="CV2" i="15"/>
  <c r="CV3" i="15" s="1"/>
  <c r="CU2" i="15"/>
  <c r="CU3" i="15" s="1"/>
  <c r="CJ2" i="15"/>
  <c r="CI2" i="15"/>
  <c r="CI3" i="15" s="1"/>
  <c r="CH2" i="15"/>
  <c r="CH3" i="15" s="1"/>
  <c r="CG2" i="15"/>
  <c r="CG3" i="15" s="1"/>
  <c r="CF2" i="15"/>
  <c r="CE2" i="15"/>
  <c r="CE3" i="15" s="1"/>
  <c r="CD2" i="15"/>
  <c r="CD3" i="15" s="1"/>
  <c r="CC2" i="15"/>
  <c r="CC3" i="15" s="1"/>
  <c r="CN2" i="15"/>
  <c r="CM2" i="15"/>
  <c r="CL2" i="15"/>
  <c r="CL3" i="15" s="1"/>
  <c r="CK2" i="15"/>
  <c r="CK3" i="15" s="1"/>
  <c r="CF3" i="15"/>
  <c r="BR2" i="15"/>
  <c r="BQ2" i="15"/>
  <c r="BQ3" i="15" s="1"/>
  <c r="BS2" i="15"/>
  <c r="BS3" i="15" s="1"/>
  <c r="BT2" i="15"/>
  <c r="BU2" i="15"/>
  <c r="BU3" i="15" s="1"/>
  <c r="BV2" i="15"/>
  <c r="BV3" i="15" s="1"/>
  <c r="BW2" i="15"/>
  <c r="BW3" i="15" s="1"/>
  <c r="BX2" i="15"/>
  <c r="BX3" i="15" s="1"/>
  <c r="CB2" i="15"/>
  <c r="CB3" i="15" s="1"/>
  <c r="CA2" i="15"/>
  <c r="CA3" i="15" s="1"/>
  <c r="BZ2" i="15"/>
  <c r="BZ3" i="15" s="1"/>
  <c r="BY2" i="15"/>
  <c r="BY3" i="15" s="1"/>
  <c r="BT3" i="15"/>
  <c r="BR3" i="15"/>
  <c r="BP2" i="15"/>
  <c r="BP3" i="15" s="1"/>
  <c r="BO2" i="15"/>
  <c r="BO3" i="15" s="1"/>
  <c r="Y2" i="15"/>
  <c r="Y3" i="15" s="1"/>
  <c r="X2" i="15"/>
  <c r="X3" i="15" s="1"/>
  <c r="W2" i="15"/>
  <c r="W3" i="15" s="1"/>
  <c r="V2" i="15"/>
  <c r="V3" i="15" s="1"/>
  <c r="U2" i="15"/>
  <c r="T2" i="15"/>
  <c r="S2" i="15"/>
  <c r="R2" i="15"/>
  <c r="Q2" i="15"/>
  <c r="P2" i="15"/>
  <c r="P3" i="15" s="1"/>
  <c r="O2" i="15"/>
  <c r="N2" i="15"/>
  <c r="M2" i="15"/>
  <c r="L2" i="15"/>
  <c r="L3" i="15" s="1"/>
  <c r="K2" i="15"/>
  <c r="K3" i="15" s="1"/>
  <c r="J2" i="15"/>
  <c r="J3" i="15" s="1"/>
  <c r="I2" i="15"/>
  <c r="I3" i="15" s="1"/>
  <c r="H2" i="15"/>
  <c r="H3" i="15" s="1"/>
  <c r="G2" i="15"/>
  <c r="G3" i="15" s="1"/>
  <c r="F2" i="15"/>
  <c r="F3" i="15" s="1"/>
  <c r="E2" i="15"/>
  <c r="D2" i="15"/>
  <c r="D3" i="15" s="1"/>
  <c r="C2" i="15"/>
  <c r="C3" i="15" s="1"/>
  <c r="B2" i="15"/>
  <c r="B3" i="15" s="1"/>
  <c r="CN3" i="15"/>
  <c r="CJ3" i="15"/>
  <c r="CM3" i="15"/>
  <c r="BJ3" i="15"/>
  <c r="BK3" i="15"/>
  <c r="BL3" i="15"/>
  <c r="BM3" i="15"/>
  <c r="BN3" i="15"/>
  <c r="BI3" i="15"/>
  <c r="AQ3" i="15"/>
  <c r="AR3" i="15"/>
  <c r="AS3" i="15"/>
  <c r="AZ3" i="15"/>
  <c r="BA3" i="15"/>
  <c r="BB3" i="15"/>
  <c r="AE3" i="15"/>
  <c r="AF3" i="15"/>
  <c r="AG3" i="15"/>
  <c r="AH3" i="15"/>
  <c r="AI3" i="15"/>
  <c r="AJ3" i="15"/>
  <c r="AK3" i="15"/>
  <c r="AL3" i="15"/>
  <c r="AM3" i="15"/>
  <c r="AN3" i="15"/>
  <c r="AO3" i="15"/>
  <c r="AP3" i="15"/>
  <c r="AA3" i="15"/>
  <c r="AB3" i="15"/>
  <c r="AC3" i="15"/>
  <c r="AD3" i="15"/>
  <c r="Z3" i="15"/>
  <c r="U3" i="15"/>
  <c r="Q3" i="15"/>
  <c r="E3" i="15"/>
  <c r="BP5" i="15" l="1"/>
  <c r="BO5" i="15"/>
  <c r="G2" i="13"/>
  <c r="B5" i="15" l="1"/>
  <c r="E5" i="15"/>
  <c r="F5" i="15"/>
  <c r="P5" i="15"/>
  <c r="Q5" i="15"/>
  <c r="H5" i="15"/>
  <c r="I5" i="15"/>
  <c r="U5" i="15"/>
  <c r="V5" i="15"/>
  <c r="D5" i="15"/>
  <c r="G5" i="15"/>
  <c r="J5" i="15"/>
  <c r="M5" i="15"/>
  <c r="N5" i="15"/>
  <c r="O5" i="15"/>
  <c r="R5" i="15"/>
  <c r="S5" i="15"/>
  <c r="T5" i="15"/>
  <c r="W5" i="15"/>
  <c r="X5" i="15"/>
  <c r="Y5" i="15"/>
  <c r="Z5" i="15"/>
  <c r="AA5" i="15"/>
  <c r="AB5" i="15"/>
  <c r="AC5" i="15"/>
  <c r="AD5" i="15"/>
  <c r="AE5" i="15"/>
  <c r="AF5" i="15"/>
  <c r="AG5" i="15"/>
  <c r="AH5" i="15"/>
  <c r="AI5" i="15"/>
  <c r="AJ5" i="15"/>
  <c r="AK5" i="15"/>
  <c r="AL5" i="15"/>
  <c r="AM5" i="15"/>
  <c r="AN5" i="15"/>
  <c r="AO5" i="15"/>
  <c r="AP5" i="15"/>
  <c r="AQ5" i="15"/>
  <c r="AR5" i="15"/>
  <c r="AS5" i="15"/>
  <c r="AZ5" i="15"/>
  <c r="BA5" i="15"/>
  <c r="BB5" i="15"/>
  <c r="BI5" i="15"/>
  <c r="BJ5" i="15"/>
  <c r="BK5" i="15"/>
  <c r="BL5" i="15"/>
  <c r="BM5" i="15"/>
  <c r="BN5" i="15"/>
  <c r="CO5" i="15"/>
  <c r="CP5" i="15"/>
  <c r="CQ5" i="15"/>
  <c r="CR5" i="15"/>
  <c r="CS5" i="15"/>
  <c r="CT5" i="15"/>
  <c r="CU5" i="15"/>
  <c r="CV5" i="15"/>
  <c r="CX5" i="15"/>
  <c r="CY5" i="15"/>
  <c r="CZ5" i="15"/>
  <c r="BQ5" i="15"/>
  <c r="BR5" i="15"/>
  <c r="BS5" i="15"/>
  <c r="BT5" i="15"/>
  <c r="BU5" i="15"/>
  <c r="BV5" i="15"/>
  <c r="BW5" i="15"/>
  <c r="BX5" i="15"/>
  <c r="BY5" i="15"/>
  <c r="BZ5" i="15"/>
  <c r="CA5" i="15"/>
  <c r="CB5" i="15"/>
  <c r="CC5" i="15"/>
  <c r="CD5" i="15"/>
  <c r="CE5" i="15"/>
  <c r="CF5" i="15"/>
  <c r="CG5" i="15"/>
  <c r="CH5" i="15"/>
  <c r="CI5" i="15"/>
  <c r="CJ5" i="15"/>
  <c r="CK5" i="15"/>
  <c r="CL5" i="15"/>
  <c r="CM5" i="15"/>
  <c r="CN5" i="15"/>
  <c r="DA5" i="15"/>
  <c r="DB5" i="15"/>
  <c r="DC5" i="15"/>
  <c r="DD5" i="15"/>
  <c r="DE5" i="15"/>
  <c r="DF5" i="15"/>
  <c r="DG5" i="15"/>
  <c r="DH5" i="15"/>
  <c r="DI5" i="15"/>
  <c r="DJ5" i="15"/>
  <c r="DK5" i="15"/>
  <c r="DL5" i="15"/>
  <c r="DM5" i="15"/>
  <c r="DN5" i="15"/>
  <c r="DO5" i="15"/>
  <c r="DP5" i="15"/>
  <c r="DQ5" i="15"/>
  <c r="DR5" i="15"/>
  <c r="DS5" i="15"/>
  <c r="DT5" i="15"/>
  <c r="DU5" i="15"/>
  <c r="DV5" i="15"/>
  <c r="DW5" i="15"/>
  <c r="DX5" i="15"/>
  <c r="DY5" i="15"/>
  <c r="C5" i="15"/>
  <c r="K5" i="15"/>
  <c r="L5" i="15"/>
  <c r="Q31" i="12" l="1"/>
  <c r="B91" i="12"/>
  <c r="B92" i="12" s="1"/>
  <c r="J15" i="13"/>
  <c r="K15" i="13"/>
  <c r="M15" i="13"/>
  <c r="E2" i="13" l="1"/>
  <c r="D2" i="13"/>
  <c r="F2" i="13"/>
  <c r="U109" i="7" l="1"/>
  <c r="U110" i="7"/>
  <c r="U111" i="7"/>
  <c r="U112" i="7"/>
  <c r="U113" i="7"/>
  <c r="U114" i="7"/>
  <c r="U115" i="7"/>
  <c r="U116" i="7"/>
  <c r="U117" i="7"/>
  <c r="U118" i="7"/>
  <c r="U108" i="7"/>
  <c r="U70" i="7"/>
  <c r="U71" i="7"/>
  <c r="U72" i="7"/>
  <c r="U73" i="7"/>
  <c r="U74" i="7"/>
  <c r="U75" i="7"/>
  <c r="U76" i="7"/>
  <c r="U77" i="7"/>
  <c r="U78" i="7"/>
  <c r="U79" i="7"/>
  <c r="U80" i="7"/>
  <c r="U81" i="7"/>
  <c r="U82" i="7"/>
  <c r="U83" i="7"/>
  <c r="U84" i="7"/>
  <c r="U85" i="7"/>
  <c r="U86" i="7"/>
  <c r="U87" i="7"/>
  <c r="U88" i="7"/>
  <c r="U89" i="7"/>
  <c r="U90" i="7"/>
  <c r="U91" i="7"/>
  <c r="U92" i="7"/>
  <c r="U93" i="7"/>
  <c r="U94" i="7"/>
  <c r="U95" i="7"/>
  <c r="U96" i="7"/>
  <c r="U97" i="7"/>
  <c r="U98" i="7"/>
  <c r="U99" i="7"/>
  <c r="U100" i="7"/>
  <c r="U101" i="7"/>
  <c r="U102" i="7"/>
  <c r="U103" i="7"/>
  <c r="U104" i="7"/>
  <c r="U105" i="7"/>
  <c r="U106" i="7"/>
  <c r="U69" i="7"/>
  <c r="U60" i="7"/>
  <c r="U61" i="7"/>
  <c r="U62" i="7"/>
  <c r="U63" i="7"/>
  <c r="U64" i="7"/>
  <c r="U65" i="7"/>
  <c r="U66" i="7"/>
  <c r="U67" i="7"/>
  <c r="U59" i="7"/>
  <c r="U40" i="7"/>
  <c r="U41" i="7"/>
  <c r="U42" i="7"/>
  <c r="U43" i="7"/>
  <c r="U44" i="7"/>
  <c r="U45" i="7"/>
  <c r="U46" i="7"/>
  <c r="U47" i="7"/>
  <c r="U48" i="7"/>
  <c r="U49" i="7"/>
  <c r="U50" i="7"/>
  <c r="U51" i="7"/>
  <c r="U52" i="7"/>
  <c r="U53" i="7"/>
  <c r="U54" i="7"/>
  <c r="U55" i="7"/>
  <c r="U56" i="7"/>
  <c r="U57" i="7"/>
  <c r="U39" i="7"/>
  <c r="U6" i="7"/>
  <c r="U7" i="7"/>
  <c r="U8" i="7"/>
  <c r="U9" i="7"/>
  <c r="U10" i="7"/>
  <c r="U11" i="7"/>
  <c r="U12" i="7"/>
  <c r="U13" i="7"/>
  <c r="U14" i="7"/>
  <c r="U15" i="7"/>
  <c r="U16" i="7"/>
  <c r="U17" i="7"/>
  <c r="U18" i="7"/>
  <c r="U19" i="7"/>
  <c r="U20" i="7"/>
  <c r="U21" i="7"/>
  <c r="U22" i="7"/>
  <c r="U23" i="7"/>
  <c r="U24" i="7"/>
  <c r="U25" i="7"/>
  <c r="U26" i="7"/>
  <c r="U27" i="7"/>
  <c r="U28" i="7"/>
  <c r="U29" i="7"/>
  <c r="U30" i="7"/>
  <c r="U31" i="7"/>
  <c r="U32" i="7"/>
  <c r="U33" i="7"/>
  <c r="U34" i="7"/>
  <c r="U35" i="7"/>
  <c r="U36" i="7"/>
  <c r="U37" i="7"/>
  <c r="S109" i="7"/>
  <c r="T109" i="7"/>
  <c r="S110" i="7"/>
  <c r="T110" i="7"/>
  <c r="S111" i="7"/>
  <c r="T111" i="7"/>
  <c r="S112" i="7"/>
  <c r="T112" i="7"/>
  <c r="S113" i="7"/>
  <c r="T113" i="7"/>
  <c r="S114" i="7"/>
  <c r="T114" i="7"/>
  <c r="S115" i="7"/>
  <c r="T115" i="7"/>
  <c r="S116" i="7"/>
  <c r="T116" i="7"/>
  <c r="S117" i="7"/>
  <c r="T117" i="7"/>
  <c r="S118" i="7"/>
  <c r="T118" i="7"/>
  <c r="T108" i="7"/>
  <c r="S108" i="7"/>
  <c r="S70" i="7"/>
  <c r="T70" i="7"/>
  <c r="S71" i="7"/>
  <c r="T71" i="7"/>
  <c r="S72" i="7"/>
  <c r="T72" i="7"/>
  <c r="S73" i="7"/>
  <c r="T73" i="7"/>
  <c r="S74" i="7"/>
  <c r="T74" i="7"/>
  <c r="S75" i="7"/>
  <c r="T75" i="7"/>
  <c r="S76" i="7"/>
  <c r="T76" i="7"/>
  <c r="S77" i="7"/>
  <c r="T77" i="7"/>
  <c r="S78" i="7"/>
  <c r="T78" i="7"/>
  <c r="S79" i="7"/>
  <c r="T79" i="7"/>
  <c r="S80" i="7"/>
  <c r="T80" i="7"/>
  <c r="S81" i="7"/>
  <c r="T81" i="7"/>
  <c r="S82" i="7"/>
  <c r="T82" i="7"/>
  <c r="S83" i="7"/>
  <c r="T83" i="7"/>
  <c r="S84" i="7"/>
  <c r="T84" i="7"/>
  <c r="S85" i="7"/>
  <c r="T85" i="7"/>
  <c r="S86" i="7"/>
  <c r="T86" i="7"/>
  <c r="S87" i="7"/>
  <c r="T87" i="7"/>
  <c r="S88" i="7"/>
  <c r="T88" i="7"/>
  <c r="S89" i="7"/>
  <c r="T89" i="7"/>
  <c r="S90" i="7"/>
  <c r="T90" i="7"/>
  <c r="S91" i="7"/>
  <c r="T91" i="7"/>
  <c r="S92" i="7"/>
  <c r="T92" i="7"/>
  <c r="S93" i="7"/>
  <c r="T93" i="7"/>
  <c r="S94" i="7"/>
  <c r="T94" i="7"/>
  <c r="S95" i="7"/>
  <c r="T95" i="7"/>
  <c r="S96" i="7"/>
  <c r="T96" i="7"/>
  <c r="S97" i="7"/>
  <c r="T97" i="7"/>
  <c r="S98" i="7"/>
  <c r="T98" i="7"/>
  <c r="S99" i="7"/>
  <c r="T99" i="7"/>
  <c r="S100" i="7"/>
  <c r="T100" i="7"/>
  <c r="S101" i="7"/>
  <c r="T101" i="7"/>
  <c r="S102" i="7"/>
  <c r="T102" i="7"/>
  <c r="S103" i="7"/>
  <c r="T103" i="7"/>
  <c r="S104" i="7"/>
  <c r="T104" i="7"/>
  <c r="S105" i="7"/>
  <c r="T105" i="7"/>
  <c r="S106" i="7"/>
  <c r="T106" i="7"/>
  <c r="T69" i="7"/>
  <c r="S69" i="7"/>
  <c r="S60" i="7"/>
  <c r="T60" i="7"/>
  <c r="S61" i="7"/>
  <c r="T61" i="7"/>
  <c r="S62" i="7"/>
  <c r="T62" i="7"/>
  <c r="S63" i="7"/>
  <c r="T63" i="7"/>
  <c r="S64" i="7"/>
  <c r="T64" i="7"/>
  <c r="S65" i="7"/>
  <c r="T65" i="7"/>
  <c r="S66" i="7"/>
  <c r="T66" i="7"/>
  <c r="S67" i="7"/>
  <c r="T67" i="7"/>
  <c r="T59" i="7"/>
  <c r="S59" i="7"/>
  <c r="S40" i="7"/>
  <c r="T40" i="7"/>
  <c r="S41" i="7"/>
  <c r="T41" i="7"/>
  <c r="S42" i="7"/>
  <c r="T42" i="7"/>
  <c r="S43" i="7"/>
  <c r="T43" i="7"/>
  <c r="S44" i="7"/>
  <c r="T44" i="7"/>
  <c r="S45" i="7"/>
  <c r="T45" i="7"/>
  <c r="S46" i="7"/>
  <c r="T46" i="7"/>
  <c r="S47" i="7"/>
  <c r="T47" i="7"/>
  <c r="S48" i="7"/>
  <c r="T48" i="7"/>
  <c r="S49" i="7"/>
  <c r="T49" i="7"/>
  <c r="S50" i="7"/>
  <c r="T50" i="7"/>
  <c r="S51" i="7"/>
  <c r="T51" i="7"/>
  <c r="S52" i="7"/>
  <c r="T52" i="7"/>
  <c r="S53" i="7"/>
  <c r="T53" i="7"/>
  <c r="S54" i="7"/>
  <c r="T54" i="7"/>
  <c r="S55" i="7"/>
  <c r="T55" i="7"/>
  <c r="S56" i="7"/>
  <c r="T56" i="7"/>
  <c r="S57" i="7"/>
  <c r="T57" i="7"/>
  <c r="T39" i="7"/>
  <c r="S39" i="7"/>
  <c r="S6" i="7"/>
  <c r="T6" i="7"/>
  <c r="S7" i="7"/>
  <c r="T7" i="7"/>
  <c r="S8" i="7"/>
  <c r="T8" i="7"/>
  <c r="S9" i="7"/>
  <c r="T9" i="7"/>
  <c r="S10" i="7"/>
  <c r="T10" i="7"/>
  <c r="S11" i="7"/>
  <c r="T11" i="7"/>
  <c r="S12" i="7"/>
  <c r="T12" i="7"/>
  <c r="S13" i="7"/>
  <c r="T13" i="7"/>
  <c r="S14" i="7"/>
  <c r="T14" i="7"/>
  <c r="S15" i="7"/>
  <c r="T15" i="7"/>
  <c r="S16" i="7"/>
  <c r="T16" i="7"/>
  <c r="S17" i="7"/>
  <c r="T17" i="7"/>
  <c r="S18" i="7"/>
  <c r="T18" i="7"/>
  <c r="S19" i="7"/>
  <c r="T19" i="7"/>
  <c r="S20" i="7"/>
  <c r="T20" i="7"/>
  <c r="S21" i="7"/>
  <c r="T21" i="7"/>
  <c r="S22" i="7"/>
  <c r="T22" i="7"/>
  <c r="S23" i="7"/>
  <c r="T23" i="7"/>
  <c r="S24" i="7"/>
  <c r="T24" i="7"/>
  <c r="S25" i="7"/>
  <c r="T25" i="7"/>
  <c r="S26" i="7"/>
  <c r="T26" i="7"/>
  <c r="S27" i="7"/>
  <c r="T27" i="7"/>
  <c r="S28" i="7"/>
  <c r="T28" i="7"/>
  <c r="S29" i="7"/>
  <c r="T29" i="7"/>
  <c r="S30" i="7"/>
  <c r="T30" i="7"/>
  <c r="S31" i="7"/>
  <c r="T31" i="7"/>
  <c r="S32" i="7"/>
  <c r="AF33" i="7" s="1"/>
  <c r="T32" i="7"/>
  <c r="S33" i="7"/>
  <c r="T33" i="7"/>
  <c r="S34" i="7"/>
  <c r="AF35" i="7" s="1"/>
  <c r="T34" i="7"/>
  <c r="S35" i="7"/>
  <c r="T35" i="7"/>
  <c r="S36" i="7"/>
  <c r="AF37" i="7" s="1"/>
  <c r="T36" i="7"/>
  <c r="S37" i="7"/>
  <c r="T37" i="7"/>
  <c r="T5" i="7"/>
  <c r="S5" i="7"/>
  <c r="R6" i="7"/>
  <c r="R7" i="7"/>
  <c r="R8" i="7"/>
  <c r="R9" i="7"/>
  <c r="R10" i="7"/>
  <c r="R11" i="7"/>
  <c r="R12" i="7"/>
  <c r="R13" i="7"/>
  <c r="R14" i="7"/>
  <c r="R15" i="7"/>
  <c r="R16" i="7"/>
  <c r="R17" i="7"/>
  <c r="R18" i="7"/>
  <c r="R19" i="7"/>
  <c r="R20" i="7"/>
  <c r="R21" i="7"/>
  <c r="R22" i="7"/>
  <c r="R23" i="7"/>
  <c r="R24" i="7"/>
  <c r="R25" i="7"/>
  <c r="R26" i="7"/>
  <c r="R27" i="7"/>
  <c r="R28" i="7"/>
  <c r="R29" i="7"/>
  <c r="R30" i="7"/>
  <c r="R31" i="7"/>
  <c r="R32" i="7"/>
  <c r="R33" i="7"/>
  <c r="R34" i="7"/>
  <c r="AE35" i="7" s="1"/>
  <c r="R35" i="7"/>
  <c r="R36" i="7"/>
  <c r="AE37" i="7" s="1"/>
  <c r="R37" i="7"/>
  <c r="R39" i="7"/>
  <c r="R40" i="7"/>
  <c r="R41" i="7"/>
  <c r="R42" i="7"/>
  <c r="R43" i="7"/>
  <c r="R44" i="7"/>
  <c r="R45" i="7"/>
  <c r="R46" i="7"/>
  <c r="R47" i="7"/>
  <c r="R48" i="7"/>
  <c r="R49" i="7"/>
  <c r="R50" i="7"/>
  <c r="R51" i="7"/>
  <c r="R52" i="7"/>
  <c r="R53" i="7"/>
  <c r="R54" i="7"/>
  <c r="R55" i="7"/>
  <c r="R56" i="7"/>
  <c r="R57" i="7"/>
  <c r="R59" i="7"/>
  <c r="R60" i="7"/>
  <c r="R61" i="7"/>
  <c r="R62" i="7"/>
  <c r="R63" i="7"/>
  <c r="R64" i="7"/>
  <c r="R65" i="7"/>
  <c r="R66" i="7"/>
  <c r="R67" i="7"/>
  <c r="R69" i="7"/>
  <c r="R70" i="7"/>
  <c r="R71" i="7"/>
  <c r="R72" i="7"/>
  <c r="R73" i="7"/>
  <c r="R74" i="7"/>
  <c r="R75" i="7"/>
  <c r="R76" i="7"/>
  <c r="R77" i="7"/>
  <c r="R78" i="7"/>
  <c r="R79" i="7"/>
  <c r="R80" i="7"/>
  <c r="R81" i="7"/>
  <c r="R82" i="7"/>
  <c r="R83" i="7"/>
  <c r="R84" i="7"/>
  <c r="R85" i="7"/>
  <c r="R86" i="7"/>
  <c r="R87" i="7"/>
  <c r="R88" i="7"/>
  <c r="R89" i="7"/>
  <c r="R90" i="7"/>
  <c r="R91" i="7"/>
  <c r="R92" i="7"/>
  <c r="R93" i="7"/>
  <c r="R94" i="7"/>
  <c r="R95" i="7"/>
  <c r="R96" i="7"/>
  <c r="R97" i="7"/>
  <c r="R98" i="7"/>
  <c r="R99" i="7"/>
  <c r="AE100" i="7" s="1"/>
  <c r="R100" i="7"/>
  <c r="R101" i="7"/>
  <c r="R102" i="7"/>
  <c r="R103" i="7"/>
  <c r="R104" i="7"/>
  <c r="R105" i="7"/>
  <c r="R106" i="7"/>
  <c r="R108" i="7"/>
  <c r="R109" i="7"/>
  <c r="R110" i="7"/>
  <c r="R111" i="7"/>
  <c r="R112" i="7"/>
  <c r="R113" i="7"/>
  <c r="R114" i="7"/>
  <c r="R115" i="7"/>
  <c r="R116" i="7"/>
  <c r="R117" i="7"/>
  <c r="R118" i="7"/>
  <c r="R5" i="7"/>
  <c r="U5" i="7"/>
  <c r="E34" i="11" l="1"/>
  <c r="F34" i="11"/>
  <c r="G34" i="11"/>
  <c r="H34" i="11"/>
  <c r="I34" i="11"/>
  <c r="J34" i="11"/>
  <c r="K34" i="11"/>
  <c r="L34" i="11"/>
  <c r="M34" i="11"/>
  <c r="N34" i="11"/>
  <c r="O34" i="11"/>
  <c r="P34" i="11"/>
  <c r="Q34" i="11"/>
  <c r="R34" i="11"/>
  <c r="S34" i="11"/>
  <c r="T34" i="11"/>
  <c r="U34" i="11"/>
  <c r="V34" i="11"/>
  <c r="W34" i="11"/>
  <c r="X34" i="11"/>
  <c r="Y34" i="11"/>
  <c r="Z34" i="11"/>
  <c r="AA34" i="11"/>
  <c r="E35" i="11"/>
  <c r="F35" i="11"/>
  <c r="G35" i="11"/>
  <c r="H35" i="11"/>
  <c r="I35" i="11"/>
  <c r="J35" i="11"/>
  <c r="K35" i="11"/>
  <c r="L35" i="11"/>
  <c r="M35" i="11"/>
  <c r="N35" i="11"/>
  <c r="O35" i="11"/>
  <c r="P35" i="11"/>
  <c r="Q35" i="11"/>
  <c r="R35" i="11"/>
  <c r="S35" i="11"/>
  <c r="T35" i="11"/>
  <c r="U35" i="11"/>
  <c r="V35" i="11"/>
  <c r="W35" i="11"/>
  <c r="X35" i="11"/>
  <c r="Y35" i="11"/>
  <c r="Z35" i="11"/>
  <c r="AA35" i="11"/>
  <c r="E36" i="11"/>
  <c r="F36" i="11"/>
  <c r="G36" i="11"/>
  <c r="H36" i="11"/>
  <c r="I36" i="11"/>
  <c r="J36" i="11"/>
  <c r="K36" i="11"/>
  <c r="L36" i="11"/>
  <c r="M36" i="11"/>
  <c r="N36" i="11"/>
  <c r="O36" i="11"/>
  <c r="P36" i="11"/>
  <c r="Q36" i="11"/>
  <c r="R36" i="11"/>
  <c r="S36" i="11"/>
  <c r="T36" i="11"/>
  <c r="U36" i="11"/>
  <c r="V36" i="11"/>
  <c r="W36" i="11"/>
  <c r="X36" i="11"/>
  <c r="Y36" i="11"/>
  <c r="Z36" i="11"/>
  <c r="AA36" i="11"/>
  <c r="D35" i="11"/>
  <c r="D36" i="11"/>
  <c r="D34" i="11"/>
  <c r="E30" i="11"/>
  <c r="F30" i="11"/>
  <c r="G30" i="11"/>
  <c r="H30" i="11"/>
  <c r="I30" i="11"/>
  <c r="J30" i="11"/>
  <c r="K30" i="11"/>
  <c r="L30" i="11"/>
  <c r="M30" i="11"/>
  <c r="N30" i="11"/>
  <c r="O30" i="11"/>
  <c r="P30" i="11"/>
  <c r="Q30" i="11"/>
  <c r="R30" i="11"/>
  <c r="S30" i="11"/>
  <c r="T30" i="11"/>
  <c r="U30" i="11"/>
  <c r="V30" i="11"/>
  <c r="W30" i="11"/>
  <c r="X30" i="11"/>
  <c r="Y30" i="11"/>
  <c r="Z30" i="11"/>
  <c r="AA30" i="11"/>
  <c r="D30" i="11"/>
  <c r="E29" i="11"/>
  <c r="F29" i="11"/>
  <c r="G29" i="11"/>
  <c r="H29" i="11"/>
  <c r="I29" i="11"/>
  <c r="J29" i="11"/>
  <c r="K29" i="11"/>
  <c r="L29" i="11"/>
  <c r="M29" i="11"/>
  <c r="N29" i="11"/>
  <c r="O29" i="11"/>
  <c r="P29" i="11"/>
  <c r="Q29" i="11"/>
  <c r="R29" i="11"/>
  <c r="S29" i="11"/>
  <c r="T29" i="11"/>
  <c r="U29" i="11"/>
  <c r="V29" i="11"/>
  <c r="W29" i="11"/>
  <c r="X29" i="11"/>
  <c r="Y29" i="11"/>
  <c r="Z29" i="11"/>
  <c r="AA29" i="11"/>
  <c r="E31" i="11"/>
  <c r="F31" i="11"/>
  <c r="G31" i="11"/>
  <c r="H31" i="11"/>
  <c r="I31" i="11"/>
  <c r="J31" i="11"/>
  <c r="K31" i="11"/>
  <c r="L31" i="11"/>
  <c r="M31" i="11"/>
  <c r="N31" i="11"/>
  <c r="O31" i="11"/>
  <c r="P31" i="11"/>
  <c r="Q31" i="11"/>
  <c r="R31" i="11"/>
  <c r="S31" i="11"/>
  <c r="T31" i="11"/>
  <c r="U31" i="11"/>
  <c r="V31" i="11"/>
  <c r="W31" i="11"/>
  <c r="X31" i="11"/>
  <c r="Y31" i="11"/>
  <c r="Z31" i="11"/>
  <c r="AA31" i="11"/>
  <c r="D31" i="11"/>
  <c r="D29" i="11"/>
  <c r="AF37" i="6" l="1"/>
  <c r="AF35" i="6"/>
  <c r="AF33" i="6"/>
  <c r="AL6" i="7"/>
  <c r="AI6" i="6" s="1"/>
  <c r="AL7" i="7"/>
  <c r="AI7" i="6" s="1"/>
  <c r="AL8" i="7"/>
  <c r="AI8" i="6" s="1"/>
  <c r="AL9" i="7"/>
  <c r="AI9" i="6" s="1"/>
  <c r="AL10" i="7"/>
  <c r="AI10" i="6" s="1"/>
  <c r="AL11" i="7"/>
  <c r="AI11" i="6" s="1"/>
  <c r="AL12" i="7"/>
  <c r="AI12" i="6" s="1"/>
  <c r="AL13" i="7"/>
  <c r="AI13" i="6" s="1"/>
  <c r="AL14" i="7"/>
  <c r="AI14" i="6" s="1"/>
  <c r="AL15" i="7"/>
  <c r="AI15" i="6" s="1"/>
  <c r="AL16" i="7"/>
  <c r="AI16" i="6" s="1"/>
  <c r="AL17" i="7"/>
  <c r="AI17" i="6" s="1"/>
  <c r="AL18" i="7"/>
  <c r="AI18" i="6" s="1"/>
  <c r="AL19" i="7"/>
  <c r="AI19" i="6" s="1"/>
  <c r="AL20" i="7"/>
  <c r="AI20" i="6" s="1"/>
  <c r="AL21" i="7"/>
  <c r="AI21" i="6" s="1"/>
  <c r="AL22" i="7"/>
  <c r="AI22" i="6" s="1"/>
  <c r="AL23" i="7"/>
  <c r="AI23" i="6" s="1"/>
  <c r="AL24" i="7"/>
  <c r="AI24" i="6" s="1"/>
  <c r="AL25" i="7"/>
  <c r="AI25" i="6" s="1"/>
  <c r="AL26" i="7"/>
  <c r="AI26" i="6" s="1"/>
  <c r="AL27" i="7"/>
  <c r="AI27" i="6" s="1"/>
  <c r="AL28" i="7"/>
  <c r="AI28" i="6" s="1"/>
  <c r="AL29" i="7"/>
  <c r="AI29" i="6" s="1"/>
  <c r="AL30" i="7"/>
  <c r="AI30" i="6" s="1"/>
  <c r="AL31" i="7"/>
  <c r="AI31" i="6" s="1"/>
  <c r="AL32" i="7"/>
  <c r="AI32" i="6" s="1"/>
  <c r="AL33" i="7"/>
  <c r="AI33" i="6" s="1"/>
  <c r="AL34" i="7"/>
  <c r="AI34" i="6" s="1"/>
  <c r="AL35" i="7"/>
  <c r="AI35" i="6" s="1"/>
  <c r="AL36" i="7"/>
  <c r="AI36" i="6" s="1"/>
  <c r="AL37" i="7"/>
  <c r="AI37" i="6" s="1"/>
  <c r="AL39" i="7"/>
  <c r="AI39" i="6" s="1"/>
  <c r="AL40" i="7"/>
  <c r="AI40" i="6" s="1"/>
  <c r="AL41" i="7"/>
  <c r="AI41" i="6" s="1"/>
  <c r="AL42" i="7"/>
  <c r="AI42" i="6" s="1"/>
  <c r="AL43" i="7"/>
  <c r="AI43" i="6" s="1"/>
  <c r="AL44" i="7"/>
  <c r="AI44" i="6" s="1"/>
  <c r="AL45" i="7"/>
  <c r="AI45" i="6" s="1"/>
  <c r="AL46" i="7"/>
  <c r="AI46" i="6" s="1"/>
  <c r="AL47" i="7"/>
  <c r="AI47" i="6" s="1"/>
  <c r="AL48" i="7"/>
  <c r="AI48" i="6" s="1"/>
  <c r="AL49" i="7"/>
  <c r="AI49" i="6" s="1"/>
  <c r="AL50" i="7"/>
  <c r="AI50" i="6" s="1"/>
  <c r="AL51" i="7"/>
  <c r="AI51" i="6" s="1"/>
  <c r="AL52" i="7"/>
  <c r="AI52" i="6" s="1"/>
  <c r="AL53" i="7"/>
  <c r="AI53" i="6" s="1"/>
  <c r="AL54" i="7"/>
  <c r="AI54" i="6" s="1"/>
  <c r="AL55" i="7"/>
  <c r="AI55" i="6" s="1"/>
  <c r="AL56" i="7"/>
  <c r="AI56" i="6" s="1"/>
  <c r="AL57" i="7"/>
  <c r="AI57" i="6" s="1"/>
  <c r="AL59" i="7"/>
  <c r="AI59" i="6" s="1"/>
  <c r="AL60" i="7"/>
  <c r="AI60" i="6" s="1"/>
  <c r="AL61" i="7"/>
  <c r="AI61" i="6" s="1"/>
  <c r="AL62" i="7"/>
  <c r="AI62" i="6" s="1"/>
  <c r="AL63" i="7"/>
  <c r="AI63" i="6" s="1"/>
  <c r="AL64" i="7"/>
  <c r="AI64" i="6" s="1"/>
  <c r="AL65" i="7"/>
  <c r="AI65" i="6" s="1"/>
  <c r="AL66" i="7"/>
  <c r="AI66" i="6" s="1"/>
  <c r="AL67" i="7"/>
  <c r="AI67" i="6" s="1"/>
  <c r="AL69" i="7"/>
  <c r="AI69" i="6" s="1"/>
  <c r="AL70" i="7"/>
  <c r="AI70" i="6" s="1"/>
  <c r="AL71" i="7"/>
  <c r="AI71" i="6" s="1"/>
  <c r="AL72" i="7"/>
  <c r="AI72" i="6" s="1"/>
  <c r="AL73" i="7"/>
  <c r="AI73" i="6" s="1"/>
  <c r="AL74" i="7"/>
  <c r="AI74" i="6" s="1"/>
  <c r="AL75" i="7"/>
  <c r="AI75" i="6" s="1"/>
  <c r="AL76" i="7"/>
  <c r="AI76" i="6" s="1"/>
  <c r="AL77" i="7"/>
  <c r="AI77" i="6" s="1"/>
  <c r="AL78" i="7"/>
  <c r="AI78" i="6" s="1"/>
  <c r="AL79" i="7"/>
  <c r="AI79" i="6" s="1"/>
  <c r="AL80" i="7"/>
  <c r="AI80" i="6" s="1"/>
  <c r="AL81" i="7"/>
  <c r="AI81" i="6" s="1"/>
  <c r="AL82" i="7"/>
  <c r="AI82" i="6" s="1"/>
  <c r="AL83" i="7"/>
  <c r="AI83" i="6" s="1"/>
  <c r="AL84" i="7"/>
  <c r="AI84" i="6" s="1"/>
  <c r="AL85" i="7"/>
  <c r="AI85" i="6" s="1"/>
  <c r="AL86" i="7"/>
  <c r="AI86" i="6" s="1"/>
  <c r="AL87" i="7"/>
  <c r="AI87" i="6" s="1"/>
  <c r="AL88" i="7"/>
  <c r="AI88" i="6" s="1"/>
  <c r="AL89" i="7"/>
  <c r="AI89" i="6" s="1"/>
  <c r="AL90" i="7"/>
  <c r="AI90" i="6" s="1"/>
  <c r="AL91" i="7"/>
  <c r="AI91" i="6" s="1"/>
  <c r="AL92" i="7"/>
  <c r="AI92" i="6" s="1"/>
  <c r="AL93" i="7"/>
  <c r="AI93" i="6" s="1"/>
  <c r="AL94" i="7"/>
  <c r="AI94" i="6" s="1"/>
  <c r="AL95" i="7"/>
  <c r="AI95" i="6" s="1"/>
  <c r="AL96" i="7"/>
  <c r="AI96" i="6" s="1"/>
  <c r="AL97" i="7"/>
  <c r="AI97" i="6" s="1"/>
  <c r="AL98" i="7"/>
  <c r="AI98" i="6" s="1"/>
  <c r="AL99" i="7"/>
  <c r="AI99" i="6" s="1"/>
  <c r="AL100" i="7"/>
  <c r="AI100" i="6" s="1"/>
  <c r="AL101" i="7"/>
  <c r="AI101" i="6" s="1"/>
  <c r="AL102" i="7"/>
  <c r="AI102" i="6" s="1"/>
  <c r="AL103" i="7"/>
  <c r="AI103" i="6" s="1"/>
  <c r="AL104" i="7"/>
  <c r="AI104" i="6" s="1"/>
  <c r="AL105" i="7"/>
  <c r="AI105" i="6" s="1"/>
  <c r="AL106" i="7"/>
  <c r="AI106" i="6" s="1"/>
  <c r="AL108" i="7"/>
  <c r="AI108" i="6" s="1"/>
  <c r="AL109" i="7"/>
  <c r="AI109" i="6" s="1"/>
  <c r="AL110" i="7"/>
  <c r="AI110" i="6" s="1"/>
  <c r="AL111" i="7"/>
  <c r="AI111" i="6" s="1"/>
  <c r="AL112" i="7"/>
  <c r="AI112" i="6" s="1"/>
  <c r="AL113" i="7"/>
  <c r="AI113" i="6" s="1"/>
  <c r="AL114" i="7"/>
  <c r="AI114" i="6" s="1"/>
  <c r="AL115" i="7"/>
  <c r="AI115" i="6" s="1"/>
  <c r="AL116" i="7"/>
  <c r="AI116" i="6" s="1"/>
  <c r="AL117" i="7"/>
  <c r="AI117" i="6" s="1"/>
  <c r="AL118" i="7"/>
  <c r="AI118" i="6" s="1"/>
  <c r="AL5" i="7"/>
  <c r="AI5" i="6" s="1"/>
  <c r="AF118" i="7"/>
  <c r="AF118" i="6" s="1"/>
  <c r="AF116" i="7"/>
  <c r="AF116" i="6" s="1"/>
  <c r="AF115" i="7"/>
  <c r="AF115" i="6" s="1"/>
  <c r="AF113" i="7"/>
  <c r="AF113" i="6" s="1"/>
  <c r="AF112" i="7"/>
  <c r="AF112" i="6" s="1"/>
  <c r="AF110" i="7"/>
  <c r="AF110" i="6" s="1"/>
  <c r="AF109" i="7"/>
  <c r="AF109" i="6" s="1"/>
  <c r="AF105" i="7"/>
  <c r="AF105" i="6" s="1"/>
  <c r="AF106" i="7"/>
  <c r="AF106" i="6" s="1"/>
  <c r="AF104" i="7"/>
  <c r="AF104" i="6" s="1"/>
  <c r="AF101" i="7"/>
  <c r="AF101" i="6" s="1"/>
  <c r="AF102" i="7"/>
  <c r="AF102" i="6" s="1"/>
  <c r="AF100" i="7"/>
  <c r="AF100" i="6" s="1"/>
  <c r="AF96" i="7"/>
  <c r="AF96" i="6" s="1"/>
  <c r="AF97" i="7"/>
  <c r="AF97" i="6" s="1"/>
  <c r="AF98" i="7"/>
  <c r="AF98" i="6" s="1"/>
  <c r="AF95" i="7"/>
  <c r="AF95" i="6" s="1"/>
  <c r="AF91" i="7"/>
  <c r="AF91" i="6" s="1"/>
  <c r="AF92" i="7"/>
  <c r="AF92" i="6" s="1"/>
  <c r="AF93" i="7"/>
  <c r="AF93" i="6" s="1"/>
  <c r="AF90" i="7"/>
  <c r="AF90" i="6" s="1"/>
  <c r="AF86" i="7"/>
  <c r="AF86" i="6" s="1"/>
  <c r="AF87" i="7"/>
  <c r="AF87" i="6" s="1"/>
  <c r="AF88" i="7"/>
  <c r="AF88" i="6" s="1"/>
  <c r="AF85" i="7"/>
  <c r="AF85" i="6" s="1"/>
  <c r="AF81" i="7"/>
  <c r="AF81" i="6" s="1"/>
  <c r="AF82" i="7"/>
  <c r="AF82" i="6" s="1"/>
  <c r="AF83" i="7"/>
  <c r="AF83" i="6" s="1"/>
  <c r="AF80" i="7"/>
  <c r="AF80" i="6" s="1"/>
  <c r="AF76" i="7"/>
  <c r="AF76" i="6" s="1"/>
  <c r="AF77" i="7"/>
  <c r="AF77" i="6" s="1"/>
  <c r="AF78" i="7"/>
  <c r="AF78" i="6" s="1"/>
  <c r="AF75" i="7"/>
  <c r="AF75" i="6" s="1"/>
  <c r="AF71" i="7"/>
  <c r="AF71" i="6" s="1"/>
  <c r="AF72" i="7"/>
  <c r="AF72" i="6" s="1"/>
  <c r="AF73" i="7"/>
  <c r="AF73" i="6" s="1"/>
  <c r="AF70" i="7"/>
  <c r="AF70" i="6" s="1"/>
  <c r="AF67" i="7"/>
  <c r="AF67" i="6" s="1"/>
  <c r="AF66" i="7"/>
  <c r="AF66" i="6" s="1"/>
  <c r="AF64" i="7"/>
  <c r="AF64" i="6" s="1"/>
  <c r="AF63" i="7"/>
  <c r="AF63" i="6" s="1"/>
  <c r="AF61" i="7"/>
  <c r="AF61" i="6" s="1"/>
  <c r="AF60" i="7"/>
  <c r="AF60" i="6" s="1"/>
  <c r="AF57" i="7"/>
  <c r="AF57" i="6" s="1"/>
  <c r="AF56" i="7"/>
  <c r="AF56" i="6" s="1"/>
  <c r="AF53" i="7"/>
  <c r="AF53" i="6" s="1"/>
  <c r="AF54" i="7"/>
  <c r="AF54" i="6" s="1"/>
  <c r="AF52" i="7"/>
  <c r="AF52" i="6" s="1"/>
  <c r="AF49" i="7"/>
  <c r="AF49" i="6" s="1"/>
  <c r="AF50" i="7"/>
  <c r="AF50" i="6" s="1"/>
  <c r="AF48" i="7"/>
  <c r="AF48" i="6" s="1"/>
  <c r="AF45" i="7"/>
  <c r="AF45" i="6" s="1"/>
  <c r="AF46" i="7"/>
  <c r="AF46" i="6" s="1"/>
  <c r="AF44" i="7"/>
  <c r="AF44" i="6" s="1"/>
  <c r="AF41" i="7"/>
  <c r="AF41" i="6" s="1"/>
  <c r="AF42" i="7"/>
  <c r="AF42" i="6" s="1"/>
  <c r="AF40" i="7"/>
  <c r="AF40" i="6" s="1"/>
  <c r="AF31" i="7"/>
  <c r="AF31" i="6" s="1"/>
  <c r="AF29" i="7"/>
  <c r="AF29" i="6" s="1"/>
  <c r="AF27" i="7"/>
  <c r="AF27" i="6" s="1"/>
  <c r="AF25" i="7"/>
  <c r="AF25" i="6" s="1"/>
  <c r="AF23" i="7"/>
  <c r="AF23" i="6" s="1"/>
  <c r="AF21" i="7"/>
  <c r="AF21" i="6" s="1"/>
  <c r="AF17" i="7"/>
  <c r="AF17" i="6" s="1"/>
  <c r="AF18" i="7"/>
  <c r="AF18" i="6" s="1"/>
  <c r="AF19" i="7"/>
  <c r="AF19" i="6" s="1"/>
  <c r="AF16" i="7"/>
  <c r="AF16" i="6" s="1"/>
  <c r="AF12" i="7"/>
  <c r="AF12" i="6" s="1"/>
  <c r="AF13" i="7"/>
  <c r="AF13" i="6" s="1"/>
  <c r="AF14" i="7"/>
  <c r="AF14" i="6" s="1"/>
  <c r="AF11" i="7"/>
  <c r="AF11" i="6" s="1"/>
  <c r="AF7" i="7"/>
  <c r="AF7" i="6" s="1"/>
  <c r="AF8" i="7"/>
  <c r="AF8" i="6" s="1"/>
  <c r="AF9" i="7"/>
  <c r="AF9" i="6" s="1"/>
  <c r="AF6" i="7"/>
  <c r="AF6" i="6" s="1"/>
  <c r="AE116" i="7"/>
  <c r="AE115" i="7"/>
  <c r="AE113" i="7"/>
  <c r="AE112" i="7"/>
  <c r="AE110" i="7"/>
  <c r="AE109" i="7"/>
  <c r="AE105" i="7"/>
  <c r="AE106" i="7"/>
  <c r="AE104" i="7"/>
  <c r="AE101" i="7"/>
  <c r="AE102" i="7"/>
  <c r="AE96" i="7"/>
  <c r="AE97" i="7"/>
  <c r="AE98" i="7"/>
  <c r="AE95" i="7"/>
  <c r="AE91" i="7"/>
  <c r="AE92" i="7"/>
  <c r="AE93" i="7"/>
  <c r="AE90" i="7"/>
  <c r="AE86" i="7"/>
  <c r="AE87" i="7"/>
  <c r="AE88" i="7"/>
  <c r="AE85" i="7"/>
  <c r="AE81" i="7"/>
  <c r="AE82" i="7"/>
  <c r="AE83" i="7"/>
  <c r="AE80" i="7"/>
  <c r="AE76" i="7"/>
  <c r="AE77" i="7"/>
  <c r="AE78" i="7"/>
  <c r="AE75" i="7"/>
  <c r="AE71" i="7"/>
  <c r="AE72" i="7"/>
  <c r="AE73" i="7"/>
  <c r="AE70" i="7"/>
  <c r="AE67" i="7"/>
  <c r="AE66" i="7"/>
  <c r="AE64" i="7"/>
  <c r="AE63" i="7"/>
  <c r="AE61" i="7"/>
  <c r="AE60" i="7"/>
  <c r="AE57" i="7"/>
  <c r="AE56" i="7"/>
  <c r="AE53" i="7"/>
  <c r="AE54" i="7"/>
  <c r="AE52" i="7"/>
  <c r="AE49" i="7"/>
  <c r="AE50" i="7"/>
  <c r="AE48" i="7"/>
  <c r="AE45" i="7"/>
  <c r="AE46" i="7"/>
  <c r="AE44" i="7"/>
  <c r="AE41" i="7"/>
  <c r="AE42" i="7"/>
  <c r="AE40" i="7"/>
  <c r="AE33" i="7"/>
  <c r="AE31" i="7"/>
  <c r="AE29" i="7"/>
  <c r="AE27" i="7"/>
  <c r="AE25" i="7"/>
  <c r="AE23" i="7"/>
  <c r="AE21" i="7"/>
  <c r="AE17" i="7"/>
  <c r="AE18" i="7"/>
  <c r="AE19" i="7"/>
  <c r="AE16" i="7"/>
  <c r="AE12" i="7"/>
  <c r="AE13" i="7"/>
  <c r="AE14" i="7"/>
  <c r="AE11" i="7"/>
  <c r="AE7" i="7"/>
  <c r="AE8" i="7"/>
  <c r="AE9" i="7"/>
  <c r="AE6" i="7"/>
  <c r="AE118" i="7"/>
  <c r="V6" i="7"/>
  <c r="W6" i="7"/>
  <c r="X6" i="7"/>
  <c r="Y6" i="7"/>
  <c r="Z6" i="7"/>
  <c r="AA6" i="7"/>
  <c r="AB6" i="7"/>
  <c r="AC6" i="7"/>
  <c r="AD6" i="7"/>
  <c r="V7" i="7"/>
  <c r="W7" i="7"/>
  <c r="X7" i="7"/>
  <c r="Y7" i="7"/>
  <c r="Z7" i="7"/>
  <c r="AA7" i="7"/>
  <c r="AB7" i="7"/>
  <c r="AC7" i="7"/>
  <c r="AD7" i="7"/>
  <c r="V8" i="7"/>
  <c r="W8" i="7"/>
  <c r="X8" i="7"/>
  <c r="Y8" i="7"/>
  <c r="Z8" i="7"/>
  <c r="AA8" i="7"/>
  <c r="AB8" i="7"/>
  <c r="AC8" i="7"/>
  <c r="AD8" i="7"/>
  <c r="V9" i="7"/>
  <c r="W9" i="7"/>
  <c r="X9" i="7"/>
  <c r="Y9" i="7"/>
  <c r="Z9" i="7"/>
  <c r="AA9" i="7"/>
  <c r="AB9" i="7"/>
  <c r="AC9" i="7"/>
  <c r="AD9" i="7"/>
  <c r="V10" i="7"/>
  <c r="W10" i="7"/>
  <c r="X10" i="7"/>
  <c r="Y10" i="7"/>
  <c r="Z10" i="7"/>
  <c r="AA10" i="7"/>
  <c r="AB10" i="7"/>
  <c r="AC10" i="7"/>
  <c r="AD10" i="7"/>
  <c r="V11" i="7"/>
  <c r="W11" i="7"/>
  <c r="X11" i="7"/>
  <c r="Y11" i="7"/>
  <c r="Z11" i="7"/>
  <c r="AA11" i="7"/>
  <c r="AB11" i="7"/>
  <c r="AC11" i="7"/>
  <c r="AD11" i="7"/>
  <c r="V12" i="7"/>
  <c r="W12" i="7"/>
  <c r="X12" i="7"/>
  <c r="Y12" i="7"/>
  <c r="Z12" i="7"/>
  <c r="AA12" i="7"/>
  <c r="AB12" i="7"/>
  <c r="AC12" i="7"/>
  <c r="AD12" i="7"/>
  <c r="V13" i="7"/>
  <c r="W13" i="7"/>
  <c r="X13" i="7"/>
  <c r="Y13" i="7"/>
  <c r="Z13" i="7"/>
  <c r="AA13" i="7"/>
  <c r="AB13" i="7"/>
  <c r="AC13" i="7"/>
  <c r="AD13" i="7"/>
  <c r="V14" i="7"/>
  <c r="W14" i="7"/>
  <c r="X14" i="7"/>
  <c r="Y14" i="7"/>
  <c r="Z14" i="7"/>
  <c r="AA14" i="7"/>
  <c r="AB14" i="7"/>
  <c r="AC14" i="7"/>
  <c r="AD14" i="7"/>
  <c r="V15" i="7"/>
  <c r="W15" i="7"/>
  <c r="X15" i="7"/>
  <c r="Y15" i="7"/>
  <c r="Z15" i="7"/>
  <c r="AA15" i="7"/>
  <c r="AB15" i="7"/>
  <c r="AC15" i="7"/>
  <c r="AD15" i="7"/>
  <c r="V16" i="7"/>
  <c r="W16" i="7"/>
  <c r="X16" i="7"/>
  <c r="Y16" i="7"/>
  <c r="Z16" i="7"/>
  <c r="AA16" i="7"/>
  <c r="AB16" i="7"/>
  <c r="AC16" i="7"/>
  <c r="AD16" i="7"/>
  <c r="V17" i="7"/>
  <c r="W17" i="7"/>
  <c r="X17" i="7"/>
  <c r="Y17" i="7"/>
  <c r="Z17" i="7"/>
  <c r="AA17" i="7"/>
  <c r="AB17" i="7"/>
  <c r="AC17" i="7"/>
  <c r="AD17" i="7"/>
  <c r="V18" i="7"/>
  <c r="W18" i="7"/>
  <c r="X18" i="7"/>
  <c r="Y18" i="7"/>
  <c r="Z18" i="7"/>
  <c r="AA18" i="7"/>
  <c r="AB18" i="7"/>
  <c r="AC18" i="7"/>
  <c r="AD18" i="7"/>
  <c r="V19" i="7"/>
  <c r="W19" i="7"/>
  <c r="X19" i="7"/>
  <c r="Y19" i="7"/>
  <c r="Z19" i="7"/>
  <c r="AA19" i="7"/>
  <c r="AB19" i="7"/>
  <c r="AC19" i="7"/>
  <c r="AD19" i="7"/>
  <c r="V20" i="7"/>
  <c r="W20" i="7"/>
  <c r="X20" i="7"/>
  <c r="Y20" i="7"/>
  <c r="Z20" i="7"/>
  <c r="AA20" i="7"/>
  <c r="AB20" i="7"/>
  <c r="AC20" i="7"/>
  <c r="AD20" i="7"/>
  <c r="V21" i="7"/>
  <c r="W21" i="7"/>
  <c r="X21" i="7"/>
  <c r="Y21" i="7"/>
  <c r="Z21" i="7"/>
  <c r="AA21" i="7"/>
  <c r="AB21" i="7"/>
  <c r="AC21" i="7"/>
  <c r="AD21" i="7"/>
  <c r="V22" i="7"/>
  <c r="W22" i="7"/>
  <c r="X22" i="7"/>
  <c r="Y22" i="7"/>
  <c r="Z22" i="7"/>
  <c r="AA22" i="7"/>
  <c r="AB22" i="7"/>
  <c r="AC22" i="7"/>
  <c r="AD22" i="7"/>
  <c r="V23" i="7"/>
  <c r="W23" i="7"/>
  <c r="X23" i="7"/>
  <c r="Y23" i="7"/>
  <c r="Z23" i="7"/>
  <c r="AA23" i="7"/>
  <c r="AB23" i="7"/>
  <c r="AC23" i="7"/>
  <c r="AD23" i="7"/>
  <c r="V24" i="7"/>
  <c r="W24" i="7"/>
  <c r="X24" i="7"/>
  <c r="Y24" i="7"/>
  <c r="Z24" i="7"/>
  <c r="AA24" i="7"/>
  <c r="AB24" i="7"/>
  <c r="AC24" i="7"/>
  <c r="AD24" i="7"/>
  <c r="V25" i="7"/>
  <c r="W25" i="7"/>
  <c r="X25" i="7"/>
  <c r="Y25" i="7"/>
  <c r="Z25" i="7"/>
  <c r="AA25" i="7"/>
  <c r="AB25" i="7"/>
  <c r="AC25" i="7"/>
  <c r="AD25" i="7"/>
  <c r="V26" i="7"/>
  <c r="W26" i="7"/>
  <c r="X26" i="7"/>
  <c r="Y26" i="7"/>
  <c r="Z26" i="7"/>
  <c r="AA26" i="7"/>
  <c r="AB26" i="7"/>
  <c r="AC26" i="7"/>
  <c r="AD26" i="7"/>
  <c r="V27" i="7"/>
  <c r="W27" i="7"/>
  <c r="X27" i="7"/>
  <c r="Y27" i="7"/>
  <c r="Z27" i="7"/>
  <c r="AA27" i="7"/>
  <c r="AB27" i="7"/>
  <c r="AC27" i="7"/>
  <c r="AD27" i="7"/>
  <c r="V28" i="7"/>
  <c r="W28" i="7"/>
  <c r="X28" i="7"/>
  <c r="Y28" i="7"/>
  <c r="Z28" i="7"/>
  <c r="AA28" i="7"/>
  <c r="AB28" i="7"/>
  <c r="AC28" i="7"/>
  <c r="AD28" i="7"/>
  <c r="V29" i="7"/>
  <c r="W29" i="7"/>
  <c r="X29" i="7"/>
  <c r="Y29" i="7"/>
  <c r="Z29" i="7"/>
  <c r="AA29" i="7"/>
  <c r="AB29" i="7"/>
  <c r="AC29" i="7"/>
  <c r="AD29" i="7"/>
  <c r="V30" i="7"/>
  <c r="W30" i="7"/>
  <c r="X30" i="7"/>
  <c r="Y30" i="7"/>
  <c r="Z30" i="7"/>
  <c r="AA30" i="7"/>
  <c r="AB30" i="7"/>
  <c r="AC30" i="7"/>
  <c r="AD30" i="7"/>
  <c r="V31" i="7"/>
  <c r="W31" i="7"/>
  <c r="X31" i="7"/>
  <c r="Y31" i="7"/>
  <c r="Z31" i="7"/>
  <c r="AA31" i="7"/>
  <c r="AB31" i="7"/>
  <c r="AC31" i="7"/>
  <c r="AD31" i="7"/>
  <c r="V32" i="7"/>
  <c r="W32" i="7"/>
  <c r="X32" i="7"/>
  <c r="Y32" i="7"/>
  <c r="Z32" i="7"/>
  <c r="AA32" i="7"/>
  <c r="AB32" i="7"/>
  <c r="AC32" i="7"/>
  <c r="AD32" i="7"/>
  <c r="V33" i="7"/>
  <c r="W33" i="7"/>
  <c r="X33" i="7"/>
  <c r="Y33" i="7"/>
  <c r="Z33" i="7"/>
  <c r="AA33" i="7"/>
  <c r="AB33" i="7"/>
  <c r="AC33" i="7"/>
  <c r="AD33" i="7"/>
  <c r="V34" i="7"/>
  <c r="W34" i="7"/>
  <c r="X34" i="7"/>
  <c r="Y34" i="7"/>
  <c r="Z34" i="7"/>
  <c r="AA34" i="7"/>
  <c r="AB34" i="7"/>
  <c r="AC34" i="7"/>
  <c r="AD34" i="7"/>
  <c r="V35" i="7"/>
  <c r="W35" i="7"/>
  <c r="X35" i="7"/>
  <c r="Y35" i="7"/>
  <c r="Z35" i="7"/>
  <c r="AA35" i="7"/>
  <c r="AB35" i="7"/>
  <c r="AC35" i="7"/>
  <c r="AD35" i="7"/>
  <c r="V36" i="7"/>
  <c r="W36" i="7"/>
  <c r="X36" i="7"/>
  <c r="Y36" i="7"/>
  <c r="Z36" i="7"/>
  <c r="AA36" i="7"/>
  <c r="AB36" i="7"/>
  <c r="AC36" i="7"/>
  <c r="AD36" i="7"/>
  <c r="V37" i="7"/>
  <c r="W37" i="7"/>
  <c r="X37" i="7"/>
  <c r="Y37" i="7"/>
  <c r="Z37" i="7"/>
  <c r="AA37" i="7"/>
  <c r="AB37" i="7"/>
  <c r="AC37" i="7"/>
  <c r="AD37" i="7"/>
  <c r="V39" i="7"/>
  <c r="W39" i="7"/>
  <c r="X39" i="7"/>
  <c r="Y39" i="7"/>
  <c r="Z39" i="7"/>
  <c r="AA39" i="7"/>
  <c r="AB39" i="7"/>
  <c r="AC39" i="7"/>
  <c r="AD39" i="7"/>
  <c r="V40" i="7"/>
  <c r="W40" i="7"/>
  <c r="X40" i="7"/>
  <c r="Y40" i="7"/>
  <c r="Z40" i="7"/>
  <c r="AA40" i="7"/>
  <c r="AB40" i="7"/>
  <c r="AC40" i="7"/>
  <c r="AD40" i="7"/>
  <c r="V41" i="7"/>
  <c r="W41" i="7"/>
  <c r="X41" i="7"/>
  <c r="Y41" i="7"/>
  <c r="Z41" i="7"/>
  <c r="AA41" i="7"/>
  <c r="AB41" i="7"/>
  <c r="AC41" i="7"/>
  <c r="AD41" i="7"/>
  <c r="V42" i="7"/>
  <c r="W42" i="7"/>
  <c r="X42" i="7"/>
  <c r="Y42" i="7"/>
  <c r="Z42" i="7"/>
  <c r="AA42" i="7"/>
  <c r="AB42" i="7"/>
  <c r="AC42" i="7"/>
  <c r="AD42" i="7"/>
  <c r="V43" i="7"/>
  <c r="W43" i="7"/>
  <c r="X43" i="7"/>
  <c r="Y43" i="7"/>
  <c r="Z43" i="7"/>
  <c r="AA43" i="7"/>
  <c r="AB43" i="7"/>
  <c r="AC43" i="7"/>
  <c r="AD43" i="7"/>
  <c r="V44" i="7"/>
  <c r="W44" i="7"/>
  <c r="X44" i="7"/>
  <c r="Y44" i="7"/>
  <c r="Z44" i="7"/>
  <c r="AA44" i="7"/>
  <c r="AB44" i="7"/>
  <c r="AC44" i="7"/>
  <c r="AD44" i="7"/>
  <c r="V45" i="7"/>
  <c r="W45" i="7"/>
  <c r="X45" i="7"/>
  <c r="Y45" i="7"/>
  <c r="Z45" i="7"/>
  <c r="AA45" i="7"/>
  <c r="AB45" i="7"/>
  <c r="AC45" i="7"/>
  <c r="AD45" i="7"/>
  <c r="V46" i="7"/>
  <c r="W46" i="7"/>
  <c r="X46" i="7"/>
  <c r="Y46" i="7"/>
  <c r="Z46" i="7"/>
  <c r="AA46" i="7"/>
  <c r="AB46" i="7"/>
  <c r="AC46" i="7"/>
  <c r="AD46" i="7"/>
  <c r="V47" i="7"/>
  <c r="W47" i="7"/>
  <c r="X47" i="7"/>
  <c r="Y47" i="7"/>
  <c r="Z47" i="7"/>
  <c r="AA47" i="7"/>
  <c r="AB47" i="7"/>
  <c r="AC47" i="7"/>
  <c r="AD47" i="7"/>
  <c r="V48" i="7"/>
  <c r="W48" i="7"/>
  <c r="X48" i="7"/>
  <c r="Y48" i="7"/>
  <c r="Z48" i="7"/>
  <c r="AA48" i="7"/>
  <c r="AB48" i="7"/>
  <c r="AC48" i="7"/>
  <c r="AD48" i="7"/>
  <c r="V49" i="7"/>
  <c r="W49" i="7"/>
  <c r="X49" i="7"/>
  <c r="Y49" i="7"/>
  <c r="Z49" i="7"/>
  <c r="AA49" i="7"/>
  <c r="AB49" i="7"/>
  <c r="AC49" i="7"/>
  <c r="AD49" i="7"/>
  <c r="V50" i="7"/>
  <c r="W50" i="7"/>
  <c r="X50" i="7"/>
  <c r="Y50" i="7"/>
  <c r="Z50" i="7"/>
  <c r="AA50" i="7"/>
  <c r="AB50" i="7"/>
  <c r="AC50" i="7"/>
  <c r="AD50" i="7"/>
  <c r="V51" i="7"/>
  <c r="W51" i="7"/>
  <c r="X51" i="7"/>
  <c r="Y51" i="7"/>
  <c r="Z51" i="7"/>
  <c r="AA51" i="7"/>
  <c r="AB51" i="7"/>
  <c r="AC51" i="7"/>
  <c r="AD51" i="7"/>
  <c r="V52" i="7"/>
  <c r="W52" i="7"/>
  <c r="X52" i="7"/>
  <c r="Y52" i="7"/>
  <c r="Z52" i="7"/>
  <c r="AA52" i="7"/>
  <c r="AB52" i="7"/>
  <c r="AC52" i="7"/>
  <c r="AD52" i="7"/>
  <c r="V53" i="7"/>
  <c r="W53" i="7"/>
  <c r="X53" i="7"/>
  <c r="Y53" i="7"/>
  <c r="Z53" i="7"/>
  <c r="AA53" i="7"/>
  <c r="AB53" i="7"/>
  <c r="AC53" i="7"/>
  <c r="AD53" i="7"/>
  <c r="V54" i="7"/>
  <c r="W54" i="7"/>
  <c r="X54" i="7"/>
  <c r="Y54" i="7"/>
  <c r="Z54" i="7"/>
  <c r="AA54" i="7"/>
  <c r="AB54" i="7"/>
  <c r="AC54" i="7"/>
  <c r="AD54" i="7"/>
  <c r="V55" i="7"/>
  <c r="W55" i="7"/>
  <c r="X55" i="7"/>
  <c r="Y55" i="7"/>
  <c r="Z55" i="7"/>
  <c r="AA55" i="7"/>
  <c r="AB55" i="7"/>
  <c r="AC55" i="7"/>
  <c r="AD55" i="7"/>
  <c r="V56" i="7"/>
  <c r="W56" i="7"/>
  <c r="X56" i="7"/>
  <c r="Y56" i="7"/>
  <c r="Z56" i="7"/>
  <c r="AA56" i="7"/>
  <c r="AB56" i="7"/>
  <c r="AC56" i="7"/>
  <c r="AD56" i="7"/>
  <c r="V57" i="7"/>
  <c r="W57" i="7"/>
  <c r="X57" i="7"/>
  <c r="Y57" i="7"/>
  <c r="Z57" i="7"/>
  <c r="AA57" i="7"/>
  <c r="AB57" i="7"/>
  <c r="AC57" i="7"/>
  <c r="AD57" i="7"/>
  <c r="V59" i="7"/>
  <c r="W59" i="7"/>
  <c r="X59" i="7"/>
  <c r="Y59" i="7"/>
  <c r="Z59" i="7"/>
  <c r="AA59" i="7"/>
  <c r="AB59" i="7"/>
  <c r="AC59" i="7"/>
  <c r="AD59" i="7"/>
  <c r="V60" i="7"/>
  <c r="W60" i="7"/>
  <c r="X60" i="7"/>
  <c r="Y60" i="7"/>
  <c r="Z60" i="7"/>
  <c r="AA60" i="7"/>
  <c r="AB60" i="7"/>
  <c r="AC60" i="7"/>
  <c r="AD60" i="7"/>
  <c r="V61" i="7"/>
  <c r="W61" i="7"/>
  <c r="X61" i="7"/>
  <c r="Y61" i="7"/>
  <c r="Z61" i="7"/>
  <c r="AA61" i="7"/>
  <c r="AB61" i="7"/>
  <c r="AC61" i="7"/>
  <c r="AD61" i="7"/>
  <c r="V62" i="7"/>
  <c r="W62" i="7"/>
  <c r="X62" i="7"/>
  <c r="Y62" i="7"/>
  <c r="Z62" i="7"/>
  <c r="AA62" i="7"/>
  <c r="AB62" i="7"/>
  <c r="AC62" i="7"/>
  <c r="AD62" i="7"/>
  <c r="V63" i="7"/>
  <c r="W63" i="7"/>
  <c r="X63" i="7"/>
  <c r="Y63" i="7"/>
  <c r="Z63" i="7"/>
  <c r="AA63" i="7"/>
  <c r="AB63" i="7"/>
  <c r="AC63" i="7"/>
  <c r="AD63" i="7"/>
  <c r="V64" i="7"/>
  <c r="W64" i="7"/>
  <c r="X64" i="7"/>
  <c r="Y64" i="7"/>
  <c r="Z64" i="7"/>
  <c r="AA64" i="7"/>
  <c r="AB64" i="7"/>
  <c r="AC64" i="7"/>
  <c r="AD64" i="7"/>
  <c r="V65" i="7"/>
  <c r="W65" i="7"/>
  <c r="X65" i="7"/>
  <c r="Y65" i="7"/>
  <c r="Z65" i="7"/>
  <c r="AA65" i="7"/>
  <c r="AB65" i="7"/>
  <c r="AC65" i="7"/>
  <c r="AD65" i="7"/>
  <c r="V66" i="7"/>
  <c r="W66" i="7"/>
  <c r="X66" i="7"/>
  <c r="Y66" i="7"/>
  <c r="Z66" i="7"/>
  <c r="AA66" i="7"/>
  <c r="AB66" i="7"/>
  <c r="AC66" i="7"/>
  <c r="AD66" i="7"/>
  <c r="V67" i="7"/>
  <c r="W67" i="7"/>
  <c r="X67" i="7"/>
  <c r="Y67" i="7"/>
  <c r="Z67" i="7"/>
  <c r="AA67" i="7"/>
  <c r="AB67" i="7"/>
  <c r="AC67" i="7"/>
  <c r="AD67" i="7"/>
  <c r="V69" i="7"/>
  <c r="W69" i="7"/>
  <c r="X69" i="7"/>
  <c r="Y69" i="7"/>
  <c r="Z69" i="7"/>
  <c r="AA69" i="7"/>
  <c r="AB69" i="7"/>
  <c r="AC69" i="7"/>
  <c r="AD69" i="7"/>
  <c r="V70" i="7"/>
  <c r="W70" i="7"/>
  <c r="X70" i="7"/>
  <c r="Y70" i="7"/>
  <c r="Z70" i="7"/>
  <c r="AA70" i="7"/>
  <c r="AB70" i="7"/>
  <c r="AC70" i="7"/>
  <c r="AD70" i="7"/>
  <c r="V71" i="7"/>
  <c r="W71" i="7"/>
  <c r="X71" i="7"/>
  <c r="Y71" i="7"/>
  <c r="Z71" i="7"/>
  <c r="AA71" i="7"/>
  <c r="AB71" i="7"/>
  <c r="AC71" i="7"/>
  <c r="AD71" i="7"/>
  <c r="V72" i="7"/>
  <c r="W72" i="7"/>
  <c r="X72" i="7"/>
  <c r="Y72" i="7"/>
  <c r="Z72" i="7"/>
  <c r="AA72" i="7"/>
  <c r="AB72" i="7"/>
  <c r="AC72" i="7"/>
  <c r="AD72" i="7"/>
  <c r="V73" i="7"/>
  <c r="W73" i="7"/>
  <c r="X73" i="7"/>
  <c r="Y73" i="7"/>
  <c r="Z73" i="7"/>
  <c r="AA73" i="7"/>
  <c r="AB73" i="7"/>
  <c r="AC73" i="7"/>
  <c r="AD73" i="7"/>
  <c r="V74" i="7"/>
  <c r="W74" i="7"/>
  <c r="X74" i="7"/>
  <c r="Y74" i="7"/>
  <c r="Z74" i="7"/>
  <c r="AA74" i="7"/>
  <c r="AB74" i="7"/>
  <c r="AC74" i="7"/>
  <c r="AD74" i="7"/>
  <c r="V75" i="7"/>
  <c r="W75" i="7"/>
  <c r="X75" i="7"/>
  <c r="Y75" i="7"/>
  <c r="Z75" i="7"/>
  <c r="AA75" i="7"/>
  <c r="AB75" i="7"/>
  <c r="AC75" i="7"/>
  <c r="AD75" i="7"/>
  <c r="V76" i="7"/>
  <c r="W76" i="7"/>
  <c r="X76" i="7"/>
  <c r="Y76" i="7"/>
  <c r="Z76" i="7"/>
  <c r="AA76" i="7"/>
  <c r="AB76" i="7"/>
  <c r="AC76" i="7"/>
  <c r="AD76" i="7"/>
  <c r="V77" i="7"/>
  <c r="W77" i="7"/>
  <c r="X77" i="7"/>
  <c r="Y77" i="7"/>
  <c r="Z77" i="7"/>
  <c r="AA77" i="7"/>
  <c r="AB77" i="7"/>
  <c r="AC77" i="7"/>
  <c r="AD77" i="7"/>
  <c r="V78" i="7"/>
  <c r="W78" i="7"/>
  <c r="X78" i="7"/>
  <c r="Y78" i="7"/>
  <c r="Z78" i="7"/>
  <c r="AA78" i="7"/>
  <c r="AB78" i="7"/>
  <c r="AC78" i="7"/>
  <c r="AD78" i="7"/>
  <c r="V79" i="7"/>
  <c r="W79" i="7"/>
  <c r="X79" i="7"/>
  <c r="Y79" i="7"/>
  <c r="Z79" i="7"/>
  <c r="AA79" i="7"/>
  <c r="AB79" i="7"/>
  <c r="AC79" i="7"/>
  <c r="AD79" i="7"/>
  <c r="V80" i="7"/>
  <c r="W80" i="7"/>
  <c r="X80" i="7"/>
  <c r="Y80" i="7"/>
  <c r="Z80" i="7"/>
  <c r="AA80" i="7"/>
  <c r="AB80" i="7"/>
  <c r="AC80" i="7"/>
  <c r="AD80" i="7"/>
  <c r="V81" i="7"/>
  <c r="W81" i="7"/>
  <c r="X81" i="7"/>
  <c r="Y81" i="7"/>
  <c r="Z81" i="7"/>
  <c r="AA81" i="7"/>
  <c r="AB81" i="7"/>
  <c r="AC81" i="7"/>
  <c r="AD81" i="7"/>
  <c r="V82" i="7"/>
  <c r="W82" i="7"/>
  <c r="X82" i="7"/>
  <c r="Y82" i="7"/>
  <c r="Z82" i="7"/>
  <c r="AA82" i="7"/>
  <c r="AB82" i="7"/>
  <c r="AC82" i="7"/>
  <c r="AD82" i="7"/>
  <c r="V83" i="7"/>
  <c r="W83" i="7"/>
  <c r="X83" i="7"/>
  <c r="Y83" i="7"/>
  <c r="Z83" i="7"/>
  <c r="AA83" i="7"/>
  <c r="AB83" i="7"/>
  <c r="AC83" i="7"/>
  <c r="AD83" i="7"/>
  <c r="V84" i="7"/>
  <c r="W84" i="7"/>
  <c r="X84" i="7"/>
  <c r="Y84" i="7"/>
  <c r="Z84" i="7"/>
  <c r="AA84" i="7"/>
  <c r="AB84" i="7"/>
  <c r="AC84" i="7"/>
  <c r="AD84" i="7"/>
  <c r="V85" i="7"/>
  <c r="W85" i="7"/>
  <c r="X85" i="7"/>
  <c r="Y85" i="7"/>
  <c r="Z85" i="7"/>
  <c r="AA85" i="7"/>
  <c r="AB85" i="7"/>
  <c r="AC85" i="7"/>
  <c r="AD85" i="7"/>
  <c r="V86" i="7"/>
  <c r="W86" i="7"/>
  <c r="X86" i="7"/>
  <c r="Y86" i="7"/>
  <c r="Z86" i="7"/>
  <c r="AA86" i="7"/>
  <c r="AB86" i="7"/>
  <c r="AC86" i="7"/>
  <c r="AD86" i="7"/>
  <c r="V87" i="7"/>
  <c r="W87" i="7"/>
  <c r="X87" i="7"/>
  <c r="Y87" i="7"/>
  <c r="Z87" i="7"/>
  <c r="AA87" i="7"/>
  <c r="AB87" i="7"/>
  <c r="AC87" i="7"/>
  <c r="AD87" i="7"/>
  <c r="V88" i="7"/>
  <c r="W88" i="7"/>
  <c r="X88" i="7"/>
  <c r="Y88" i="7"/>
  <c r="Z88" i="7"/>
  <c r="AA88" i="7"/>
  <c r="AB88" i="7"/>
  <c r="AC88" i="7"/>
  <c r="AD88" i="7"/>
  <c r="V89" i="7"/>
  <c r="W89" i="7"/>
  <c r="X89" i="7"/>
  <c r="Y89" i="7"/>
  <c r="Z89" i="7"/>
  <c r="AA89" i="7"/>
  <c r="AB89" i="7"/>
  <c r="AC89" i="7"/>
  <c r="AD89" i="7"/>
  <c r="V90" i="7"/>
  <c r="W90" i="7"/>
  <c r="X90" i="7"/>
  <c r="Y90" i="7"/>
  <c r="Z90" i="7"/>
  <c r="AA90" i="7"/>
  <c r="AB90" i="7"/>
  <c r="AC90" i="7"/>
  <c r="AD90" i="7"/>
  <c r="V91" i="7"/>
  <c r="W91" i="7"/>
  <c r="X91" i="7"/>
  <c r="Y91" i="7"/>
  <c r="Z91" i="7"/>
  <c r="AA91" i="7"/>
  <c r="AB91" i="7"/>
  <c r="AC91" i="7"/>
  <c r="AD91" i="7"/>
  <c r="V92" i="7"/>
  <c r="W92" i="7"/>
  <c r="X92" i="7"/>
  <c r="Y92" i="7"/>
  <c r="Z92" i="7"/>
  <c r="AA92" i="7"/>
  <c r="AB92" i="7"/>
  <c r="AC92" i="7"/>
  <c r="AD92" i="7"/>
  <c r="V93" i="7"/>
  <c r="W93" i="7"/>
  <c r="X93" i="7"/>
  <c r="Y93" i="7"/>
  <c r="Z93" i="7"/>
  <c r="AA93" i="7"/>
  <c r="AB93" i="7"/>
  <c r="AC93" i="7"/>
  <c r="AD93" i="7"/>
  <c r="V94" i="7"/>
  <c r="W94" i="7"/>
  <c r="X94" i="7"/>
  <c r="Y94" i="7"/>
  <c r="Z94" i="7"/>
  <c r="AA94" i="7"/>
  <c r="AB94" i="7"/>
  <c r="AC94" i="7"/>
  <c r="AD94" i="7"/>
  <c r="V95" i="7"/>
  <c r="W95" i="7"/>
  <c r="X95" i="7"/>
  <c r="Y95" i="7"/>
  <c r="Z95" i="7"/>
  <c r="AA95" i="7"/>
  <c r="AB95" i="7"/>
  <c r="AC95" i="7"/>
  <c r="AD95" i="7"/>
  <c r="V96" i="7"/>
  <c r="W96" i="7"/>
  <c r="X96" i="7"/>
  <c r="Y96" i="7"/>
  <c r="Z96" i="7"/>
  <c r="AA96" i="7"/>
  <c r="AB96" i="7"/>
  <c r="AC96" i="7"/>
  <c r="AD96" i="7"/>
  <c r="V97" i="7"/>
  <c r="W97" i="7"/>
  <c r="X97" i="7"/>
  <c r="Y97" i="7"/>
  <c r="Z97" i="7"/>
  <c r="AA97" i="7"/>
  <c r="AB97" i="7"/>
  <c r="AC97" i="7"/>
  <c r="AD97" i="7"/>
  <c r="V98" i="7"/>
  <c r="W98" i="7"/>
  <c r="X98" i="7"/>
  <c r="Y98" i="7"/>
  <c r="Z98" i="7"/>
  <c r="AA98" i="7"/>
  <c r="AB98" i="7"/>
  <c r="AC98" i="7"/>
  <c r="AD98" i="7"/>
  <c r="V99" i="7"/>
  <c r="W99" i="7"/>
  <c r="X99" i="7"/>
  <c r="Y99" i="7"/>
  <c r="Z99" i="7"/>
  <c r="AA99" i="7"/>
  <c r="AB99" i="7"/>
  <c r="AC99" i="7"/>
  <c r="AD99" i="7"/>
  <c r="V100" i="7"/>
  <c r="W100" i="7"/>
  <c r="X100" i="7"/>
  <c r="Y100" i="7"/>
  <c r="Z100" i="7"/>
  <c r="AA100" i="7"/>
  <c r="AB100" i="7"/>
  <c r="AC100" i="7"/>
  <c r="AD100" i="7"/>
  <c r="V101" i="7"/>
  <c r="W101" i="7"/>
  <c r="X101" i="7"/>
  <c r="Y101" i="7"/>
  <c r="Z101" i="7"/>
  <c r="AA101" i="7"/>
  <c r="AB101" i="7"/>
  <c r="AC101" i="7"/>
  <c r="AD101" i="7"/>
  <c r="V102" i="7"/>
  <c r="W102" i="7"/>
  <c r="X102" i="7"/>
  <c r="Y102" i="7"/>
  <c r="Z102" i="7"/>
  <c r="AA102" i="7"/>
  <c r="AB102" i="7"/>
  <c r="AC102" i="7"/>
  <c r="AD102" i="7"/>
  <c r="V103" i="7"/>
  <c r="W103" i="7"/>
  <c r="X103" i="7"/>
  <c r="Y103" i="7"/>
  <c r="Z103" i="7"/>
  <c r="AA103" i="7"/>
  <c r="AB103" i="7"/>
  <c r="AC103" i="7"/>
  <c r="AD103" i="7"/>
  <c r="V104" i="7"/>
  <c r="W104" i="7"/>
  <c r="X104" i="7"/>
  <c r="Y104" i="7"/>
  <c r="Z104" i="7"/>
  <c r="AA104" i="7"/>
  <c r="AB104" i="7"/>
  <c r="AC104" i="7"/>
  <c r="AD104" i="7"/>
  <c r="V105" i="7"/>
  <c r="W105" i="7"/>
  <c r="X105" i="7"/>
  <c r="Y105" i="7"/>
  <c r="Z105" i="7"/>
  <c r="AA105" i="7"/>
  <c r="AB105" i="7"/>
  <c r="AC105" i="7"/>
  <c r="AD105" i="7"/>
  <c r="V106" i="7"/>
  <c r="W106" i="7"/>
  <c r="X106" i="7"/>
  <c r="Y106" i="7"/>
  <c r="Z106" i="7"/>
  <c r="AA106" i="7"/>
  <c r="AB106" i="7"/>
  <c r="AC106" i="7"/>
  <c r="AD106" i="7"/>
  <c r="V108" i="7"/>
  <c r="W108" i="7"/>
  <c r="X108" i="7"/>
  <c r="Y108" i="7"/>
  <c r="Z108" i="7"/>
  <c r="AA108" i="7"/>
  <c r="AB108" i="7"/>
  <c r="AC108" i="7"/>
  <c r="AD108" i="7"/>
  <c r="V109" i="7"/>
  <c r="W109" i="7"/>
  <c r="X109" i="7"/>
  <c r="Y109" i="7"/>
  <c r="Z109" i="7"/>
  <c r="AA109" i="7"/>
  <c r="AB109" i="7"/>
  <c r="AC109" i="7"/>
  <c r="AD109" i="7"/>
  <c r="V110" i="7"/>
  <c r="W110" i="7"/>
  <c r="X110" i="7"/>
  <c r="Y110" i="7"/>
  <c r="Z110" i="7"/>
  <c r="AA110" i="7"/>
  <c r="AB110" i="7"/>
  <c r="AC110" i="7"/>
  <c r="AD110" i="7"/>
  <c r="V111" i="7"/>
  <c r="W111" i="7"/>
  <c r="X111" i="7"/>
  <c r="Y111" i="7"/>
  <c r="Z111" i="7"/>
  <c r="AA111" i="7"/>
  <c r="AB111" i="7"/>
  <c r="AC111" i="7"/>
  <c r="AD111" i="7"/>
  <c r="V112" i="7"/>
  <c r="W112" i="7"/>
  <c r="X112" i="7"/>
  <c r="Y112" i="7"/>
  <c r="Z112" i="7"/>
  <c r="AA112" i="7"/>
  <c r="AB112" i="7"/>
  <c r="AC112" i="7"/>
  <c r="AD112" i="7"/>
  <c r="V113" i="7"/>
  <c r="W113" i="7"/>
  <c r="X113" i="7"/>
  <c r="Y113" i="7"/>
  <c r="Z113" i="7"/>
  <c r="AA113" i="7"/>
  <c r="AB113" i="7"/>
  <c r="AC113" i="7"/>
  <c r="AD113" i="7"/>
  <c r="V114" i="7"/>
  <c r="W114" i="7"/>
  <c r="X114" i="7"/>
  <c r="Y114" i="7"/>
  <c r="Z114" i="7"/>
  <c r="AA114" i="7"/>
  <c r="AB114" i="7"/>
  <c r="AC114" i="7"/>
  <c r="AD114" i="7"/>
  <c r="V115" i="7"/>
  <c r="W115" i="7"/>
  <c r="X115" i="7"/>
  <c r="Y115" i="7"/>
  <c r="Z115" i="7"/>
  <c r="AA115" i="7"/>
  <c r="AB115" i="7"/>
  <c r="AC115" i="7"/>
  <c r="AD115" i="7"/>
  <c r="V116" i="7"/>
  <c r="W116" i="7"/>
  <c r="X116" i="7"/>
  <c r="Y116" i="7"/>
  <c r="Z116" i="7"/>
  <c r="AA116" i="7"/>
  <c r="AB116" i="7"/>
  <c r="AC116" i="7"/>
  <c r="AD116" i="7"/>
  <c r="V117" i="7"/>
  <c r="W117" i="7"/>
  <c r="X117" i="7"/>
  <c r="Y117" i="7"/>
  <c r="Z117" i="7"/>
  <c r="AA117" i="7"/>
  <c r="AB117" i="7"/>
  <c r="AC117" i="7"/>
  <c r="AD117" i="7"/>
  <c r="V118" i="7"/>
  <c r="W118" i="7"/>
  <c r="X118" i="7"/>
  <c r="Y118" i="7"/>
  <c r="Z118" i="7"/>
  <c r="AA118" i="7"/>
  <c r="AB118" i="7"/>
  <c r="AC118" i="7"/>
  <c r="AD118" i="7"/>
  <c r="W5" i="7"/>
  <c r="X5" i="7"/>
  <c r="Y5" i="7"/>
  <c r="Z5" i="7"/>
  <c r="AA5" i="7"/>
  <c r="AB5" i="7"/>
  <c r="AC5" i="7"/>
  <c r="AD5" i="7"/>
  <c r="V5" i="7"/>
  <c r="H118" i="6" l="1"/>
  <c r="H117" i="6"/>
  <c r="H116" i="6"/>
  <c r="H113" i="6"/>
  <c r="H110" i="6"/>
  <c r="H106" i="6"/>
  <c r="H105" i="6"/>
  <c r="H104" i="6"/>
  <c r="H103" i="6"/>
  <c r="H102" i="6"/>
  <c r="H101" i="6"/>
  <c r="H100" i="6"/>
  <c r="H99" i="6"/>
  <c r="H98" i="6"/>
  <c r="H97" i="6"/>
  <c r="H96" i="6"/>
  <c r="H93" i="6"/>
  <c r="H92" i="6"/>
  <c r="H91" i="6"/>
  <c r="H90" i="6"/>
  <c r="H89" i="6"/>
  <c r="H88" i="6"/>
  <c r="H87" i="6"/>
  <c r="H86" i="6"/>
  <c r="H85" i="6"/>
  <c r="H84" i="6"/>
  <c r="H83" i="6"/>
  <c r="H82" i="6"/>
  <c r="H81" i="6"/>
  <c r="H80" i="6"/>
  <c r="H79" i="6"/>
  <c r="H78" i="6"/>
  <c r="H77" i="6"/>
  <c r="H76" i="6"/>
  <c r="H75" i="6"/>
  <c r="H74" i="6"/>
  <c r="H73" i="6"/>
  <c r="H72" i="6"/>
  <c r="H71" i="6"/>
  <c r="H70" i="6"/>
  <c r="H69" i="6"/>
  <c r="H67" i="6"/>
  <c r="H66" i="6"/>
  <c r="H65" i="6"/>
  <c r="H64" i="6"/>
  <c r="H63" i="6"/>
  <c r="H62" i="6"/>
  <c r="H61" i="6"/>
  <c r="H60" i="6"/>
  <c r="H59" i="6"/>
  <c r="H57" i="6"/>
  <c r="H56" i="6"/>
  <c r="H55" i="6"/>
  <c r="H54" i="6"/>
  <c r="H53" i="6"/>
  <c r="H52" i="6"/>
  <c r="H51" i="6"/>
  <c r="H50" i="6"/>
  <c r="H49" i="6"/>
  <c r="H48" i="6"/>
  <c r="H47" i="6"/>
  <c r="H46" i="6"/>
  <c r="H45" i="6"/>
  <c r="H44" i="6"/>
  <c r="H43" i="6"/>
  <c r="H42" i="6"/>
  <c r="H41" i="6"/>
  <c r="H40" i="6"/>
  <c r="H39" i="6"/>
  <c r="H37" i="6"/>
  <c r="H36" i="6"/>
  <c r="H35" i="6"/>
  <c r="H34" i="6"/>
  <c r="H33" i="6"/>
  <c r="H32" i="6"/>
  <c r="H31" i="6"/>
  <c r="H30" i="6"/>
  <c r="H29" i="6"/>
  <c r="H28" i="6"/>
  <c r="H27" i="6"/>
  <c r="H26" i="6"/>
  <c r="H25" i="6"/>
  <c r="H24" i="6"/>
  <c r="H23" i="6"/>
  <c r="H22" i="6"/>
  <c r="H21" i="6"/>
  <c r="H20" i="6"/>
  <c r="H19" i="6"/>
  <c r="H18" i="6"/>
  <c r="H17" i="6"/>
  <c r="H16" i="6"/>
  <c r="H15" i="6"/>
  <c r="H14" i="6"/>
  <c r="H13" i="6"/>
  <c r="H12" i="6"/>
  <c r="H11" i="6"/>
  <c r="H10" i="6"/>
  <c r="H9" i="6"/>
  <c r="H8" i="6"/>
  <c r="H7" i="6"/>
  <c r="H6" i="6"/>
  <c r="H5" i="6"/>
  <c r="F118" i="6"/>
  <c r="F117" i="6"/>
  <c r="F116" i="6"/>
  <c r="F113" i="6"/>
  <c r="F110" i="6"/>
  <c r="F106" i="6"/>
  <c r="F105" i="6"/>
  <c r="F104" i="6"/>
  <c r="F103" i="6"/>
  <c r="F102" i="6"/>
  <c r="F101" i="6"/>
  <c r="F100" i="6"/>
  <c r="F99" i="6"/>
  <c r="F98" i="6"/>
  <c r="F97" i="6"/>
  <c r="F96" i="6"/>
  <c r="F93" i="6"/>
  <c r="F92" i="6"/>
  <c r="F91" i="6"/>
  <c r="F90" i="6"/>
  <c r="F89" i="6"/>
  <c r="F88" i="6"/>
  <c r="F87" i="6"/>
  <c r="F86" i="6"/>
  <c r="F85" i="6"/>
  <c r="F84" i="6"/>
  <c r="F83" i="6"/>
  <c r="F82" i="6"/>
  <c r="F81" i="6"/>
  <c r="F80" i="6"/>
  <c r="F79" i="6"/>
  <c r="F78" i="6"/>
  <c r="F77" i="6"/>
  <c r="F76" i="6"/>
  <c r="F75" i="6"/>
  <c r="F74" i="6"/>
  <c r="F73" i="6"/>
  <c r="F72" i="6"/>
  <c r="F71" i="6"/>
  <c r="F70" i="6"/>
  <c r="F69" i="6"/>
  <c r="F67" i="6"/>
  <c r="F66" i="6"/>
  <c r="F65" i="6"/>
  <c r="F64" i="6"/>
  <c r="F63" i="6"/>
  <c r="F62" i="6"/>
  <c r="F61" i="6"/>
  <c r="F60" i="6"/>
  <c r="F59" i="6"/>
  <c r="F57" i="6"/>
  <c r="F56" i="6"/>
  <c r="F55" i="6"/>
  <c r="F54" i="6"/>
  <c r="F53" i="6"/>
  <c r="F52" i="6"/>
  <c r="F51" i="6"/>
  <c r="F50" i="6"/>
  <c r="F49" i="6"/>
  <c r="F48" i="6"/>
  <c r="F47" i="6"/>
  <c r="F46" i="6"/>
  <c r="F45" i="6"/>
  <c r="F44" i="6"/>
  <c r="F43" i="6"/>
  <c r="F42" i="6"/>
  <c r="F41" i="6"/>
  <c r="F40" i="6"/>
  <c r="F39" i="6"/>
  <c r="F37" i="6"/>
  <c r="F36" i="6"/>
  <c r="F35" i="6"/>
  <c r="F34" i="6"/>
  <c r="F33" i="6"/>
  <c r="F32" i="6"/>
  <c r="F31" i="6"/>
  <c r="F30" i="6"/>
  <c r="F29" i="6"/>
  <c r="F28" i="6"/>
  <c r="F27" i="6"/>
  <c r="F26" i="6"/>
  <c r="F25" i="6"/>
  <c r="F24" i="6"/>
  <c r="F23" i="6"/>
  <c r="F22" i="6"/>
  <c r="F21" i="6"/>
  <c r="F20" i="6"/>
  <c r="F19" i="6"/>
  <c r="F18" i="6"/>
  <c r="F17" i="6"/>
  <c r="F16" i="6"/>
  <c r="F15" i="6"/>
  <c r="F14" i="6"/>
  <c r="F13" i="6"/>
  <c r="F12" i="6"/>
  <c r="F11" i="6"/>
  <c r="F10" i="6"/>
  <c r="F9" i="6"/>
  <c r="F8" i="6"/>
  <c r="F7" i="6"/>
  <c r="F6" i="6"/>
  <c r="F5" i="6"/>
  <c r="H95" i="6" l="1"/>
  <c r="F95" i="6"/>
  <c r="H94" i="6"/>
  <c r="F94" i="6"/>
  <c r="D17" i="6"/>
  <c r="D26" i="6"/>
  <c r="L108" i="6" l="1"/>
  <c r="P108" i="6"/>
  <c r="R108" i="6"/>
  <c r="T108" i="6"/>
  <c r="X108" i="6"/>
  <c r="Z108" i="6"/>
  <c r="AB108" i="6"/>
  <c r="J112" i="6"/>
  <c r="R112" i="6"/>
  <c r="V112" i="6"/>
  <c r="Z112" i="6"/>
  <c r="L114" i="6"/>
  <c r="P115" i="6"/>
  <c r="T114" i="6"/>
  <c r="X114" i="6"/>
  <c r="AB114" i="6"/>
  <c r="L62" i="6"/>
  <c r="N62" i="6"/>
  <c r="P62" i="6"/>
  <c r="R62" i="6"/>
  <c r="T62" i="6"/>
  <c r="V62" i="6"/>
  <c r="X62" i="6"/>
  <c r="Z62" i="6"/>
  <c r="AB62" i="6"/>
  <c r="L59" i="6"/>
  <c r="N59" i="6"/>
  <c r="P59" i="6"/>
  <c r="R59" i="6"/>
  <c r="T59" i="6"/>
  <c r="V59" i="6"/>
  <c r="X59" i="6"/>
  <c r="Z59" i="6"/>
  <c r="AB59" i="6"/>
  <c r="AB118" i="6"/>
  <c r="AB117" i="6"/>
  <c r="AB116" i="6"/>
  <c r="AB113" i="6"/>
  <c r="AB112" i="6"/>
  <c r="AB111" i="6"/>
  <c r="AB110" i="6"/>
  <c r="Z118" i="6"/>
  <c r="Z117" i="6"/>
  <c r="Z116" i="6"/>
  <c r="Z115" i="6"/>
  <c r="Z114" i="6"/>
  <c r="Z113" i="6"/>
  <c r="Z111" i="6"/>
  <c r="Z110" i="6"/>
  <c r="Z109" i="6"/>
  <c r="X118" i="6"/>
  <c r="X117" i="6"/>
  <c r="X116" i="6"/>
  <c r="X113" i="6"/>
  <c r="X112" i="6"/>
  <c r="X111" i="6"/>
  <c r="X110" i="6"/>
  <c r="V118" i="6"/>
  <c r="V117" i="6"/>
  <c r="V116" i="6"/>
  <c r="V115" i="6"/>
  <c r="V114" i="6"/>
  <c r="V113" i="6"/>
  <c r="V111" i="6"/>
  <c r="V110" i="6"/>
  <c r="V109" i="6"/>
  <c r="V108" i="6"/>
  <c r="T118" i="6"/>
  <c r="T117" i="6"/>
  <c r="T116" i="6"/>
  <c r="T113" i="6"/>
  <c r="T112" i="6"/>
  <c r="T111" i="6"/>
  <c r="T110" i="6"/>
  <c r="R118" i="6"/>
  <c r="R117" i="6"/>
  <c r="R116" i="6"/>
  <c r="R115" i="6"/>
  <c r="R114" i="6"/>
  <c r="R113" i="6"/>
  <c r="R111" i="6"/>
  <c r="R110" i="6"/>
  <c r="R109" i="6"/>
  <c r="P118" i="6"/>
  <c r="P117" i="6"/>
  <c r="P116" i="6"/>
  <c r="P114" i="6"/>
  <c r="P113" i="6"/>
  <c r="P112" i="6"/>
  <c r="P111" i="6"/>
  <c r="P110" i="6"/>
  <c r="N118" i="6"/>
  <c r="N117" i="6"/>
  <c r="N116" i="6"/>
  <c r="N115" i="6"/>
  <c r="N114" i="6"/>
  <c r="N113" i="6"/>
  <c r="N112" i="6"/>
  <c r="N111" i="6"/>
  <c r="N110" i="6"/>
  <c r="N109" i="6"/>
  <c r="N108" i="6"/>
  <c r="L118" i="6"/>
  <c r="L117" i="6"/>
  <c r="L116" i="6"/>
  <c r="L115" i="6"/>
  <c r="L113" i="6"/>
  <c r="L112" i="6"/>
  <c r="L111" i="6"/>
  <c r="L110" i="6"/>
  <c r="J118" i="6"/>
  <c r="J117" i="6"/>
  <c r="J116" i="6"/>
  <c r="J115" i="6"/>
  <c r="J114" i="6"/>
  <c r="J113" i="6"/>
  <c r="J111" i="6"/>
  <c r="J110" i="6"/>
  <c r="J109" i="6"/>
  <c r="J108" i="6"/>
  <c r="D110" i="6"/>
  <c r="D111" i="6"/>
  <c r="D112" i="6"/>
  <c r="D113" i="6"/>
  <c r="D114" i="6"/>
  <c r="D116" i="6"/>
  <c r="D117" i="6"/>
  <c r="D118" i="6"/>
  <c r="AD118" i="6"/>
  <c r="AH118" i="6" s="1"/>
  <c r="AB106" i="6"/>
  <c r="AB105" i="6"/>
  <c r="AB104" i="6"/>
  <c r="AB103" i="6"/>
  <c r="AB102" i="6"/>
  <c r="AB101" i="6"/>
  <c r="AB100" i="6"/>
  <c r="AB99" i="6"/>
  <c r="AB98" i="6"/>
  <c r="AB97" i="6"/>
  <c r="AB96" i="6"/>
  <c r="AB95" i="6"/>
  <c r="AB94" i="6"/>
  <c r="AB93" i="6"/>
  <c r="AB92" i="6"/>
  <c r="AB91" i="6"/>
  <c r="AB90" i="6"/>
  <c r="AB89" i="6"/>
  <c r="AB88" i="6"/>
  <c r="AB87" i="6"/>
  <c r="AB86" i="6"/>
  <c r="AB85" i="6"/>
  <c r="AB84" i="6"/>
  <c r="AB83" i="6"/>
  <c r="AB82" i="6"/>
  <c r="AB81" i="6"/>
  <c r="AB80" i="6"/>
  <c r="AB79" i="6"/>
  <c r="AB78" i="6"/>
  <c r="AB77" i="6"/>
  <c r="AB76" i="6"/>
  <c r="AB75" i="6"/>
  <c r="AB74" i="6"/>
  <c r="AB73" i="6"/>
  <c r="AB72" i="6"/>
  <c r="AB71" i="6"/>
  <c r="AB70" i="6"/>
  <c r="AB69" i="6"/>
  <c r="Z106" i="6"/>
  <c r="Z105" i="6"/>
  <c r="Z104" i="6"/>
  <c r="Z103" i="6"/>
  <c r="Z102" i="6"/>
  <c r="Z101" i="6"/>
  <c r="Z100" i="6"/>
  <c r="Z99" i="6"/>
  <c r="Z98" i="6"/>
  <c r="Z97" i="6"/>
  <c r="Z96" i="6"/>
  <c r="Z95" i="6"/>
  <c r="Z94" i="6"/>
  <c r="Z93" i="6"/>
  <c r="Z92" i="6"/>
  <c r="Z91" i="6"/>
  <c r="Z90" i="6"/>
  <c r="Z89" i="6"/>
  <c r="Z88" i="6"/>
  <c r="Z87" i="6"/>
  <c r="Z86" i="6"/>
  <c r="Z85" i="6"/>
  <c r="Z84" i="6"/>
  <c r="Z83" i="6"/>
  <c r="Z82" i="6"/>
  <c r="Z81" i="6"/>
  <c r="Z80" i="6"/>
  <c r="Z79" i="6"/>
  <c r="Z78" i="6"/>
  <c r="Z77" i="6"/>
  <c r="Z76" i="6"/>
  <c r="Z75" i="6"/>
  <c r="Z74" i="6"/>
  <c r="Z73" i="6"/>
  <c r="Z72" i="6"/>
  <c r="Z71" i="6"/>
  <c r="Z70" i="6"/>
  <c r="Z69" i="6"/>
  <c r="X106" i="6"/>
  <c r="X105" i="6"/>
  <c r="X104" i="6"/>
  <c r="X103" i="6"/>
  <c r="X102" i="6"/>
  <c r="X101" i="6"/>
  <c r="X100" i="6"/>
  <c r="X99" i="6"/>
  <c r="X98" i="6"/>
  <c r="X97" i="6"/>
  <c r="X96" i="6"/>
  <c r="X95" i="6"/>
  <c r="X94" i="6"/>
  <c r="X93" i="6"/>
  <c r="X92" i="6"/>
  <c r="X91" i="6"/>
  <c r="X90" i="6"/>
  <c r="X89" i="6"/>
  <c r="X88" i="6"/>
  <c r="X87" i="6"/>
  <c r="X86" i="6"/>
  <c r="X85" i="6"/>
  <c r="X84" i="6"/>
  <c r="X83" i="6"/>
  <c r="X82" i="6"/>
  <c r="X81" i="6"/>
  <c r="X80" i="6"/>
  <c r="X79" i="6"/>
  <c r="X78" i="6"/>
  <c r="X77" i="6"/>
  <c r="X76" i="6"/>
  <c r="X75" i="6"/>
  <c r="X74" i="6"/>
  <c r="X73" i="6"/>
  <c r="X72" i="6"/>
  <c r="X71" i="6"/>
  <c r="X70" i="6"/>
  <c r="X69" i="6"/>
  <c r="V106" i="6"/>
  <c r="V105" i="6"/>
  <c r="V104" i="6"/>
  <c r="V103" i="6"/>
  <c r="V102" i="6"/>
  <c r="V101" i="6"/>
  <c r="V100" i="6"/>
  <c r="V99" i="6"/>
  <c r="V98" i="6"/>
  <c r="V97" i="6"/>
  <c r="V96" i="6"/>
  <c r="V95" i="6"/>
  <c r="V94" i="6"/>
  <c r="V93" i="6"/>
  <c r="V92" i="6"/>
  <c r="V91" i="6"/>
  <c r="V90" i="6"/>
  <c r="V89" i="6"/>
  <c r="V88" i="6"/>
  <c r="V87" i="6"/>
  <c r="V86" i="6"/>
  <c r="V85" i="6"/>
  <c r="V84" i="6"/>
  <c r="V83" i="6"/>
  <c r="V82" i="6"/>
  <c r="V81" i="6"/>
  <c r="V80" i="6"/>
  <c r="V79" i="6"/>
  <c r="V78" i="6"/>
  <c r="V77" i="6"/>
  <c r="V76" i="6"/>
  <c r="V75" i="6"/>
  <c r="V74" i="6"/>
  <c r="V73" i="6"/>
  <c r="V72" i="6"/>
  <c r="V71" i="6"/>
  <c r="V70" i="6"/>
  <c r="V69" i="6"/>
  <c r="T106" i="6"/>
  <c r="T105" i="6"/>
  <c r="T104" i="6"/>
  <c r="T103" i="6"/>
  <c r="T102" i="6"/>
  <c r="T101" i="6"/>
  <c r="T100" i="6"/>
  <c r="T99" i="6"/>
  <c r="T98" i="6"/>
  <c r="T97" i="6"/>
  <c r="T96" i="6"/>
  <c r="T95" i="6"/>
  <c r="T94" i="6"/>
  <c r="T93" i="6"/>
  <c r="T92" i="6"/>
  <c r="T91" i="6"/>
  <c r="T90" i="6"/>
  <c r="T89" i="6"/>
  <c r="T88" i="6"/>
  <c r="T87" i="6"/>
  <c r="T86" i="6"/>
  <c r="T85" i="6"/>
  <c r="T84" i="6"/>
  <c r="T83" i="6"/>
  <c r="T82" i="6"/>
  <c r="T81" i="6"/>
  <c r="T80" i="6"/>
  <c r="T79" i="6"/>
  <c r="T78" i="6"/>
  <c r="T77" i="6"/>
  <c r="T76" i="6"/>
  <c r="T75" i="6"/>
  <c r="T74" i="6"/>
  <c r="T73" i="6"/>
  <c r="T72" i="6"/>
  <c r="T71" i="6"/>
  <c r="T70" i="6"/>
  <c r="T69" i="6"/>
  <c r="R106" i="6"/>
  <c r="R105" i="6"/>
  <c r="R104" i="6"/>
  <c r="R103" i="6"/>
  <c r="R102" i="6"/>
  <c r="R101" i="6"/>
  <c r="R100" i="6"/>
  <c r="R99" i="6"/>
  <c r="R98" i="6"/>
  <c r="R97" i="6"/>
  <c r="R96" i="6"/>
  <c r="R95" i="6"/>
  <c r="R94" i="6"/>
  <c r="R93" i="6"/>
  <c r="R92" i="6"/>
  <c r="R91" i="6"/>
  <c r="R90" i="6"/>
  <c r="R89" i="6"/>
  <c r="R88" i="6"/>
  <c r="R87" i="6"/>
  <c r="R86" i="6"/>
  <c r="R85" i="6"/>
  <c r="R84" i="6"/>
  <c r="R83" i="6"/>
  <c r="R82" i="6"/>
  <c r="R81" i="6"/>
  <c r="R80" i="6"/>
  <c r="R79" i="6"/>
  <c r="R78" i="6"/>
  <c r="R77" i="6"/>
  <c r="R76" i="6"/>
  <c r="R75" i="6"/>
  <c r="R74" i="6"/>
  <c r="R73" i="6"/>
  <c r="R72" i="6"/>
  <c r="R71" i="6"/>
  <c r="R70" i="6"/>
  <c r="R69" i="6"/>
  <c r="P106" i="6"/>
  <c r="P105" i="6"/>
  <c r="P104" i="6"/>
  <c r="P103" i="6"/>
  <c r="P102" i="6"/>
  <c r="P101" i="6"/>
  <c r="P100" i="6"/>
  <c r="P99" i="6"/>
  <c r="P98" i="6"/>
  <c r="P97" i="6"/>
  <c r="P96" i="6"/>
  <c r="P95" i="6"/>
  <c r="P94" i="6"/>
  <c r="P93" i="6"/>
  <c r="P92" i="6"/>
  <c r="P91" i="6"/>
  <c r="P90" i="6"/>
  <c r="P89" i="6"/>
  <c r="P88" i="6"/>
  <c r="P87" i="6"/>
  <c r="P86" i="6"/>
  <c r="P85" i="6"/>
  <c r="P84" i="6"/>
  <c r="P83" i="6"/>
  <c r="P82" i="6"/>
  <c r="P81" i="6"/>
  <c r="P80" i="6"/>
  <c r="P79" i="6"/>
  <c r="P78" i="6"/>
  <c r="P77" i="6"/>
  <c r="P76" i="6"/>
  <c r="P75" i="6"/>
  <c r="P74" i="6"/>
  <c r="P73" i="6"/>
  <c r="P72" i="6"/>
  <c r="P71" i="6"/>
  <c r="P70" i="6"/>
  <c r="P69" i="6"/>
  <c r="N106" i="6"/>
  <c r="N105" i="6"/>
  <c r="N104" i="6"/>
  <c r="N103" i="6"/>
  <c r="N102" i="6"/>
  <c r="N101" i="6"/>
  <c r="N100" i="6"/>
  <c r="N99" i="6"/>
  <c r="N98" i="6"/>
  <c r="N97" i="6"/>
  <c r="N96" i="6"/>
  <c r="N95" i="6"/>
  <c r="N94" i="6"/>
  <c r="N93" i="6"/>
  <c r="N92" i="6"/>
  <c r="N91" i="6"/>
  <c r="N90" i="6"/>
  <c r="N89" i="6"/>
  <c r="N88" i="6"/>
  <c r="N87" i="6"/>
  <c r="N86" i="6"/>
  <c r="N85" i="6"/>
  <c r="N84" i="6"/>
  <c r="N83" i="6"/>
  <c r="N82" i="6"/>
  <c r="N81" i="6"/>
  <c r="N80" i="6"/>
  <c r="N79" i="6"/>
  <c r="N78" i="6"/>
  <c r="N77" i="6"/>
  <c r="N76" i="6"/>
  <c r="N75" i="6"/>
  <c r="N74" i="6"/>
  <c r="N73" i="6"/>
  <c r="N72" i="6"/>
  <c r="N71" i="6"/>
  <c r="N70" i="6"/>
  <c r="N69" i="6"/>
  <c r="L106" i="6"/>
  <c r="L105" i="6"/>
  <c r="L104" i="6"/>
  <c r="L103" i="6"/>
  <c r="L102" i="6"/>
  <c r="L101" i="6"/>
  <c r="L100" i="6"/>
  <c r="L99" i="6"/>
  <c r="L98" i="6"/>
  <c r="L97" i="6"/>
  <c r="L96" i="6"/>
  <c r="L95" i="6"/>
  <c r="L94" i="6"/>
  <c r="L93" i="6"/>
  <c r="L92" i="6"/>
  <c r="L91" i="6"/>
  <c r="L90" i="6"/>
  <c r="L89" i="6"/>
  <c r="L88" i="6"/>
  <c r="L87" i="6"/>
  <c r="L86" i="6"/>
  <c r="L85" i="6"/>
  <c r="L84" i="6"/>
  <c r="L83" i="6"/>
  <c r="L82" i="6"/>
  <c r="L81" i="6"/>
  <c r="L80" i="6"/>
  <c r="L79" i="6"/>
  <c r="L78" i="6"/>
  <c r="L77" i="6"/>
  <c r="L76" i="6"/>
  <c r="L75" i="6"/>
  <c r="L74" i="6"/>
  <c r="L73" i="6"/>
  <c r="L72" i="6"/>
  <c r="L71" i="6"/>
  <c r="L70" i="6"/>
  <c r="L69" i="6"/>
  <c r="J106" i="6"/>
  <c r="J105" i="6"/>
  <c r="J104" i="6"/>
  <c r="J103" i="6"/>
  <c r="J102" i="6"/>
  <c r="J101" i="6"/>
  <c r="J100" i="6"/>
  <c r="J99" i="6"/>
  <c r="J98" i="6"/>
  <c r="J97" i="6"/>
  <c r="J96" i="6"/>
  <c r="J95" i="6"/>
  <c r="J94" i="6"/>
  <c r="J93" i="6"/>
  <c r="J92" i="6"/>
  <c r="J91" i="6"/>
  <c r="J90" i="6"/>
  <c r="J89" i="6"/>
  <c r="J88" i="6"/>
  <c r="J87" i="6"/>
  <c r="J86" i="6"/>
  <c r="J85" i="6"/>
  <c r="J84" i="6"/>
  <c r="J83" i="6"/>
  <c r="J82" i="6"/>
  <c r="J81" i="6"/>
  <c r="J80" i="6"/>
  <c r="J79" i="6"/>
  <c r="J78" i="6"/>
  <c r="J77" i="6"/>
  <c r="J76" i="6"/>
  <c r="J75" i="6"/>
  <c r="J74" i="6"/>
  <c r="J73" i="6"/>
  <c r="J72" i="6"/>
  <c r="J71" i="6"/>
  <c r="J70" i="6"/>
  <c r="J69" i="6"/>
  <c r="D70" i="6"/>
  <c r="D71" i="6"/>
  <c r="D72" i="6"/>
  <c r="D73" i="6"/>
  <c r="D74" i="6"/>
  <c r="D75" i="6"/>
  <c r="D76" i="6"/>
  <c r="D77" i="6"/>
  <c r="D78" i="6"/>
  <c r="D79" i="6"/>
  <c r="D80" i="6"/>
  <c r="D81" i="6"/>
  <c r="D82" i="6"/>
  <c r="D83" i="6"/>
  <c r="D84" i="6"/>
  <c r="D85" i="6"/>
  <c r="D86" i="6"/>
  <c r="D87" i="6"/>
  <c r="D88" i="6"/>
  <c r="D89" i="6"/>
  <c r="D90" i="6"/>
  <c r="D91" i="6"/>
  <c r="D92" i="6"/>
  <c r="D93" i="6"/>
  <c r="D94" i="6"/>
  <c r="D95" i="6"/>
  <c r="D96" i="6"/>
  <c r="D97" i="6"/>
  <c r="D98" i="6"/>
  <c r="D99" i="6"/>
  <c r="D100" i="6"/>
  <c r="D101" i="6"/>
  <c r="D102" i="6"/>
  <c r="D103" i="6"/>
  <c r="D104" i="6"/>
  <c r="D105" i="6"/>
  <c r="D106" i="6"/>
  <c r="D69" i="6"/>
  <c r="AD105" i="6"/>
  <c r="AH105" i="6" s="1"/>
  <c r="AD106" i="6"/>
  <c r="AH106" i="6" s="1"/>
  <c r="AD104" i="6"/>
  <c r="AH104" i="6" s="1"/>
  <c r="AD101" i="6"/>
  <c r="AH101" i="6" s="1"/>
  <c r="AD102" i="6"/>
  <c r="AH102" i="6" s="1"/>
  <c r="AD100" i="6"/>
  <c r="AH100" i="6" s="1"/>
  <c r="AD96" i="6"/>
  <c r="AH96" i="6" s="1"/>
  <c r="AD97" i="6"/>
  <c r="AH97" i="6" s="1"/>
  <c r="AD98" i="6"/>
  <c r="AH98" i="6" s="1"/>
  <c r="AD95" i="6"/>
  <c r="AH95" i="6" s="1"/>
  <c r="AD91" i="6"/>
  <c r="AH91" i="6" s="1"/>
  <c r="AD92" i="6"/>
  <c r="AH92" i="6" s="1"/>
  <c r="AD93" i="6"/>
  <c r="AH93" i="6" s="1"/>
  <c r="AD90" i="6"/>
  <c r="AH90" i="6" s="1"/>
  <c r="AD86" i="6"/>
  <c r="AH86" i="6" s="1"/>
  <c r="AD87" i="6"/>
  <c r="AH87" i="6" s="1"/>
  <c r="AD88" i="6"/>
  <c r="AH88" i="6" s="1"/>
  <c r="AD85" i="6"/>
  <c r="AH85" i="6" s="1"/>
  <c r="AD81" i="6"/>
  <c r="AH81" i="6" s="1"/>
  <c r="AD82" i="6"/>
  <c r="AH82" i="6" s="1"/>
  <c r="AD83" i="6"/>
  <c r="AH83" i="6" s="1"/>
  <c r="AD80" i="6"/>
  <c r="AH80" i="6" s="1"/>
  <c r="AD76" i="6"/>
  <c r="AH76" i="6" s="1"/>
  <c r="AD77" i="6"/>
  <c r="AH77" i="6" s="1"/>
  <c r="AD78" i="6"/>
  <c r="AH78" i="6" s="1"/>
  <c r="AD75" i="6"/>
  <c r="AH75" i="6" s="1"/>
  <c r="AD73" i="6"/>
  <c r="AH73" i="6" s="1"/>
  <c r="AD71" i="6"/>
  <c r="AH71" i="6" s="1"/>
  <c r="AD72" i="6"/>
  <c r="AH72" i="6" s="1"/>
  <c r="AD70" i="6"/>
  <c r="AH70" i="6" s="1"/>
  <c r="AB67" i="6"/>
  <c r="AB66" i="6"/>
  <c r="AB65" i="6"/>
  <c r="AB64" i="6"/>
  <c r="AB63" i="6"/>
  <c r="AB61" i="6"/>
  <c r="AB60" i="6"/>
  <c r="Z67" i="6"/>
  <c r="Z66" i="6"/>
  <c r="Z65" i="6"/>
  <c r="Z64" i="6"/>
  <c r="Z63" i="6"/>
  <c r="Z61" i="6"/>
  <c r="Z60" i="6"/>
  <c r="X67" i="6"/>
  <c r="X66" i="6"/>
  <c r="X65" i="6"/>
  <c r="X64" i="6"/>
  <c r="X63" i="6"/>
  <c r="X61" i="6"/>
  <c r="X60" i="6"/>
  <c r="V67" i="6"/>
  <c r="V66" i="6"/>
  <c r="V65" i="6"/>
  <c r="V64" i="6"/>
  <c r="V63" i="6"/>
  <c r="V61" i="6"/>
  <c r="V60" i="6"/>
  <c r="T67" i="6"/>
  <c r="T66" i="6"/>
  <c r="T65" i="6"/>
  <c r="T64" i="6"/>
  <c r="T63" i="6"/>
  <c r="T61" i="6"/>
  <c r="T60" i="6"/>
  <c r="R67" i="6"/>
  <c r="R66" i="6"/>
  <c r="R65" i="6"/>
  <c r="R64" i="6"/>
  <c r="R63" i="6"/>
  <c r="R61" i="6"/>
  <c r="R60" i="6"/>
  <c r="P67" i="6"/>
  <c r="P66" i="6"/>
  <c r="P65" i="6"/>
  <c r="P64" i="6"/>
  <c r="P63" i="6"/>
  <c r="P61" i="6"/>
  <c r="P60" i="6"/>
  <c r="N67" i="6"/>
  <c r="N66" i="6"/>
  <c r="N65" i="6"/>
  <c r="N64" i="6"/>
  <c r="N63" i="6"/>
  <c r="N61" i="6"/>
  <c r="N60" i="6"/>
  <c r="L67" i="6"/>
  <c r="L66" i="6"/>
  <c r="L65" i="6"/>
  <c r="L64" i="6"/>
  <c r="L63" i="6"/>
  <c r="L61" i="6"/>
  <c r="L60" i="6"/>
  <c r="J67" i="6"/>
  <c r="J66" i="6"/>
  <c r="J65" i="6"/>
  <c r="J64" i="6"/>
  <c r="J63" i="6"/>
  <c r="J61" i="6"/>
  <c r="J60" i="6"/>
  <c r="D60" i="6"/>
  <c r="D61" i="6"/>
  <c r="D63" i="6"/>
  <c r="D64" i="6"/>
  <c r="D65" i="6"/>
  <c r="D66" i="6"/>
  <c r="D67" i="6"/>
  <c r="D51" i="6"/>
  <c r="AB57" i="6"/>
  <c r="AB56" i="6"/>
  <c r="AB55" i="6"/>
  <c r="AB54" i="6"/>
  <c r="AB53" i="6"/>
  <c r="AB52" i="6"/>
  <c r="AB51" i="6"/>
  <c r="AB50" i="6"/>
  <c r="AB49" i="6"/>
  <c r="AB48" i="6"/>
  <c r="AB47" i="6"/>
  <c r="AB46" i="6"/>
  <c r="AB45" i="6"/>
  <c r="AB44" i="6"/>
  <c r="AB43" i="6"/>
  <c r="AB42" i="6"/>
  <c r="AB41" i="6"/>
  <c r="AB40" i="6"/>
  <c r="AB39" i="6"/>
  <c r="Z57" i="6"/>
  <c r="Z56" i="6"/>
  <c r="Z55" i="6"/>
  <c r="Z54" i="6"/>
  <c r="Z53" i="6"/>
  <c r="Z52" i="6"/>
  <c r="Z51" i="6"/>
  <c r="Z50" i="6"/>
  <c r="Z49" i="6"/>
  <c r="Z48" i="6"/>
  <c r="Z47" i="6"/>
  <c r="Z46" i="6"/>
  <c r="Z45" i="6"/>
  <c r="Z44" i="6"/>
  <c r="Z43" i="6"/>
  <c r="Z42" i="6"/>
  <c r="Z41" i="6"/>
  <c r="Z40" i="6"/>
  <c r="Z39" i="6"/>
  <c r="X57" i="6"/>
  <c r="X56" i="6"/>
  <c r="X55" i="6"/>
  <c r="X54" i="6"/>
  <c r="X53" i="6"/>
  <c r="X52" i="6"/>
  <c r="X51" i="6"/>
  <c r="X50" i="6"/>
  <c r="X49" i="6"/>
  <c r="X48" i="6"/>
  <c r="X47" i="6"/>
  <c r="X46" i="6"/>
  <c r="X45" i="6"/>
  <c r="X44" i="6"/>
  <c r="X43" i="6"/>
  <c r="X42" i="6"/>
  <c r="X41" i="6"/>
  <c r="X40" i="6"/>
  <c r="X39" i="6"/>
  <c r="V57" i="6"/>
  <c r="V56" i="6"/>
  <c r="V55" i="6"/>
  <c r="V54" i="6"/>
  <c r="V53" i="6"/>
  <c r="V52" i="6"/>
  <c r="V51" i="6"/>
  <c r="V50" i="6"/>
  <c r="V49" i="6"/>
  <c r="V48" i="6"/>
  <c r="V47" i="6"/>
  <c r="V46" i="6"/>
  <c r="V45" i="6"/>
  <c r="V44" i="6"/>
  <c r="V43" i="6"/>
  <c r="V42" i="6"/>
  <c r="V41" i="6"/>
  <c r="V40" i="6"/>
  <c r="V39" i="6"/>
  <c r="T57" i="6"/>
  <c r="T56" i="6"/>
  <c r="T55" i="6"/>
  <c r="T54" i="6"/>
  <c r="T53" i="6"/>
  <c r="T52" i="6"/>
  <c r="T51" i="6"/>
  <c r="T50" i="6"/>
  <c r="T49" i="6"/>
  <c r="T48" i="6"/>
  <c r="T47" i="6"/>
  <c r="T46" i="6"/>
  <c r="T45" i="6"/>
  <c r="T44" i="6"/>
  <c r="T43" i="6"/>
  <c r="T42" i="6"/>
  <c r="T41" i="6"/>
  <c r="T40" i="6"/>
  <c r="T39" i="6"/>
  <c r="R57" i="6"/>
  <c r="R56" i="6"/>
  <c r="R55" i="6"/>
  <c r="R54" i="6"/>
  <c r="R53" i="6"/>
  <c r="R52" i="6"/>
  <c r="R51" i="6"/>
  <c r="R50" i="6"/>
  <c r="R49" i="6"/>
  <c r="R48" i="6"/>
  <c r="R47" i="6"/>
  <c r="R46" i="6"/>
  <c r="R45" i="6"/>
  <c r="R44" i="6"/>
  <c r="R43" i="6"/>
  <c r="R42" i="6"/>
  <c r="R41" i="6"/>
  <c r="R40" i="6"/>
  <c r="R39" i="6"/>
  <c r="P57" i="6"/>
  <c r="P56" i="6"/>
  <c r="P55" i="6"/>
  <c r="P54" i="6"/>
  <c r="P53" i="6"/>
  <c r="P52" i="6"/>
  <c r="P51" i="6"/>
  <c r="P50" i="6"/>
  <c r="P49" i="6"/>
  <c r="P48" i="6"/>
  <c r="P47" i="6"/>
  <c r="P46" i="6"/>
  <c r="P45" i="6"/>
  <c r="P44" i="6"/>
  <c r="P43" i="6"/>
  <c r="P42" i="6"/>
  <c r="P41" i="6"/>
  <c r="P40" i="6"/>
  <c r="P39" i="6"/>
  <c r="N57" i="6"/>
  <c r="N56" i="6"/>
  <c r="N55" i="6"/>
  <c r="N54" i="6"/>
  <c r="N53" i="6"/>
  <c r="N52" i="6"/>
  <c r="N51" i="6"/>
  <c r="N50" i="6"/>
  <c r="N49" i="6"/>
  <c r="N48" i="6"/>
  <c r="N47" i="6"/>
  <c r="N46" i="6"/>
  <c r="N45" i="6"/>
  <c r="N44" i="6"/>
  <c r="N43" i="6"/>
  <c r="N42" i="6"/>
  <c r="N41" i="6"/>
  <c r="N40" i="6"/>
  <c r="N39" i="6"/>
  <c r="L57" i="6"/>
  <c r="L56" i="6"/>
  <c r="L55" i="6"/>
  <c r="L54" i="6"/>
  <c r="L53" i="6"/>
  <c r="L52" i="6"/>
  <c r="L51" i="6"/>
  <c r="L50" i="6"/>
  <c r="L49" i="6"/>
  <c r="L48" i="6"/>
  <c r="L47" i="6"/>
  <c r="L46" i="6"/>
  <c r="L45" i="6"/>
  <c r="L44" i="6"/>
  <c r="L43" i="6"/>
  <c r="L42" i="6"/>
  <c r="L41" i="6"/>
  <c r="L40" i="6"/>
  <c r="L39" i="6"/>
  <c r="J57" i="6"/>
  <c r="J56" i="6"/>
  <c r="J55" i="6"/>
  <c r="J54" i="6"/>
  <c r="J53" i="6"/>
  <c r="J52" i="6"/>
  <c r="J51" i="6"/>
  <c r="J50" i="6"/>
  <c r="J49" i="6"/>
  <c r="J48" i="6"/>
  <c r="J47" i="6"/>
  <c r="J46" i="6"/>
  <c r="J45" i="6"/>
  <c r="J44" i="6"/>
  <c r="J43" i="6"/>
  <c r="J42" i="6"/>
  <c r="J41" i="6"/>
  <c r="J40" i="6"/>
  <c r="J39" i="6"/>
  <c r="D40" i="6"/>
  <c r="D41" i="6"/>
  <c r="D42" i="6"/>
  <c r="D43" i="6"/>
  <c r="D44" i="6"/>
  <c r="D45" i="6"/>
  <c r="D46" i="6"/>
  <c r="D47" i="6"/>
  <c r="D48" i="6"/>
  <c r="D49" i="6"/>
  <c r="D50" i="6"/>
  <c r="D52" i="6"/>
  <c r="D53" i="6"/>
  <c r="D54" i="6"/>
  <c r="D55" i="6"/>
  <c r="D56" i="6"/>
  <c r="D57" i="6"/>
  <c r="D39" i="6"/>
  <c r="AD57" i="6"/>
  <c r="AH57" i="6" s="1"/>
  <c r="AD56" i="6"/>
  <c r="AH56" i="6" s="1"/>
  <c r="AD53" i="6"/>
  <c r="AH53" i="6" s="1"/>
  <c r="AD54" i="6"/>
  <c r="AH54" i="6" s="1"/>
  <c r="AD52" i="6"/>
  <c r="AH52" i="6" s="1"/>
  <c r="AD49" i="6"/>
  <c r="AH49" i="6" s="1"/>
  <c r="AD50" i="6"/>
  <c r="AH50" i="6" s="1"/>
  <c r="AD48" i="6"/>
  <c r="AH48" i="6" s="1"/>
  <c r="AD33" i="6"/>
  <c r="AH33" i="6" s="1"/>
  <c r="AD31" i="6"/>
  <c r="AH31" i="6" s="1"/>
  <c r="AD29" i="6"/>
  <c r="AH29" i="6" s="1"/>
  <c r="AD27" i="6"/>
  <c r="AH27" i="6" s="1"/>
  <c r="AD25" i="6"/>
  <c r="AH25" i="6" s="1"/>
  <c r="AD23" i="6"/>
  <c r="AH23" i="6" s="1"/>
  <c r="AD21" i="6"/>
  <c r="AH21" i="6" s="1"/>
  <c r="AD8" i="6"/>
  <c r="AH8" i="6" s="1"/>
  <c r="AD9" i="6"/>
  <c r="AH9" i="6" s="1"/>
  <c r="AD6" i="6"/>
  <c r="AH6" i="6" s="1"/>
  <c r="AD7" i="6"/>
  <c r="AH7" i="6" s="1"/>
  <c r="AD37" i="6"/>
  <c r="AH37" i="6" s="1"/>
  <c r="AD35" i="6"/>
  <c r="AH35" i="6" s="1"/>
  <c r="AB37" i="6"/>
  <c r="AB36" i="6"/>
  <c r="AB35" i="6"/>
  <c r="AB34" i="6"/>
  <c r="AB33" i="6"/>
  <c r="AB32" i="6"/>
  <c r="AB31" i="6"/>
  <c r="AB30" i="6"/>
  <c r="AB29" i="6"/>
  <c r="AB28" i="6"/>
  <c r="AB27" i="6"/>
  <c r="AB26" i="6"/>
  <c r="AB25" i="6"/>
  <c r="AB24" i="6"/>
  <c r="AB23" i="6"/>
  <c r="AB22" i="6"/>
  <c r="AB21" i="6"/>
  <c r="AB20" i="6"/>
  <c r="AB19" i="6"/>
  <c r="AB18" i="6"/>
  <c r="AB17" i="6"/>
  <c r="AB16" i="6"/>
  <c r="AB15" i="6"/>
  <c r="AB14" i="6"/>
  <c r="AB13" i="6"/>
  <c r="AB12" i="6"/>
  <c r="AB11" i="6"/>
  <c r="AB10" i="6"/>
  <c r="AB9" i="6"/>
  <c r="AB8" i="6"/>
  <c r="AB7" i="6"/>
  <c r="AB6" i="6"/>
  <c r="AB5" i="6"/>
  <c r="Z37" i="6"/>
  <c r="Z36" i="6"/>
  <c r="Z35" i="6"/>
  <c r="Z34" i="6"/>
  <c r="Z33" i="6"/>
  <c r="Z32" i="6"/>
  <c r="Z31" i="6"/>
  <c r="Z30" i="6"/>
  <c r="Z29" i="6"/>
  <c r="Z28" i="6"/>
  <c r="Z27" i="6"/>
  <c r="Z26" i="6"/>
  <c r="Z25" i="6"/>
  <c r="Z24" i="6"/>
  <c r="Z23" i="6"/>
  <c r="Z22" i="6"/>
  <c r="Z21" i="6"/>
  <c r="Z20" i="6"/>
  <c r="Z19" i="6"/>
  <c r="Z18" i="6"/>
  <c r="Z17" i="6"/>
  <c r="Z16" i="6"/>
  <c r="Z15" i="6"/>
  <c r="Z14" i="6"/>
  <c r="Z13" i="6"/>
  <c r="Z12" i="6"/>
  <c r="Z11" i="6"/>
  <c r="Z10" i="6"/>
  <c r="Z9" i="6"/>
  <c r="Z8" i="6"/>
  <c r="Z7" i="6"/>
  <c r="Z6" i="6"/>
  <c r="Z5" i="6"/>
  <c r="X37" i="6"/>
  <c r="X36" i="6"/>
  <c r="X35" i="6"/>
  <c r="X34" i="6"/>
  <c r="X33" i="6"/>
  <c r="X32" i="6"/>
  <c r="X31" i="6"/>
  <c r="X30" i="6"/>
  <c r="X29" i="6"/>
  <c r="X28" i="6"/>
  <c r="X27" i="6"/>
  <c r="X26" i="6"/>
  <c r="X25" i="6"/>
  <c r="X24" i="6"/>
  <c r="X23" i="6"/>
  <c r="X22" i="6"/>
  <c r="X21" i="6"/>
  <c r="X20" i="6"/>
  <c r="X19" i="6"/>
  <c r="X18" i="6"/>
  <c r="X17" i="6"/>
  <c r="X16" i="6"/>
  <c r="X15" i="6"/>
  <c r="X14" i="6"/>
  <c r="X13" i="6"/>
  <c r="X12" i="6"/>
  <c r="X11" i="6"/>
  <c r="X10" i="6"/>
  <c r="X9" i="6"/>
  <c r="X8" i="6"/>
  <c r="X7" i="6"/>
  <c r="X6" i="6"/>
  <c r="X5" i="6"/>
  <c r="V37" i="6"/>
  <c r="V36" i="6"/>
  <c r="V35" i="6"/>
  <c r="V34" i="6"/>
  <c r="V33" i="6"/>
  <c r="V32" i="6"/>
  <c r="V31" i="6"/>
  <c r="V30" i="6"/>
  <c r="V29" i="6"/>
  <c r="V28" i="6"/>
  <c r="V27" i="6"/>
  <c r="V26" i="6"/>
  <c r="V25" i="6"/>
  <c r="V24" i="6"/>
  <c r="V23" i="6"/>
  <c r="V22" i="6"/>
  <c r="V21" i="6"/>
  <c r="V20" i="6"/>
  <c r="V19" i="6"/>
  <c r="V18" i="6"/>
  <c r="V17" i="6"/>
  <c r="V16" i="6"/>
  <c r="V15" i="6"/>
  <c r="V14" i="6"/>
  <c r="V13" i="6"/>
  <c r="V12" i="6"/>
  <c r="V11" i="6"/>
  <c r="V10" i="6"/>
  <c r="V9" i="6"/>
  <c r="V8" i="6"/>
  <c r="V7" i="6"/>
  <c r="V6" i="6"/>
  <c r="V5" i="6"/>
  <c r="T37" i="6"/>
  <c r="T36" i="6"/>
  <c r="T35" i="6"/>
  <c r="T34" i="6"/>
  <c r="T33" i="6"/>
  <c r="T32" i="6"/>
  <c r="T31" i="6"/>
  <c r="T30" i="6"/>
  <c r="T29" i="6"/>
  <c r="T28" i="6"/>
  <c r="T27" i="6"/>
  <c r="T26" i="6"/>
  <c r="T25" i="6"/>
  <c r="T24" i="6"/>
  <c r="T23" i="6"/>
  <c r="T22" i="6"/>
  <c r="T21" i="6"/>
  <c r="T20" i="6"/>
  <c r="T19" i="6"/>
  <c r="T18" i="6"/>
  <c r="T17" i="6"/>
  <c r="T16" i="6"/>
  <c r="T15" i="6"/>
  <c r="T14" i="6"/>
  <c r="T13" i="6"/>
  <c r="T12" i="6"/>
  <c r="T11" i="6"/>
  <c r="T10" i="6"/>
  <c r="T9" i="6"/>
  <c r="T8" i="6"/>
  <c r="T7" i="6"/>
  <c r="T6" i="6"/>
  <c r="T5" i="6"/>
  <c r="R37" i="6"/>
  <c r="R36" i="6"/>
  <c r="R35" i="6"/>
  <c r="R34" i="6"/>
  <c r="R33" i="6"/>
  <c r="R32" i="6"/>
  <c r="R31" i="6"/>
  <c r="R30" i="6"/>
  <c r="R29" i="6"/>
  <c r="R28" i="6"/>
  <c r="R27" i="6"/>
  <c r="R26" i="6"/>
  <c r="R25" i="6"/>
  <c r="R24" i="6"/>
  <c r="R23" i="6"/>
  <c r="R22" i="6"/>
  <c r="R21" i="6"/>
  <c r="R20" i="6"/>
  <c r="R19" i="6"/>
  <c r="R18" i="6"/>
  <c r="R17" i="6"/>
  <c r="R16" i="6"/>
  <c r="R15" i="6"/>
  <c r="R14" i="6"/>
  <c r="R13" i="6"/>
  <c r="R12" i="6"/>
  <c r="R11" i="6"/>
  <c r="R10" i="6"/>
  <c r="R9" i="6"/>
  <c r="R8" i="6"/>
  <c r="R7" i="6"/>
  <c r="R6" i="6"/>
  <c r="R5" i="6"/>
  <c r="P37" i="6"/>
  <c r="P36" i="6"/>
  <c r="P35" i="6"/>
  <c r="P34" i="6"/>
  <c r="P33" i="6"/>
  <c r="P32" i="6"/>
  <c r="P31" i="6"/>
  <c r="P30" i="6"/>
  <c r="P29" i="6"/>
  <c r="P28" i="6"/>
  <c r="P27" i="6"/>
  <c r="P26" i="6"/>
  <c r="P25" i="6"/>
  <c r="P24" i="6"/>
  <c r="P23" i="6"/>
  <c r="P22" i="6"/>
  <c r="P21" i="6"/>
  <c r="P20" i="6"/>
  <c r="P19" i="6"/>
  <c r="P18" i="6"/>
  <c r="P17" i="6"/>
  <c r="P16" i="6"/>
  <c r="P15" i="6"/>
  <c r="P14" i="6"/>
  <c r="P13" i="6"/>
  <c r="P12" i="6"/>
  <c r="P11" i="6"/>
  <c r="P10" i="6"/>
  <c r="P9" i="6"/>
  <c r="P8" i="6"/>
  <c r="P7" i="6"/>
  <c r="P6" i="6"/>
  <c r="P5" i="6"/>
  <c r="N37" i="6"/>
  <c r="N36" i="6"/>
  <c r="N35" i="6"/>
  <c r="N34" i="6"/>
  <c r="N33" i="6"/>
  <c r="N32" i="6"/>
  <c r="N31" i="6"/>
  <c r="N30" i="6"/>
  <c r="N29" i="6"/>
  <c r="N28" i="6"/>
  <c r="N27" i="6"/>
  <c r="N26" i="6"/>
  <c r="N25" i="6"/>
  <c r="N24" i="6"/>
  <c r="N23" i="6"/>
  <c r="N22" i="6"/>
  <c r="N21" i="6"/>
  <c r="N20" i="6"/>
  <c r="N19" i="6"/>
  <c r="N18" i="6"/>
  <c r="N17" i="6"/>
  <c r="N16" i="6"/>
  <c r="N15" i="6"/>
  <c r="N14" i="6"/>
  <c r="N13" i="6"/>
  <c r="N12" i="6"/>
  <c r="N11" i="6"/>
  <c r="N10" i="6"/>
  <c r="N9" i="6"/>
  <c r="N8" i="6"/>
  <c r="N7" i="6"/>
  <c r="N6" i="6"/>
  <c r="N5"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J37" i="6"/>
  <c r="J36" i="6"/>
  <c r="J35" i="6"/>
  <c r="J34" i="6"/>
  <c r="J33" i="6"/>
  <c r="J32" i="6"/>
  <c r="J31" i="6"/>
  <c r="J30" i="6"/>
  <c r="J29" i="6"/>
  <c r="J28" i="6"/>
  <c r="J27" i="6"/>
  <c r="J26" i="6"/>
  <c r="J25" i="6"/>
  <c r="J24" i="6"/>
  <c r="J23" i="6"/>
  <c r="J22" i="6"/>
  <c r="J21" i="6"/>
  <c r="J20" i="6"/>
  <c r="J19" i="6"/>
  <c r="J18" i="6"/>
  <c r="J17" i="6"/>
  <c r="J16" i="6"/>
  <c r="J15" i="6"/>
  <c r="J14" i="6"/>
  <c r="J13" i="6"/>
  <c r="J12" i="6"/>
  <c r="J11" i="6"/>
  <c r="J10" i="6"/>
  <c r="J9" i="6"/>
  <c r="J8" i="6"/>
  <c r="J7" i="6"/>
  <c r="J6" i="6"/>
  <c r="J5" i="6"/>
  <c r="D6" i="6"/>
  <c r="D7" i="6"/>
  <c r="D8" i="6"/>
  <c r="D9" i="6"/>
  <c r="D10" i="6"/>
  <c r="D11" i="6"/>
  <c r="D12" i="6"/>
  <c r="D13" i="6"/>
  <c r="D14" i="6"/>
  <c r="D15" i="6"/>
  <c r="D16" i="6"/>
  <c r="D18" i="6"/>
  <c r="D19" i="6"/>
  <c r="D20" i="6"/>
  <c r="D21" i="6"/>
  <c r="D22" i="6"/>
  <c r="D23" i="6"/>
  <c r="D24" i="6"/>
  <c r="D25" i="6"/>
  <c r="D27" i="6"/>
  <c r="D28" i="6"/>
  <c r="D29" i="6"/>
  <c r="D30" i="6"/>
  <c r="D31" i="6"/>
  <c r="D32" i="6"/>
  <c r="D33" i="6"/>
  <c r="D34" i="6"/>
  <c r="D35" i="6"/>
  <c r="D36" i="6"/>
  <c r="D37" i="6"/>
  <c r="D5" i="6"/>
  <c r="AD19" i="6"/>
  <c r="AH19" i="6" s="1"/>
  <c r="AD18" i="6"/>
  <c r="AH18" i="6" s="1"/>
  <c r="AD17" i="6"/>
  <c r="AH17" i="6" s="1"/>
  <c r="AD16" i="6"/>
  <c r="AH16" i="6" s="1"/>
  <c r="AD14" i="6"/>
  <c r="AH14" i="6" s="1"/>
  <c r="AD13" i="6"/>
  <c r="AH13" i="6" s="1"/>
  <c r="AD12" i="6"/>
  <c r="AH12" i="6" s="1"/>
  <c r="AD11" i="6"/>
  <c r="AH11" i="6" s="1"/>
  <c r="T109" i="6" l="1"/>
  <c r="X109" i="6"/>
  <c r="AB109" i="6"/>
  <c r="D109" i="6"/>
  <c r="AD109" i="6"/>
  <c r="AH109" i="6" s="1"/>
  <c r="D115" i="6"/>
  <c r="AD116" i="6"/>
  <c r="AH116" i="6" s="1"/>
  <c r="AD113" i="6"/>
  <c r="AH113" i="6" s="1"/>
  <c r="L109" i="6"/>
  <c r="P109" i="6"/>
  <c r="T115" i="6"/>
  <c r="X115" i="6"/>
  <c r="AB115" i="6"/>
  <c r="H115" i="6"/>
  <c r="F115" i="6"/>
  <c r="H112" i="6"/>
  <c r="F112" i="6"/>
  <c r="H109" i="6"/>
  <c r="F109" i="6"/>
  <c r="H114" i="6"/>
  <c r="F114" i="6"/>
  <c r="H111" i="6"/>
  <c r="F111" i="6"/>
  <c r="H108" i="6"/>
  <c r="F108" i="6"/>
  <c r="AD44" i="6"/>
  <c r="AH44" i="6" s="1"/>
  <c r="AD46" i="6"/>
  <c r="AH46" i="6" s="1"/>
  <c r="AD45" i="6"/>
  <c r="AH45" i="6" s="1"/>
  <c r="D108" i="6"/>
  <c r="AD110" i="6"/>
  <c r="AH110" i="6" s="1"/>
  <c r="AD115" i="6"/>
  <c r="AH115" i="6" s="1"/>
  <c r="AD41" i="6"/>
  <c r="AH41" i="6" s="1"/>
  <c r="AD40" i="6"/>
  <c r="AH40" i="6" s="1"/>
  <c r="AD42" i="6"/>
  <c r="AH42" i="6" s="1"/>
  <c r="AD66" i="6"/>
  <c r="AH66" i="6" s="1"/>
  <c r="AD67" i="6"/>
  <c r="AH67" i="6" s="1"/>
  <c r="AD112" i="6"/>
  <c r="AH112" i="6" s="1"/>
  <c r="D59" i="6"/>
  <c r="J59" i="6"/>
  <c r="D62" i="6"/>
  <c r="J62" i="6"/>
  <c r="AD60" i="6" l="1"/>
  <c r="AH60" i="6" s="1"/>
  <c r="AD61" i="6"/>
  <c r="AH61" i="6" s="1"/>
  <c r="AD63" i="6"/>
  <c r="AH63" i="6" s="1"/>
  <c r="AD64" i="6"/>
  <c r="AH64" i="6" s="1"/>
</calcChain>
</file>

<file path=xl/connections.xml><?xml version="1.0" encoding="utf-8"?>
<connections xmlns="http://schemas.openxmlformats.org/spreadsheetml/2006/main">
  <connection id="1" name="Connection" type="4" refreshedVersion="4" background="1">
    <webPr sourceData="1" parsePre="1" consecutive="1" url="file:///P:/Projects/2009/009-137%20SF%20Codes%20and%20Standards%20Title%2024%20Standards%20for%202011/WA4/WA4-project-docs/Task%204%20Analysis-Bundles/2010%20Prototype%20Models/ASHRAE30pct.PI.Final11_HotelSmall_STD2010_San_Francisco.table.htm#EnvelopeSummary::EntireFacility" htmlTables="1">
      <tables count="1">
        <x v="16"/>
      </tables>
    </webPr>
  </connection>
</connections>
</file>

<file path=xl/sharedStrings.xml><?xml version="1.0" encoding="utf-8"?>
<sst xmlns="http://schemas.openxmlformats.org/spreadsheetml/2006/main" count="3098" uniqueCount="1222">
  <si>
    <t>I</t>
  </si>
  <si>
    <t>Prototype Name</t>
  </si>
  <si>
    <t>II</t>
  </si>
  <si>
    <t>III</t>
  </si>
  <si>
    <t>IV</t>
  </si>
  <si>
    <t>VIII</t>
  </si>
  <si>
    <t>Prototype Description</t>
  </si>
  <si>
    <t>Small Office Building</t>
  </si>
  <si>
    <t>Medium Office Building</t>
  </si>
  <si>
    <t>Large Office Building</t>
  </si>
  <si>
    <t>Stand-alone Retail</t>
  </si>
  <si>
    <t>Vintage</t>
  </si>
  <si>
    <t>New Construction</t>
  </si>
  <si>
    <t>Location</t>
  </si>
  <si>
    <t>Fuel Type</t>
  </si>
  <si>
    <t>gas, electricity</t>
  </si>
  <si>
    <t>Total Floor Area (sq feet)</t>
  </si>
  <si>
    <t xml:space="preserve">5500 (90.8 ft x 60.5ft)
</t>
  </si>
  <si>
    <t>53600 (163.8 ft x 109.2 ft)</t>
  </si>
  <si>
    <t>498,600 (240 ft x 160 ft)</t>
  </si>
  <si>
    <t>24695  (178 ft x 139 ft)</t>
  </si>
  <si>
    <t xml:space="preserve">Building shape </t>
  </si>
  <si>
    <t xml:space="preserve">Aspect Ratio </t>
  </si>
  <si>
    <t>Number of Floors</t>
  </si>
  <si>
    <t>12 (plus basement)</t>
  </si>
  <si>
    <t>Window Fraction
(Window-to-Wall Ratio)</t>
  </si>
  <si>
    <t>24.4% for South and 19.8% for the other three orientations
 (Window Dimensions: 6.0 ft x 5.0 ft punch windows for all façades)</t>
  </si>
  <si>
    <t>33% (Window Dimensions: 
163.8 ft x 4.29 ft on the long side of facade  109.2 ft x 4.29 ft on the short side of the façade)</t>
  </si>
  <si>
    <t xml:space="preserve">40% of above-grade gross walls
37.5% of gross walls (including the below-grade walls) </t>
  </si>
  <si>
    <t>7.1%
(Window Dimensions: 
82.136 ft x 5 ft, 9.843 ft x 8.563 ft and 82.136 ft x 5 on the street facing facade)</t>
  </si>
  <si>
    <t>Window Locations</t>
  </si>
  <si>
    <t>evenly distributed along four façades</t>
  </si>
  <si>
    <t>Windows only on the street facing façade (25.4% WWR)</t>
  </si>
  <si>
    <t>Shading Geometry</t>
  </si>
  <si>
    <t>none</t>
  </si>
  <si>
    <t>Azimuth</t>
  </si>
  <si>
    <t>non-directional</t>
  </si>
  <si>
    <t xml:space="preserve">Thermal Zoning
</t>
  </si>
  <si>
    <t>Perimeter zone depth: 16.4 ft. 
Four perimeter zones, one core zone and an attic zone.
Percentages of floor area:  Perimeter 70%, Core 30%</t>
  </si>
  <si>
    <t>Perimeter zone depth: 15 ft. 
Each floor has four perimeter zones and one core zone.
Percentages of floor area:  Perimeter 40%, Core 60%</t>
  </si>
  <si>
    <t>Perimeter zone depth: 15 ft. 
Each floor has four perimeter zones and one core zone.
Percentages of floor area:  Perimeter 33%, Core 67%</t>
  </si>
  <si>
    <t>Floor to floor height (feet)</t>
  </si>
  <si>
    <t>NA</t>
  </si>
  <si>
    <t>Floor to ceiling height (feet)</t>
  </si>
  <si>
    <t>9
(4 ft above-ceiling plenum)</t>
  </si>
  <si>
    <t>Glazing sill height (feet)</t>
  </si>
  <si>
    <t>3
(top of the window is 8 ft high with 5 ft high glass)</t>
  </si>
  <si>
    <t>3.35 ft 
(top of the window is 7.64 ft high with 4.29 ft high glass)</t>
  </si>
  <si>
    <t>3 ft</t>
  </si>
  <si>
    <t>Exterior walls</t>
  </si>
  <si>
    <t xml:space="preserve">    Construction</t>
  </si>
  <si>
    <t>Wood-Frame Walls</t>
  </si>
  <si>
    <t>Metal Framed wall (Non Res)</t>
  </si>
  <si>
    <r>
      <t xml:space="preserve">    U-factor (Btu / h * ft</t>
    </r>
    <r>
      <rPr>
        <vertAlign val="superscript"/>
        <sz val="10"/>
        <color indexed="8"/>
        <rFont val="Calibri"/>
        <family val="2"/>
        <scheme val="minor"/>
      </rPr>
      <t>2</t>
    </r>
    <r>
      <rPr>
        <sz val="10"/>
        <color indexed="8"/>
        <rFont val="Calibri"/>
        <family val="2"/>
        <scheme val="minor"/>
      </rPr>
      <t xml:space="preserve"> * °F) and/or
    R-value (h * ft</t>
    </r>
    <r>
      <rPr>
        <vertAlign val="superscript"/>
        <sz val="10"/>
        <color indexed="8"/>
        <rFont val="Calibri"/>
        <family val="2"/>
        <scheme val="minor"/>
      </rPr>
      <t>2</t>
    </r>
    <r>
      <rPr>
        <sz val="10"/>
        <color indexed="8"/>
        <rFont val="Calibri"/>
        <family val="2"/>
        <scheme val="minor"/>
      </rPr>
      <t xml:space="preserve"> * °F / Btu)</t>
    </r>
  </si>
  <si>
    <t xml:space="preserve">    Dimensions</t>
  </si>
  <si>
    <t>Based on floor area and aspect ratio</t>
  </si>
  <si>
    <t xml:space="preserve">    Tilts and orientations</t>
  </si>
  <si>
    <t>Vertical</t>
  </si>
  <si>
    <t>Roof</t>
  </si>
  <si>
    <t>Attic Roof with wood joist</t>
  </si>
  <si>
    <r>
      <t xml:space="preserve">    U-factor (Btu / h * ft</t>
    </r>
    <r>
      <rPr>
        <vertAlign val="superscript"/>
        <sz val="10"/>
        <rFont val="Calibri"/>
        <family val="2"/>
        <scheme val="minor"/>
      </rPr>
      <t>2</t>
    </r>
    <r>
      <rPr>
        <sz val="10"/>
        <rFont val="Calibri"/>
        <family val="2"/>
        <scheme val="minor"/>
      </rPr>
      <t xml:space="preserve"> * °F) and/or
    R-value (h * ft</t>
    </r>
    <r>
      <rPr>
        <vertAlign val="superscript"/>
        <sz val="10"/>
        <rFont val="Calibri"/>
        <family val="2"/>
        <scheme val="minor"/>
      </rPr>
      <t>2</t>
    </r>
    <r>
      <rPr>
        <sz val="10"/>
        <rFont val="Calibri"/>
        <family val="2"/>
        <scheme val="minor"/>
      </rPr>
      <t xml:space="preserve"> * °F / Btu)</t>
    </r>
  </si>
  <si>
    <t>Hipped roof: 10.76 ft attic ridge height, 2 ft overhang-soffit</t>
  </si>
  <si>
    <t>Horizontal</t>
  </si>
  <si>
    <t>Window</t>
  </si>
  <si>
    <t>based on window fraction, location, glazing sill height, floor area and aspect ratio</t>
  </si>
  <si>
    <t xml:space="preserve">    Glass-Type and frame</t>
  </si>
  <si>
    <r>
      <t xml:space="preserve">    U-factor (Btu / h * ft</t>
    </r>
    <r>
      <rPr>
        <vertAlign val="superscript"/>
        <sz val="10"/>
        <rFont val="Calibri"/>
        <family val="2"/>
        <scheme val="minor"/>
      </rPr>
      <t>2</t>
    </r>
    <r>
      <rPr>
        <sz val="10"/>
        <rFont val="Calibri"/>
        <family val="2"/>
        <scheme val="minor"/>
      </rPr>
      <t xml:space="preserve"> * °F) </t>
    </r>
  </si>
  <si>
    <t xml:space="preserve">    Visible transmittance</t>
  </si>
  <si>
    <t xml:space="preserve">    Operable area</t>
  </si>
  <si>
    <t>Skylight</t>
  </si>
  <si>
    <t xml:space="preserve">    SHGC</t>
  </si>
  <si>
    <t>Foundation</t>
  </si>
  <si>
    <t xml:space="preserve">    Foundation Type</t>
  </si>
  <si>
    <t>Slab on grade floor (unheated)</t>
  </si>
  <si>
    <t xml:space="preserve">8'' NW concrete floor </t>
  </si>
  <si>
    <t xml:space="preserve">    Thermal properties for ground level   floor U-factor (Btu / h * ft2 * °F) 
    and/or  R-value (h * ft2 * °F / Btu)</t>
  </si>
  <si>
    <t xml:space="preserve">    Thermal properties for basement walls</t>
  </si>
  <si>
    <t>Based on floor area and aspect ratio.</t>
  </si>
  <si>
    <t xml:space="preserve">   Construction</t>
  </si>
  <si>
    <t>2x4 uninsulated Stud Wall</t>
  </si>
  <si>
    <t xml:space="preserve">   Dimensions </t>
  </si>
  <si>
    <t>Based on floor area and floor to floor height</t>
  </si>
  <si>
    <t>Internal Mass</t>
  </si>
  <si>
    <t>6 inches standard wood (16.6 lb/ft²)</t>
  </si>
  <si>
    <t>Air Barrier System</t>
  </si>
  <si>
    <t xml:space="preserve">   Infiltration</t>
  </si>
  <si>
    <t>Peak: 0.2016 cfm/sf of above grade exterior wall surface area (when fans turn off)
Off Peak: 25% of peak infiltration rate (when fans turn on)</t>
  </si>
  <si>
    <t>HVAC System Type</t>
  </si>
  <si>
    <t xml:space="preserve">    Heating type</t>
  </si>
  <si>
    <t>Gas furnace inside the packaged air conditioning unit</t>
  </si>
  <si>
    <t>Gas boiler</t>
  </si>
  <si>
    <t>Gas furnace inside the packaged air conditioning unit for back_space, core_retail, point_of_sale, and front_retail. Standalone gas furnace for front_entry.</t>
  </si>
  <si>
    <t xml:space="preserve">    Cooling type</t>
  </si>
  <si>
    <t>Packaged air conditioning unit</t>
  </si>
  <si>
    <t>Water cooled Centrifugal chillers (2)</t>
  </si>
  <si>
    <t>Packaged air conditioning unit for back_space, core_retail, point_of_sale, and front_retail. No cooling for front_entry.</t>
  </si>
  <si>
    <t xml:space="preserve">    Distribution and terminal units</t>
  </si>
  <si>
    <t>Single zone constant air volume distribution.</t>
  </si>
  <si>
    <t>HVAC Sizing</t>
  </si>
  <si>
    <t>Autosized with sizing factor of 1.15</t>
  </si>
  <si>
    <t xml:space="preserve">    Heating</t>
  </si>
  <si>
    <t>Autosized with sizing factor of 1.25</t>
  </si>
  <si>
    <t>HVAC Efficiency</t>
  </si>
  <si>
    <t>EER-11 (COP- 3.8445)</t>
  </si>
  <si>
    <t>COP-6.1</t>
  </si>
  <si>
    <t>HVAC Control</t>
  </si>
  <si>
    <t xml:space="preserve">    Thermostat Setpoint</t>
  </si>
  <si>
    <t>75°F Cooling/70°F Heating</t>
  </si>
  <si>
    <t xml:space="preserve">    Thermostat Setback</t>
  </si>
  <si>
    <t>85°F Cooling/60°F Heating</t>
  </si>
  <si>
    <t>80°F Cooling/60°F Heating</t>
  </si>
  <si>
    <t xml:space="preserve">Maximum 104F, Minimum 55F </t>
  </si>
  <si>
    <t xml:space="preserve">    Chilled water supply temperatures</t>
  </si>
  <si>
    <t>44°F</t>
  </si>
  <si>
    <t xml:space="preserve">    Hot water supply temperatures</t>
  </si>
  <si>
    <t>180°F</t>
  </si>
  <si>
    <t xml:space="preserve">    Economizers</t>
  </si>
  <si>
    <t>No economizer</t>
  </si>
  <si>
    <t xml:space="preserve">    Ventilation</t>
  </si>
  <si>
    <r>
      <t>0.15 cfm/ft</t>
    </r>
    <r>
      <rPr>
        <vertAlign val="superscript"/>
        <sz val="10"/>
        <rFont val="Calibri"/>
        <family val="2"/>
        <scheme val="minor"/>
      </rPr>
      <t>2</t>
    </r>
  </si>
  <si>
    <t>Supply Fan</t>
  </si>
  <si>
    <t xml:space="preserve">    Fan schedules</t>
  </si>
  <si>
    <t xml:space="preserve">    Supply Fan Total Efficiency (%)</t>
  </si>
  <si>
    <t>Pump</t>
  </si>
  <si>
    <t xml:space="preserve">     Pump Type</t>
  </si>
  <si>
    <t xml:space="preserve">     Rated Pump Head</t>
  </si>
  <si>
    <t>Cooling Tower</t>
  </si>
  <si>
    <t xml:space="preserve">     Cooling Tower Type</t>
  </si>
  <si>
    <t>open cooling tower with two speed fan</t>
  </si>
  <si>
    <t>Service Water Heating</t>
  </si>
  <si>
    <t xml:space="preserve">    SWH type</t>
  </si>
  <si>
    <t>Storage Tank</t>
  </si>
  <si>
    <t xml:space="preserve">    Fuel type</t>
  </si>
  <si>
    <t>Natural Gas</t>
  </si>
  <si>
    <t xml:space="preserve">    Thermal efficiency (%)</t>
  </si>
  <si>
    <t>40 gal</t>
  </si>
  <si>
    <t xml:space="preserve">    Water temperature setpoint</t>
  </si>
  <si>
    <t>120°F</t>
  </si>
  <si>
    <t xml:space="preserve">    Water consumption</t>
  </si>
  <si>
    <t>Lighting Load</t>
  </si>
  <si>
    <t xml:space="preserve">    Schedule</t>
  </si>
  <si>
    <t xml:space="preserve">    Daylighting Controls</t>
  </si>
  <si>
    <t xml:space="preserve">Plug load </t>
  </si>
  <si>
    <t>Occupancy</t>
  </si>
  <si>
    <t xml:space="preserve">    Average people</t>
  </si>
  <si>
    <r>
      <t>100- ft</t>
    </r>
    <r>
      <rPr>
        <vertAlign val="superscript"/>
        <sz val="10"/>
        <rFont val="Calibri"/>
        <family val="2"/>
        <scheme val="minor"/>
      </rPr>
      <t>2</t>
    </r>
    <r>
      <rPr>
        <sz val="10"/>
        <rFont val="Calibri"/>
        <family val="2"/>
        <scheme val="minor"/>
      </rPr>
      <t>/person</t>
    </r>
  </si>
  <si>
    <t>Elevator</t>
  </si>
  <si>
    <t xml:space="preserve">   Quantity</t>
  </si>
  <si>
    <t xml:space="preserve">   Motor type</t>
  </si>
  <si>
    <t xml:space="preserve">   Peak Motor Power (W/elevator)</t>
  </si>
  <si>
    <t xml:space="preserve">   Heat Gain to Building</t>
  </si>
  <si>
    <t xml:space="preserve">   Peak Fan/lights Power
(W/elevator)</t>
  </si>
  <si>
    <t xml:space="preserve">  Motor and fan/lights Schedules</t>
  </si>
  <si>
    <t>Exterior Lighting</t>
  </si>
  <si>
    <t>TEST RESULTS</t>
  </si>
  <si>
    <t>Envelope Test Medium OfficeCZ-15 Roof Insulation</t>
  </si>
  <si>
    <t>Envelope Test Medium OfficeCZ-15 Wall Insulation</t>
  </si>
  <si>
    <t>Envelope Test Medium OfficeCZ-15 Floor Slab Insulation</t>
  </si>
  <si>
    <t>Envelope Test Medium OfficeCZ-15 Infiltration</t>
  </si>
  <si>
    <t>Envelope Test Medium OfficeCZ-16 Roof Insulation</t>
  </si>
  <si>
    <t>Envelope Test Medium OfficeCZ-16 Wall Insulation</t>
  </si>
  <si>
    <t>Envelope Test Medium OfficeCZ-16 Floor Slab Insulation</t>
  </si>
  <si>
    <t>Envelope Test Medium OfficeCZ-16 Infiltration</t>
  </si>
  <si>
    <t>Envelope Test Medium OfficeCZ-6 Roof Insulation</t>
  </si>
  <si>
    <t>Envelope Test Medium OfficeCZ-6 Wall Insulation</t>
  </si>
  <si>
    <t>Envelope Test Medium OfficeCZ-6 Floor Slab Insulation</t>
  </si>
  <si>
    <t>Envelope Test Medium OfficeCZ-6 Infiltration</t>
  </si>
  <si>
    <t>Envelope Test Small OfficeCZ-15 SolarReflectance-Low Slope</t>
  </si>
  <si>
    <t>Envelope Test Small OfficeCZ-16 SolarReflectance-Low Slope</t>
  </si>
  <si>
    <t>Envelope Test Small OfficeCZ-6 SolarReflectance-Low Slope</t>
  </si>
  <si>
    <t>Envelope Test Small OfficeCZ-15 SolarReflectance-Steep Slope</t>
  </si>
  <si>
    <t>Envelope Test Small OfficeCZ-16 SolarReflectance-Steep Slope</t>
  </si>
  <si>
    <t>Envelope Test Small OfficeCZ-6 SolarReflectance-Steep Slope</t>
  </si>
  <si>
    <t>Envelope Glazing Test Medium OfficeCZ-15 Window U</t>
  </si>
  <si>
    <t>Envelope Glazing Test Medium OfficeCZ-15 Window SHGC</t>
  </si>
  <si>
    <t>Envelope Glazing Test Medium OfficeCZ-15 Window U&amp;SHGC</t>
  </si>
  <si>
    <t>Envelope Glazing Test Medium OfficeCZ-16 Window U</t>
  </si>
  <si>
    <t>Envelope Glazing Test Medium OfficeCZ-16 Window SHGC</t>
  </si>
  <si>
    <t>Envelope Glazing Test Medium OfficeCZ-16 Window U&amp;SHGC</t>
  </si>
  <si>
    <t>Envelope Glazing Test Medium OfficeCZ-6 Window U</t>
  </si>
  <si>
    <t>Envelope Glazing Test Medium OfficeCZ-6 Window SHGC</t>
  </si>
  <si>
    <t>Envelope Glazing Test Medium OfficeCZ-6 Window U&amp;SHGC</t>
  </si>
  <si>
    <t>Envelope Glazing Test Large OfficeCZ-7 WWR 20%</t>
  </si>
  <si>
    <t>Envelope Glazing Test Large OfficeCZ-7 WWR 60%</t>
  </si>
  <si>
    <t>Envelope Glazing Test Large OfficeCZ-1 WWR 20%</t>
  </si>
  <si>
    <t>Envelope Glazing Test Large OfficeCZ-1 WWR 60%</t>
  </si>
  <si>
    <t>Envelope Glazing Test Large OfficeCZ-7 WWR 60% with South overhang</t>
  </si>
  <si>
    <t>Lighting Tests Medium OfficeCZ-15 low LPD</t>
  </si>
  <si>
    <t>Lighting Tests Medium OfficeCZ-15 high LPD</t>
  </si>
  <si>
    <t>Lighting Tests Medium OfficeCZ-16 low LPD</t>
  </si>
  <si>
    <t>Lighting Tests Medium OfficeCZ-16 high LPD</t>
  </si>
  <si>
    <t>Lighting Tests Medium OfficeCZ-6 low LPD</t>
  </si>
  <si>
    <t>Lighting Tests Medium OfficeCZ-6 high LPD</t>
  </si>
  <si>
    <t>Daylighting Tests Large OfficeCZ-7 Continuous Dimming</t>
  </si>
  <si>
    <t>Daylighting Tests Large OfficeCZ-7 Continuous Dimming and high VT</t>
  </si>
  <si>
    <t>Daylighting Tests Large OfficeCZ-7 Stepped Dimming</t>
  </si>
  <si>
    <t>Daylighting Tests Large OfficeCZ-7 Stepped Dimming and high VT</t>
  </si>
  <si>
    <t>Daylighting Tests Large OfficeCZ-1 Continuous Dimming</t>
  </si>
  <si>
    <t>Daylighting Tests Large OfficeCZ-1 Continuous Dimming and high VT</t>
  </si>
  <si>
    <t>Daylighting Tests Large OfficeCZ-1 Stepped Dimming</t>
  </si>
  <si>
    <t>Daylighting Tests Large OfficeCZ-1 Stepped Dimming and high VT</t>
  </si>
  <si>
    <t>Daylighting Tests Stand Alone Retail CZ-7 Skylight VT</t>
  </si>
  <si>
    <t xml:space="preserve">Daylighting Tests Stand Alone Retail CZ-7 SRR-5% </t>
  </si>
  <si>
    <t>Daylighting Tests Stand Alone Retail CZ-7 SRR-5% and high VT</t>
  </si>
  <si>
    <t>Daylighting Tests Stand Alone Retail CZ-1 Skylight VT</t>
  </si>
  <si>
    <t xml:space="preserve">Daylighting Tests Stand Alone Retail CZ-1 SRR-5% </t>
  </si>
  <si>
    <t>Daylighting Tests Stand Alone Retail CZ-1 SRR-5% and high VT</t>
  </si>
  <si>
    <t>Equipment test Medium OfficeCZ-6 low EPD</t>
  </si>
  <si>
    <t>Equipment test Medium OfficeCZ-6 high EPD</t>
  </si>
  <si>
    <t>Equipment test Fast food RestaurantCZ-6 high Process load</t>
  </si>
  <si>
    <t xml:space="preserve">Test Case </t>
  </si>
  <si>
    <t>Annual  TDV</t>
  </si>
  <si>
    <t>Variation from Baseline</t>
  </si>
  <si>
    <t>TDV % variation</t>
  </si>
  <si>
    <t>Medium Office CZ-15 Baseline</t>
  </si>
  <si>
    <t>Medium Office CZ-16 Baseline</t>
  </si>
  <si>
    <t>Medium Office CZ-6 Baseline</t>
  </si>
  <si>
    <t>Small Office CZ-15 SolarReflectance-Low Slope Baseline</t>
  </si>
  <si>
    <t>Small Office CZ-16 SolarReflectance-Low Slope Baseline</t>
  </si>
  <si>
    <t>Small Office CZ-6 SolarReflectance-Low Slope Baseline</t>
  </si>
  <si>
    <t>Small Office CZ-15 SolarReflectance-Steep Slope Baseline</t>
  </si>
  <si>
    <t>Small Office CZ-16 SolarReflectance-Steep Slope Baseline</t>
  </si>
  <si>
    <t>Small Office CZ-6 SolarReflectance-Steep Slope Baseline</t>
  </si>
  <si>
    <t>Envelope Test Primary SchoolCZ-15 Heavy</t>
  </si>
  <si>
    <t>Envelope Test Primary SchoolCZ-16 Heavy</t>
  </si>
  <si>
    <t>Envelope Test Primary SchoolCZ-6 Heavy</t>
  </si>
  <si>
    <t>Envelope Test Primary SchoolCZ-15 Light</t>
  </si>
  <si>
    <t>Envelope Test Primary SchoolCZ-16 Light</t>
  </si>
  <si>
    <t>Envelope Test Primary SchoolCZ-6 Light</t>
  </si>
  <si>
    <t>Large Office CZ-7 Baseline</t>
  </si>
  <si>
    <t>Large Office CZ-1 Baseline</t>
  </si>
  <si>
    <t>Daylighting Tests Large OfficeCZ-7 WWR-20%,Continuous Dimming</t>
  </si>
  <si>
    <t>Daylighting Tests Large OfficeCZ-7 WWR-20%,Continuous Dimming and high VT</t>
  </si>
  <si>
    <t>Daylighting Tests Large OfficeCZ-7 WWR-20%,Stepped Dimming</t>
  </si>
  <si>
    <t>Daylighting Tests Large OfficeCZ-7 WWR-20%,Stepped Dimming and high VT</t>
  </si>
  <si>
    <t>Daylighting Tests Large OfficeCZ-7WWR-60%,Continuous Dimming</t>
  </si>
  <si>
    <t>Daylighting Tests Large OfficeCZ-7 WWR-60%,Continuous Dimming and high VT</t>
  </si>
  <si>
    <t>Daylighting Tests Large OfficeCZ-7 WWR-60%,Stepped Dimming</t>
  </si>
  <si>
    <t>Daylighting Tests Large OfficeCZ-7 WWR-60%,Stepped Dimming and high VT</t>
  </si>
  <si>
    <t>Daylighting Tests Large OfficeCZ-1 WWR-20%,Continuous Dimming</t>
  </si>
  <si>
    <t>Daylighting Tests Large OfficeCZ-1 WWR-20%,Continuous Dimming and high VT</t>
  </si>
  <si>
    <t>Daylighting Tests Large OfficeCZ-1 WWR-20%,Stepped Dimming</t>
  </si>
  <si>
    <t>Daylighting Tests Large OfficeCZ-1 WWR-20%,Stepped Dimming and high VT</t>
  </si>
  <si>
    <t>Daylighting Tests Large OfficeCZ-1WWR-60%,Continuous Dimming</t>
  </si>
  <si>
    <t>Daylighting Tests Large OfficeCZ-1 WWR-60%,Continuous Dimming and high VT</t>
  </si>
  <si>
    <t>Daylighting Tests Large OfficeCZ-1 WWR-60%,Stepped Dimming</t>
  </si>
  <si>
    <t>Daylighting Tests Large OfficeCZ-1 WWR-60%,Stepped Dimming and high VT</t>
  </si>
  <si>
    <t>Large Office CZ-7 WWR 20% Baseline</t>
  </si>
  <si>
    <t>Large Office CZ-7 WWR 60% Baseline</t>
  </si>
  <si>
    <t>Large Office CZ-1 WWR-20% Baseline</t>
  </si>
  <si>
    <t>Large Office CZ-1 WWR-60% Baseline</t>
  </si>
  <si>
    <t>Stand Alone Retail CZ-7 Baseline</t>
  </si>
  <si>
    <t>Stand Alone Retail CZ-1 Baseline</t>
  </si>
  <si>
    <t>Fast food Restaurant CZ-6 Baseline</t>
  </si>
  <si>
    <t>Annual Energy by End-Use [kBtu]</t>
  </si>
  <si>
    <t>TDV</t>
  </si>
  <si>
    <t>Total</t>
  </si>
  <si>
    <t>Heating</t>
  </si>
  <si>
    <t>Cooling</t>
  </si>
  <si>
    <t>Interior Lighting</t>
  </si>
  <si>
    <t>Interior Equipment</t>
  </si>
  <si>
    <t>Fans</t>
  </si>
  <si>
    <t>Pumps</t>
  </si>
  <si>
    <t>Refrigeration</t>
  </si>
  <si>
    <t>Water Heating</t>
  </si>
  <si>
    <t>Total Electric Use [kWh]</t>
  </si>
  <si>
    <t>Total Gas Use [therms]</t>
  </si>
  <si>
    <t>Total EUI [kBtu/sf]</t>
  </si>
  <si>
    <t>Total Area [sf]</t>
  </si>
  <si>
    <t>Gross Wall Area [sf]</t>
  </si>
  <si>
    <t>Window Opening Area [sf]</t>
  </si>
  <si>
    <t>Unmet Load Hrs - Occupied Heating</t>
  </si>
  <si>
    <t>Unmet Load Hrs - Occupied Cooling</t>
  </si>
  <si>
    <t>0001 CZ15 MediumOffice Base</t>
  </si>
  <si>
    <t>0002 CZ15 MediumOffice RoofLtR+20</t>
  </si>
  <si>
    <t>0003 CZ15 MediumOffice WallLtR+20</t>
  </si>
  <si>
    <t>0004 CZ15 MediumOffice UnhtSlabF24vR-5</t>
  </si>
  <si>
    <t>0005 CZ15 MediumOffice BaseInfil+5</t>
  </si>
  <si>
    <t>0006 CZ15 MediumOffice WinU-20</t>
  </si>
  <si>
    <t>0007 CZ15 MediumOffice WinSHGC-20</t>
  </si>
  <si>
    <t>0008 CZ15 MediumOffice WinU_SHGC-20</t>
  </si>
  <si>
    <t>0009 CZ15 MediumOffice LPD-20</t>
  </si>
  <si>
    <t>0010 CZ15 MediumOffice LPD+20</t>
  </si>
  <si>
    <t>0011 CZ15 MediumOffice EPD-20</t>
  </si>
  <si>
    <t>0012 CZ15 MediumOffice EPD+20</t>
  </si>
  <si>
    <t>0013 CZ16 MediumOffice Base</t>
  </si>
  <si>
    <t>0014 CZ16 MediumOffice RoofLtR+20</t>
  </si>
  <si>
    <t>0015 CZ16 MediumOffice WallLtR+20</t>
  </si>
  <si>
    <t>0016 CZ16 MediumOffice UnhtSlabF24vR-5</t>
  </si>
  <si>
    <t>0017 CZ16 MediumOffice BaseInfil+5</t>
  </si>
  <si>
    <t>0018 CZ16 MediumOffice WinU-20</t>
  </si>
  <si>
    <t>0019 CZ16 MediumOffice WinSHGC-20</t>
  </si>
  <si>
    <t>0020 CZ16 MediumOffice WinU_SHGC-20</t>
  </si>
  <si>
    <t>0021 CZ16 MediumOffice LPD-20</t>
  </si>
  <si>
    <t>0022 CZ16 MediumOffice LPD+20</t>
  </si>
  <si>
    <t>0023 CZ16 MediumOffice EPD-20</t>
  </si>
  <si>
    <t>0024 CZ16 MediumOffice EPD+20</t>
  </si>
  <si>
    <t>0025 CZ06 MediumOffice Base</t>
  </si>
  <si>
    <t>0026 CZ06 MediumOffice RoofLtR+20</t>
  </si>
  <si>
    <t>0027 CZ06 MediumOffice WallLtR+20</t>
  </si>
  <si>
    <t>0028 CZ06 MediumOffice UnhtSlabF24vR-5</t>
  </si>
  <si>
    <t>0029 CZ06 MediumOffice BaseInfil+5</t>
  </si>
  <si>
    <t>0030 CZ06 MediumOffice WinU-20</t>
  </si>
  <si>
    <t>0031 CZ06 MediumOffice WinSHGC-20</t>
  </si>
  <si>
    <t>0032 CZ06 MediumOffice WinU_SHGC-20</t>
  </si>
  <si>
    <t>0033 CZ06 MediumOffice LPD-20</t>
  </si>
  <si>
    <t>0034 CZ06 MediumOffice LPD+20</t>
  </si>
  <si>
    <t>0035 CZ06 MediumOffice EPD-20</t>
  </si>
  <si>
    <t>0036 CZ06 MediumOffice EPD+20</t>
  </si>
  <si>
    <t>Equipment test Medium OfficeCZ-15 low EPD</t>
  </si>
  <si>
    <t>Equipment test Medium OfficeCZ-15 high EPD</t>
  </si>
  <si>
    <t>Equipment test Medium OfficeCZ-16 low EPD</t>
  </si>
  <si>
    <t>Equipment test Medium OfficeCZ-16 high EPD</t>
  </si>
  <si>
    <t>Reference Model</t>
  </si>
  <si>
    <t>Annual Total End Use Site Energy</t>
  </si>
  <si>
    <t>Applicant Model</t>
  </si>
  <si>
    <t>Total End Use Site Energy % Variation</t>
  </si>
  <si>
    <t>Pass/Fail</t>
  </si>
  <si>
    <t>Reference Model Occupied Unmet Load Hrs</t>
  </si>
  <si>
    <t>Applicant Model Occupied Unmet Load Hrs</t>
  </si>
  <si>
    <t>0037 CZ15 SmallOffice BaseLslope</t>
  </si>
  <si>
    <t>0038 CZ15 SmallOffice SRefLSlope+20</t>
  </si>
  <si>
    <t>0045 CZ16 SmallOffice BaseLslope</t>
  </si>
  <si>
    <t>0046 CZ16 SmallOffice SRefLSlope+20</t>
  </si>
  <si>
    <t>0041 CZ06 SmallOffice BaseLslope</t>
  </si>
  <si>
    <t>0042 CZ06 SmallOffice SRefLSlope+20</t>
  </si>
  <si>
    <t>0039 CZ15 SmallOffice BaseSslope</t>
  </si>
  <si>
    <t>0040 CZ15 SmallOffice SRefSSlope+20</t>
  </si>
  <si>
    <t>0047 CZ16 SmallOffice BaseSslope</t>
  </si>
  <si>
    <t>0048 CZ16 SmallOffice SRefSSlope+20</t>
  </si>
  <si>
    <t>0043 CZ06 SmallOffice BaseSslope</t>
  </si>
  <si>
    <t>0044 CZ06 SmallOffice SRefSSlope+20</t>
  </si>
  <si>
    <t>0049 CZ07 LargeOffice Base</t>
  </si>
  <si>
    <t>0050 CZ07 LargeOffice WWR20</t>
  </si>
  <si>
    <t>0051 CZ07 LargeOffice WWR60</t>
  </si>
  <si>
    <t>0052 CZ07 LargeOffice WWR60wSOverhg</t>
  </si>
  <si>
    <t>0065 CZ01 LargeOffice Base</t>
  </si>
  <si>
    <t>0066 CZ01 LargeOffice WWR20</t>
  </si>
  <si>
    <t>0067 CZ01 LargeOffice WWR60</t>
  </si>
  <si>
    <t>0053 CZ07 LargeOffice BaseContDim</t>
  </si>
  <si>
    <t>0054 CZ07 LargeOffice BaseContDimVT+20</t>
  </si>
  <si>
    <t>0055 CZ07 LargeOffice BaseStDim</t>
  </si>
  <si>
    <t>0056 CZ07 LargeOffice BaseStDimVT+20</t>
  </si>
  <si>
    <t>0057 CZ07 LargeOffice WWR20ContDim</t>
  </si>
  <si>
    <t>0058 CZ07 LargeOffice WWR20ContDimVT+20</t>
  </si>
  <si>
    <t>0059 CZ07 LargeOffice WWR20StDim</t>
  </si>
  <si>
    <t>0060 CZ07 LargeOffice WWR20StDimVT+20</t>
  </si>
  <si>
    <t>0061 CZ07 LargeOffice WWR60ContDim</t>
  </si>
  <si>
    <t>0062 CZ07 LargeOffice WWR60ContDimVT+20</t>
  </si>
  <si>
    <t>0063 CZ07 LargeOffice WWR60StDim</t>
  </si>
  <si>
    <t>0064 CZ07 LargeOffice WWR60StDimVT+20</t>
  </si>
  <si>
    <t>0068 CZ01 LargeOffice BaseContDim</t>
  </si>
  <si>
    <t>0069 CZ01 LargeOffice BaseContDimVT+20</t>
  </si>
  <si>
    <t>0070 CZ01 LargeOffice BaseStDim</t>
  </si>
  <si>
    <t>0071 CZ01 LargeOffice BaseStDimVT+20</t>
  </si>
  <si>
    <t>0072 CZ01 LargeOffice WWR20ContDim</t>
  </si>
  <si>
    <t>0073 CZ01 LargeOffice WWR20ContDimVT+20</t>
  </si>
  <si>
    <t>0074 CZ01 LargeOffice WWR20StDim</t>
  </si>
  <si>
    <t>0075 CZ01 LargeOffice WWR20StDimVT+20</t>
  </si>
  <si>
    <t>0076 CZ01 LargeOffice WWR60ContDim</t>
  </si>
  <si>
    <t>0077 CZ01 LargeOffice WWR60ContDimVT+20</t>
  </si>
  <si>
    <t>0078 CZ01 LargeOffice WWR60StDim</t>
  </si>
  <si>
    <t>0079 CZ01 LargeOffice WWR60StDimVT+20</t>
  </si>
  <si>
    <t>0080 CZ07 SAloneRetail BaseStDim</t>
  </si>
  <si>
    <t>0081 CZ07 SAloneRetail BaseStDimSVT+20</t>
  </si>
  <si>
    <t>0082 CZ07 SAloneRetail SkyLt5StDim</t>
  </si>
  <si>
    <t>0083 CZ07 SAloneRetail SkyLt5StDimSVT+20</t>
  </si>
  <si>
    <t>0084 CZ01 SAloneRetail BaseStDim</t>
  </si>
  <si>
    <t>0085 CZ01 SAloneRetail BaseStDimSVT+20</t>
  </si>
  <si>
    <t>0086 CZ01 SAloneRetail SkyLt5StDim</t>
  </si>
  <si>
    <t>0087 CZ01 SAloneRetail SkyLt5StDimSVT+20</t>
  </si>
  <si>
    <t>0088 CZ06 QSRest Base</t>
  </si>
  <si>
    <t>0089 CZ06 QSRest ProsLoad5h</t>
  </si>
  <si>
    <t>22,500 ft² (300 ft x 75 ft)</t>
  </si>
  <si>
    <t>10.5%
(Window Dimensions: 
24 windows, 7 ft x 5 ft each and 12 doors, 6 ft x 7 ft each, on the street facing façade with south WWR 26%)</t>
  </si>
  <si>
    <t>Windows only on the street facing façade</t>
  </si>
  <si>
    <t>3.0 ft (top of the window is 8 ft high)</t>
  </si>
  <si>
    <r>
      <t>1.2 W/ft</t>
    </r>
    <r>
      <rPr>
        <vertAlign val="superscript"/>
        <sz val="10"/>
        <rFont val="Calibri"/>
        <family val="2"/>
        <scheme val="minor"/>
      </rPr>
      <t>2</t>
    </r>
  </si>
  <si>
    <r>
      <t>30 ft</t>
    </r>
    <r>
      <rPr>
        <vertAlign val="superscript"/>
        <sz val="10"/>
        <rFont val="Calibri"/>
        <family val="2"/>
        <scheme val="minor"/>
      </rPr>
      <t>2</t>
    </r>
    <r>
      <rPr>
        <sz val="10"/>
        <rFont val="Calibri"/>
        <family val="2"/>
        <scheme val="minor"/>
      </rPr>
      <t>/person</t>
    </r>
  </si>
  <si>
    <t xml:space="preserve"> </t>
  </si>
  <si>
    <r>
      <t xml:space="preserve"> </t>
    </r>
    <r>
      <rPr>
        <b/>
        <sz val="10"/>
        <color indexed="8"/>
        <rFont val="Calibri"/>
        <family val="2"/>
        <scheme val="minor"/>
      </rPr>
      <t xml:space="preserve">Schedule </t>
    </r>
    <r>
      <rPr>
        <sz val="10"/>
        <rFont val="Calibri"/>
        <family val="2"/>
        <scheme val="minor"/>
      </rPr>
      <t xml:space="preserve"> </t>
    </r>
  </si>
  <si>
    <r>
      <t xml:space="preserve"> </t>
    </r>
    <r>
      <rPr>
        <b/>
        <sz val="10"/>
        <color indexed="8"/>
        <rFont val="Calibri"/>
        <family val="2"/>
        <scheme val="minor"/>
      </rPr>
      <t xml:space="preserve">Day of Week </t>
    </r>
    <r>
      <rPr>
        <sz val="10"/>
        <rFont val="Calibri"/>
        <family val="2"/>
        <scheme val="minor"/>
      </rPr>
      <t xml:space="preserve"> </t>
    </r>
  </si>
  <si>
    <r>
      <t xml:space="preserve"> </t>
    </r>
    <r>
      <rPr>
        <sz val="10"/>
        <color indexed="8"/>
        <rFont val="Calibri"/>
        <family val="2"/>
        <scheme val="minor"/>
      </rPr>
      <t xml:space="preserve">WD </t>
    </r>
    <r>
      <rPr>
        <sz val="10"/>
        <rFont val="Calibri"/>
        <family val="2"/>
        <scheme val="minor"/>
      </rPr>
      <t xml:space="preserve"> </t>
    </r>
  </si>
  <si>
    <r>
      <t xml:space="preserve"> </t>
    </r>
    <r>
      <rPr>
        <sz val="10"/>
        <color indexed="8"/>
        <rFont val="Calibri"/>
        <family val="2"/>
        <scheme val="minor"/>
      </rPr>
      <t xml:space="preserve">WinterDesign </t>
    </r>
    <r>
      <rPr>
        <sz val="10"/>
        <rFont val="Calibri"/>
        <family val="2"/>
        <scheme val="minor"/>
      </rPr>
      <t xml:space="preserve"> </t>
    </r>
  </si>
  <si>
    <r>
      <t xml:space="preserve"> </t>
    </r>
    <r>
      <rPr>
        <sz val="10"/>
        <color indexed="8"/>
        <rFont val="Calibri"/>
        <family val="2"/>
        <scheme val="minor"/>
      </rPr>
      <t xml:space="preserve">SummerDesign </t>
    </r>
    <r>
      <rPr>
        <sz val="10"/>
        <rFont val="Calibri"/>
        <family val="2"/>
        <scheme val="minor"/>
      </rPr>
      <t xml:space="preserve"> </t>
    </r>
  </si>
  <si>
    <r>
      <t xml:space="preserve"> </t>
    </r>
    <r>
      <rPr>
        <sz val="10"/>
        <color indexed="8"/>
        <rFont val="Calibri"/>
        <family val="2"/>
        <scheme val="minor"/>
      </rPr>
      <t xml:space="preserve">BLDG_SWH_SCH </t>
    </r>
    <r>
      <rPr>
        <sz val="10"/>
        <rFont val="Calibri"/>
        <family val="2"/>
        <scheme val="minor"/>
      </rPr>
      <t xml:space="preserve"> </t>
    </r>
  </si>
  <si>
    <r>
      <t xml:space="preserve"> </t>
    </r>
    <r>
      <rPr>
        <sz val="10"/>
        <color indexed="8"/>
        <rFont val="Calibri"/>
        <family val="2"/>
        <scheme val="minor"/>
      </rPr>
      <t xml:space="preserve">(Fan Schedule) </t>
    </r>
    <r>
      <rPr>
        <sz val="10"/>
        <rFont val="Calibri"/>
        <family val="2"/>
        <scheme val="minor"/>
      </rPr>
      <t xml:space="preserve"> </t>
    </r>
  </si>
  <si>
    <r>
      <t xml:space="preserve"> </t>
    </r>
    <r>
      <rPr>
        <sz val="10"/>
        <color indexed="8"/>
        <rFont val="Calibri"/>
        <family val="2"/>
        <scheme val="minor"/>
      </rPr>
      <t xml:space="preserve">Sun, Hol, Other </t>
    </r>
    <r>
      <rPr>
        <sz val="10"/>
        <rFont val="Calibri"/>
        <family val="2"/>
        <scheme val="minor"/>
      </rPr>
      <t xml:space="preserve"> </t>
    </r>
  </si>
  <si>
    <r>
      <t xml:space="preserve"> </t>
    </r>
    <r>
      <rPr>
        <sz val="10"/>
        <color indexed="8"/>
        <rFont val="Calibri"/>
        <family val="2"/>
        <scheme val="minor"/>
      </rPr>
      <t xml:space="preserve">WD, SummerDesign </t>
    </r>
    <r>
      <rPr>
        <sz val="10"/>
        <rFont val="Calibri"/>
        <family val="2"/>
        <scheme val="minor"/>
      </rPr>
      <t xml:space="preserve"> </t>
    </r>
  </si>
  <si>
    <t>Large Office Operation Schedules</t>
  </si>
  <si>
    <t>Medium Office Hourly Operation Schedules</t>
  </si>
  <si>
    <t>Small Office Hourly Operation Schedules</t>
  </si>
  <si>
    <r>
      <t xml:space="preserve"> </t>
    </r>
    <r>
      <rPr>
        <sz val="10"/>
        <color indexed="8"/>
        <rFont val="Calibri"/>
        <family val="2"/>
        <scheme val="minor"/>
      </rPr>
      <t xml:space="preserve">Sat </t>
    </r>
    <r>
      <rPr>
        <sz val="10"/>
        <color theme="1"/>
        <rFont val="Calibri"/>
        <family val="2"/>
        <scheme val="minor"/>
      </rPr>
      <t xml:space="preserve"> </t>
    </r>
  </si>
  <si>
    <r>
      <t xml:space="preserve"> </t>
    </r>
    <r>
      <rPr>
        <sz val="10"/>
        <color indexed="8"/>
        <rFont val="Calibri"/>
        <family val="2"/>
        <scheme val="minor"/>
      </rPr>
      <t xml:space="preserve">Sat </t>
    </r>
    <r>
      <rPr>
        <sz val="10"/>
        <rFont val="Calibri"/>
        <family val="2"/>
        <scheme val="minor"/>
      </rPr>
      <t xml:space="preserve"> </t>
    </r>
  </si>
  <si>
    <r>
      <t xml:space="preserve"> </t>
    </r>
    <r>
      <rPr>
        <sz val="10"/>
        <color indexed="8"/>
        <rFont val="Calibri"/>
        <family val="2"/>
        <scheme val="minor"/>
      </rPr>
      <t xml:space="preserve">Sat, WinterDesign </t>
    </r>
    <r>
      <rPr>
        <sz val="10"/>
        <rFont val="Calibri"/>
        <family val="2"/>
        <scheme val="minor"/>
      </rPr>
      <t xml:space="preserve"> </t>
    </r>
  </si>
  <si>
    <t>Stand Alone Retail Hourly Operation Schedules</t>
  </si>
  <si>
    <r>
      <t xml:space="preserve"> </t>
    </r>
    <r>
      <rPr>
        <sz val="10"/>
        <color indexed="8"/>
        <rFont val="Calibri"/>
        <family val="2"/>
        <scheme val="minor"/>
      </rPr>
      <t xml:space="preserve">SummerDesign </t>
    </r>
    <r>
      <rPr>
        <sz val="10"/>
        <color theme="1"/>
        <rFont val="Calibri"/>
        <family val="2"/>
        <scheme val="minor"/>
      </rPr>
      <t xml:space="preserve"> </t>
    </r>
  </si>
  <si>
    <r>
      <t xml:space="preserve"> </t>
    </r>
    <r>
      <rPr>
        <sz val="10"/>
        <color indexed="8"/>
        <rFont val="Calibri"/>
        <family val="2"/>
        <scheme val="minor"/>
      </rPr>
      <t xml:space="preserve">Sat. </t>
    </r>
    <r>
      <rPr>
        <sz val="10"/>
        <rFont val="Calibri"/>
        <family val="2"/>
        <scheme val="minor"/>
      </rPr>
      <t xml:space="preserve"> </t>
    </r>
  </si>
  <si>
    <r>
      <t xml:space="preserve"> </t>
    </r>
    <r>
      <rPr>
        <sz val="10"/>
        <color indexed="8"/>
        <rFont val="Calibri"/>
        <family val="2"/>
        <scheme val="minor"/>
      </rPr>
      <t xml:space="preserve">(FAN_SCH) </t>
    </r>
    <r>
      <rPr>
        <sz val="10"/>
        <rFont val="Calibri"/>
        <family val="2"/>
        <scheme val="minor"/>
      </rPr>
      <t xml:space="preserve"> </t>
    </r>
  </si>
  <si>
    <r>
      <t xml:space="preserve"> </t>
    </r>
    <r>
      <rPr>
        <sz val="10"/>
        <color indexed="8"/>
        <rFont val="Calibri"/>
        <family val="2"/>
        <scheme val="minor"/>
      </rPr>
      <t xml:space="preserve">WD, WinterDesign </t>
    </r>
    <r>
      <rPr>
        <sz val="10"/>
        <rFont val="Calibri"/>
        <family val="2"/>
        <scheme val="minor"/>
      </rPr>
      <t xml:space="preserve"> </t>
    </r>
  </si>
  <si>
    <t>Quick Service Restaurant Hourly Operation Schedules</t>
  </si>
  <si>
    <r>
      <t xml:space="preserve"> </t>
    </r>
    <r>
      <rPr>
        <sz val="10"/>
        <color indexed="8"/>
        <rFont val="Calibri"/>
        <family val="2"/>
        <scheme val="minor"/>
      </rPr>
      <t xml:space="preserve">Exterior_lighting_schedule_a </t>
    </r>
    <r>
      <rPr>
        <sz val="10"/>
        <rFont val="Calibri"/>
        <family val="2"/>
        <scheme val="minor"/>
      </rPr>
      <t xml:space="preserve"> </t>
    </r>
  </si>
  <si>
    <t>Cooling Setpoint</t>
  </si>
  <si>
    <t>Heating Setpoint</t>
  </si>
  <si>
    <t>Annual End Use TDV Energy</t>
  </si>
  <si>
    <t xml:space="preserve"> TDV (kBtu/sq.ft)</t>
  </si>
  <si>
    <t>Total End Use (kBtu/sq.ft)</t>
  </si>
  <si>
    <t>Heating (kBtu/sq.ft)</t>
  </si>
  <si>
    <t>Cooling (kBtu/sq.ft)</t>
  </si>
  <si>
    <t>Interior Lighting (kBtu/sq.ft)</t>
  </si>
  <si>
    <t>Interior Equipment (kBtu/sq.ft)</t>
  </si>
  <si>
    <t>Exterior Lighting (kBtu/sq.ft)</t>
  </si>
  <si>
    <t>Exterior Equipment (kBtu/sq.ft)</t>
  </si>
  <si>
    <t>Fans (kBtu/sq.ft)</t>
  </si>
  <si>
    <t>Pumps (kBtu/sq.ft)</t>
  </si>
  <si>
    <t>Heat Rejection (kBtu/sq.ft)</t>
  </si>
  <si>
    <t>Humidification (kBtu/sq.ft)</t>
  </si>
  <si>
    <t>Heat Recovery (kBtu/sq.ft)</t>
  </si>
  <si>
    <t>Refrigeration (kBtu/sq.ft)</t>
  </si>
  <si>
    <t>Water Heating (kBtu/sq.ft)</t>
  </si>
  <si>
    <r>
      <t xml:space="preserve"> </t>
    </r>
    <r>
      <rPr>
        <b/>
        <sz val="10"/>
        <color indexed="8"/>
        <rFont val="Calibri"/>
        <family val="2"/>
        <scheme val="minor"/>
      </rPr>
      <t xml:space="preserve">Schedule </t>
    </r>
    <r>
      <rPr>
        <b/>
        <sz val="10"/>
        <rFont val="Calibri"/>
        <family val="2"/>
        <scheme val="minor"/>
      </rPr>
      <t xml:space="preserve"> </t>
    </r>
  </si>
  <si>
    <r>
      <t xml:space="preserve"> </t>
    </r>
    <r>
      <rPr>
        <b/>
        <sz val="10"/>
        <color indexed="8"/>
        <rFont val="Calibri"/>
        <family val="2"/>
        <scheme val="minor"/>
      </rPr>
      <t xml:space="preserve">Day of Week </t>
    </r>
    <r>
      <rPr>
        <b/>
        <sz val="10"/>
        <rFont val="Calibri"/>
        <family val="2"/>
        <scheme val="minor"/>
      </rPr>
      <t xml:space="preserve"> </t>
    </r>
  </si>
  <si>
    <t>All Days</t>
  </si>
  <si>
    <t>Exterior_lighting_schedule_b</t>
  </si>
  <si>
    <r>
      <t xml:space="preserve"> </t>
    </r>
    <r>
      <rPr>
        <sz val="10"/>
        <color indexed="8"/>
        <rFont val="Calibri"/>
        <family val="2"/>
        <scheme val="minor"/>
      </rPr>
      <t>WD, WinterDesign</t>
    </r>
    <r>
      <rPr>
        <sz val="10"/>
        <rFont val="Calibri"/>
        <family val="2"/>
        <scheme val="minor"/>
      </rPr>
      <t xml:space="preserve"> </t>
    </r>
  </si>
  <si>
    <t>Annual  TDV EUI</t>
  </si>
  <si>
    <t>Annual Total End Use Site Energy EUI</t>
  </si>
  <si>
    <t xml:space="preserve"> (kBtu/sqft)</t>
  </si>
  <si>
    <t>Annual  End Use Site Energy EUI</t>
  </si>
  <si>
    <t>Heating (kBtu/sqft)</t>
  </si>
  <si>
    <t>Cooling (kBtu/sqft)</t>
  </si>
  <si>
    <t>Interior Lighting (kBtu/sqft)</t>
  </si>
  <si>
    <t>Interior Equipment (kBtu/sqft)</t>
  </si>
  <si>
    <t>Exterior Lighting (kBtu/sqft)</t>
  </si>
  <si>
    <t>Fans (kBtu/sqft)</t>
  </si>
  <si>
    <t>Pumps (kBtu/sqft)</t>
  </si>
  <si>
    <t>Refrigeration (kBtu/sqft)</t>
  </si>
  <si>
    <t>Water Heating (kBtu/sqft)</t>
  </si>
  <si>
    <t>Annual  TDV EUI- Electricity</t>
  </si>
  <si>
    <t>Annual  TDV EUI- Natural Gas</t>
  </si>
  <si>
    <t>Total TDV EUI [kBtu/sf]</t>
  </si>
  <si>
    <t>Heating EUI [kBtu/sf]</t>
  </si>
  <si>
    <t>Cooling EUI [kBtu/sf]</t>
  </si>
  <si>
    <t>Interior Lighting EUI [kBtu/sf]</t>
  </si>
  <si>
    <t>Exterior Lighting EUI [kBtu/sf]</t>
  </si>
  <si>
    <t>Fans EUI [kBtu/sf]</t>
  </si>
  <si>
    <t>Pumps EUI [kBtu/sf]</t>
  </si>
  <si>
    <t>Refrigeration EUI [kBtu/sf]</t>
  </si>
  <si>
    <t>Water Heating EUI [kBtu/sf]</t>
  </si>
  <si>
    <t>Interior Equipment EUI [kBtu/sf]</t>
  </si>
  <si>
    <t>TDV Variation</t>
  </si>
  <si>
    <t>Site Energy TDV EUI variation</t>
  </si>
  <si>
    <t>Total UMNL</t>
  </si>
  <si>
    <t>Small Office Building Schedule</t>
  </si>
  <si>
    <t>Medium Office Building Schedule</t>
  </si>
  <si>
    <t>Large Office Building Schedule</t>
  </si>
  <si>
    <t>Stand-alone Retail Schedule</t>
  </si>
  <si>
    <t>Strip mall Schedule</t>
  </si>
  <si>
    <t>Area/CoolingCapcity (ft2/Ton)</t>
  </si>
  <si>
    <t>Area/HeatingCapacity  (ft2/kBtu/hr)</t>
  </si>
  <si>
    <t>Source Energy-Electricity/Area (kBtu/ft2)</t>
  </si>
  <si>
    <t>Source Energy-Gas/Area (kBtu/ft2)</t>
  </si>
  <si>
    <t>PTAC Stripmall CZ-6 Baseline</t>
  </si>
  <si>
    <t xml:space="preserve"> PTAC Test Stripmall CZ-6 Low Eff</t>
  </si>
  <si>
    <t xml:space="preserve"> PTAC Test Stripmall CZ-6 High Eff</t>
  </si>
  <si>
    <t>PTAC Stripmall CZ-15 Baseline</t>
  </si>
  <si>
    <t xml:space="preserve"> PTAC Test Stripmall CZ-15 Low Eff</t>
  </si>
  <si>
    <t xml:space="preserve"> PTAC Test Stripmall CZ-15 High Eff</t>
  </si>
  <si>
    <t>PTAC Stripmall CZ-16 Baseline</t>
  </si>
  <si>
    <t xml:space="preserve"> PTAC Test Stripmall CZ-16 Low Eff</t>
  </si>
  <si>
    <t xml:space="preserve"> PTAC Test Stripmall CZ-16 High Eff</t>
  </si>
  <si>
    <t>PTHP Stripmall CZ-6 Baseline</t>
  </si>
  <si>
    <t xml:space="preserve"> PTHP Test Stripmall CZ-6 Low Eff</t>
  </si>
  <si>
    <t xml:space="preserve"> PTHP Test Stripmall CZ-6 High Eff</t>
  </si>
  <si>
    <t>PTHP Stripmall CZ-15 Baseline</t>
  </si>
  <si>
    <t xml:space="preserve"> PTHP Test Stripmall CZ-15 Low Eff</t>
  </si>
  <si>
    <t xml:space="preserve"> PTHP Test Stripmall CZ-15 High Eff</t>
  </si>
  <si>
    <t>PTHP Stripmall CZ-16 Baseline</t>
  </si>
  <si>
    <t xml:space="preserve"> PTHP Test Stripmall CZ-16 Low Eff</t>
  </si>
  <si>
    <t xml:space="preserve"> PTHP Test Stripmall CZ-16 High Eff</t>
  </si>
  <si>
    <t>PSZ Stripmall CZ-6 Baseline</t>
  </si>
  <si>
    <t xml:space="preserve"> PSZ Test Stripmall CZ-6 Low Eff</t>
  </si>
  <si>
    <t xml:space="preserve"> PSZ Test Stripmall CZ-6 High Eff</t>
  </si>
  <si>
    <t>PSZ Stripmall CZ-15 Baseline</t>
  </si>
  <si>
    <t xml:space="preserve"> PSZ Test Stripmall CZ-15 Low Eff</t>
  </si>
  <si>
    <t xml:space="preserve"> PSZ Test Stripmall CZ-15 High Eff</t>
  </si>
  <si>
    <t>PSZ Stripmall CZ-16 Baseline</t>
  </si>
  <si>
    <t xml:space="preserve"> PSZ Test Stripmall CZ-16 Low Eff</t>
  </si>
  <si>
    <t xml:space="preserve"> PSZ Test Stripmall CZ-16 High Eff</t>
  </si>
  <si>
    <t>PVAV MediumOffice CZ-6 Baseline (No DataCenter)</t>
  </si>
  <si>
    <t xml:space="preserve"> PVAV Test MediumOffice CZ-6 Low Eff</t>
  </si>
  <si>
    <t xml:space="preserve"> PVAV Test MediumOffice CZ-6 High Eff</t>
  </si>
  <si>
    <t>PVAV MediumOffice CZ-15 Baseline (No DataCenter)</t>
  </si>
  <si>
    <t xml:space="preserve"> PVAV Test MediumOffice CZ-15 Low Eff</t>
  </si>
  <si>
    <t xml:space="preserve"> PVAV Test MediumOffice CZ-15 High Eff</t>
  </si>
  <si>
    <t>PVAV MediumOffice CZ-16 Baseline  (No DataCenter)</t>
  </si>
  <si>
    <t xml:space="preserve"> PVAV Test MediumOffice CZ-16 Low Eff</t>
  </si>
  <si>
    <t xml:space="preserve"> PVAV Test MediumOffice CZ-16 High Eff</t>
  </si>
  <si>
    <t>VAV LargeOffice CZ-6 Baseline</t>
  </si>
  <si>
    <t xml:space="preserve"> VAV Test LargeOffice CZ-6 Low Eff</t>
  </si>
  <si>
    <t>VAV LargeOffice CZ-15 Baseline</t>
  </si>
  <si>
    <t xml:space="preserve"> VAV Test LargeOffice CZ-15 Low Eff</t>
  </si>
  <si>
    <t>VAV LargeOffice CZ-16 Baseline</t>
  </si>
  <si>
    <t xml:space="preserve"> VAV Test LargeOffice CZ-16 Low Eff</t>
  </si>
  <si>
    <t>FanCoil Stripmall CZ-6 Baseline</t>
  </si>
  <si>
    <t>FanCoil Test Stripmall CZ-6 Low Eff</t>
  </si>
  <si>
    <t xml:space="preserve"> FanCoil Test Stripmall CZ-6 High Eff</t>
  </si>
  <si>
    <t>FanCoil Stripmall CZ-15 Baseline</t>
  </si>
  <si>
    <t xml:space="preserve"> FanCoil Test Stripmall CZ-15 Low Eff</t>
  </si>
  <si>
    <t xml:space="preserve"> FanCoil Test Stripmall CZ-15 High Eff</t>
  </si>
  <si>
    <t>FanCoil Stripmall CZ-16 Baseline</t>
  </si>
  <si>
    <t xml:space="preserve"> FanCoil Test Stripmall CZ-16 Low Eff</t>
  </si>
  <si>
    <t xml:space="preserve"> FanCoil Test Stripmall CZ-16 High Eff</t>
  </si>
  <si>
    <t>VRF Test Stripmall CZ-6 Low Eff</t>
  </si>
  <si>
    <t>VRF Test Stripmall CZ-6 High Eff</t>
  </si>
  <si>
    <t>VRF Test Stripmall CZ-15 Low Eff</t>
  </si>
  <si>
    <t>VRF Test Stripmall CZ-15 High Eff</t>
  </si>
  <si>
    <t>VRF Test Stripmall CZ-16 Low Eff</t>
  </si>
  <si>
    <t>VRF Test Stripmall CZ-16 High Eff</t>
  </si>
  <si>
    <t>CZ-6/15/16</t>
  </si>
  <si>
    <t>T24BLDG_LIGHT_SCH</t>
  </si>
  <si>
    <t>Saturday</t>
  </si>
  <si>
    <t>Sunday, Holiday, Other</t>
  </si>
  <si>
    <t>WinterDesign</t>
  </si>
  <si>
    <r>
      <rPr>
        <sz val="10"/>
        <color indexed="8"/>
        <rFont val="Calibri"/>
        <family val="2"/>
        <scheme val="minor"/>
      </rPr>
      <t xml:space="preserve">SummerDesign </t>
    </r>
    <r>
      <rPr>
        <sz val="10"/>
        <rFont val="Calibri"/>
        <family val="2"/>
        <scheme val="minor"/>
      </rPr>
      <t xml:space="preserve"> </t>
    </r>
  </si>
  <si>
    <r>
      <rPr>
        <sz val="10"/>
        <color indexed="8"/>
        <rFont val="Calibri"/>
        <family val="2"/>
        <scheme val="minor"/>
      </rPr>
      <t xml:space="preserve">WD </t>
    </r>
    <r>
      <rPr>
        <sz val="10"/>
        <rFont val="Calibri"/>
        <family val="2"/>
        <scheme val="minor"/>
      </rPr>
      <t xml:space="preserve"> </t>
    </r>
  </si>
  <si>
    <t xml:space="preserve">T-24 BLDG_EQUIP_SCH_ADV </t>
  </si>
  <si>
    <t xml:space="preserve">T24 BLDG_OCC_SCH </t>
  </si>
  <si>
    <r>
      <rPr>
        <sz val="10"/>
        <color indexed="8"/>
        <rFont val="Calibri"/>
        <family val="2"/>
        <scheme val="minor"/>
      </rPr>
      <t xml:space="preserve">WD, SummerDesignDay </t>
    </r>
    <r>
      <rPr>
        <sz val="10"/>
        <rFont val="Calibri"/>
        <family val="2"/>
        <scheme val="minor"/>
      </rPr>
      <t xml:space="preserve"> </t>
    </r>
  </si>
  <si>
    <t>Saturday, WinterDesignDay</t>
  </si>
  <si>
    <t>T24 INFIL_SCH</t>
  </si>
  <si>
    <t>T24 BLDG_SWH_SCH</t>
  </si>
  <si>
    <r>
      <rPr>
        <sz val="10"/>
        <color indexed="8"/>
        <rFont val="Calibri"/>
        <family val="2"/>
        <scheme val="minor"/>
      </rPr>
      <t xml:space="preserve">Saturday,WinterDesignDay </t>
    </r>
    <r>
      <rPr>
        <sz val="10"/>
        <rFont val="Calibri"/>
        <family val="2"/>
        <scheme val="minor"/>
      </rPr>
      <t xml:space="preserve"> </t>
    </r>
  </si>
  <si>
    <t>WD</t>
  </si>
  <si>
    <t xml:space="preserve">Saturday, Sun,Hol, Other </t>
  </si>
  <si>
    <t>Sat</t>
  </si>
  <si>
    <t>Sun</t>
  </si>
  <si>
    <r>
      <rPr>
        <sz val="10"/>
        <color indexed="8"/>
        <rFont val="Calibri"/>
        <family val="2"/>
        <scheme val="minor"/>
      </rPr>
      <t xml:space="preserve">T24 HVACOperationSchd </t>
    </r>
    <r>
      <rPr>
        <sz val="10"/>
        <rFont val="Calibri"/>
        <family val="2"/>
        <scheme val="minor"/>
      </rPr>
      <t xml:space="preserve"> </t>
    </r>
  </si>
  <si>
    <t xml:space="preserve">SummerDesignDay  </t>
  </si>
  <si>
    <t>WinterDesignDay</t>
  </si>
  <si>
    <t>INFIL_Door_Opening_SCH</t>
  </si>
  <si>
    <r>
      <t xml:space="preserve">T24 </t>
    </r>
    <r>
      <rPr>
        <sz val="10"/>
        <color indexed="8"/>
        <rFont val="Calibri"/>
        <family val="2"/>
        <scheme val="minor"/>
      </rPr>
      <t xml:space="preserve">HTGSETP_SCH </t>
    </r>
    <r>
      <rPr>
        <sz val="10"/>
        <rFont val="Calibri"/>
        <family val="2"/>
        <scheme val="minor"/>
      </rPr>
      <t xml:space="preserve"> </t>
    </r>
  </si>
  <si>
    <r>
      <t xml:space="preserve">T24 </t>
    </r>
    <r>
      <rPr>
        <sz val="10"/>
        <color indexed="8"/>
        <rFont val="Calibri"/>
        <family val="2"/>
        <scheme val="minor"/>
      </rPr>
      <t xml:space="preserve">CLGSETP_SCH </t>
    </r>
    <r>
      <rPr>
        <sz val="10"/>
        <rFont val="Calibri"/>
        <family val="2"/>
        <scheme val="minor"/>
      </rPr>
      <t xml:space="preserve"> </t>
    </r>
  </si>
  <si>
    <t>Input</t>
  </si>
  <si>
    <t>Interior Light</t>
  </si>
  <si>
    <t>Service Hot Water</t>
  </si>
  <si>
    <t>Envelope Infiltration</t>
  </si>
  <si>
    <t>Door Infiltration</t>
  </si>
  <si>
    <t>HVAC Fan operation</t>
  </si>
  <si>
    <t xml:space="preserve">T24 HTGSETP_SCH  </t>
  </si>
  <si>
    <t xml:space="preserve">WD  </t>
  </si>
  <si>
    <t xml:space="preserve">T24 CLGSETP_SCH  </t>
  </si>
  <si>
    <r>
      <t>T24AssemblyLightSch</t>
    </r>
    <r>
      <rPr>
        <sz val="10"/>
        <color indexed="8"/>
        <rFont val="Calibri"/>
        <family val="2"/>
        <scheme val="minor"/>
      </rPr>
      <t xml:space="preserve"> </t>
    </r>
    <r>
      <rPr>
        <sz val="10"/>
        <rFont val="Calibri"/>
        <family val="2"/>
        <scheme val="minor"/>
      </rPr>
      <t xml:space="preserve"> </t>
    </r>
  </si>
  <si>
    <t>T24RetailLightSch</t>
  </si>
  <si>
    <t>T24RetailOccupancySch</t>
  </si>
  <si>
    <t>T24AssemblyOccupancySch</t>
  </si>
  <si>
    <r>
      <t>T24RetailReceptacleSch</t>
    </r>
    <r>
      <rPr>
        <sz val="10"/>
        <color indexed="8"/>
        <rFont val="Calibri"/>
        <family val="2"/>
        <scheme val="minor"/>
      </rPr>
      <t xml:space="preserve"> </t>
    </r>
    <r>
      <rPr>
        <sz val="10"/>
        <rFont val="Calibri"/>
        <family val="2"/>
        <scheme val="minor"/>
      </rPr>
      <t xml:space="preserve"> </t>
    </r>
  </si>
  <si>
    <t>T24AssemblyReceptacleSch</t>
  </si>
  <si>
    <t>T24RetailHVACAvailSch</t>
  </si>
  <si>
    <t>T24AssemblyHVACAvailSch</t>
  </si>
  <si>
    <r>
      <t xml:space="preserve"> </t>
    </r>
    <r>
      <rPr>
        <sz val="10"/>
        <color indexed="8"/>
        <rFont val="Calibri"/>
        <family val="2"/>
        <scheme val="minor"/>
      </rPr>
      <t>T24RetailHtgSetPtSch</t>
    </r>
  </si>
  <si>
    <r>
      <t xml:space="preserve"> </t>
    </r>
    <r>
      <rPr>
        <sz val="10"/>
        <color indexed="8"/>
        <rFont val="Calibri"/>
        <family val="2"/>
        <scheme val="minor"/>
      </rPr>
      <t>T24RetailClgSetPtSch</t>
    </r>
  </si>
  <si>
    <t>T24AssemblyHtgSetPtSch</t>
  </si>
  <si>
    <t>T24AssemblyClgSetPtSch</t>
  </si>
  <si>
    <r>
      <t xml:space="preserve"> </t>
    </r>
    <r>
      <rPr>
        <sz val="10"/>
        <color indexed="8"/>
        <rFont val="Calibri"/>
        <family val="2"/>
        <scheme val="minor"/>
      </rPr>
      <t>T24RetailInfiltrationSch</t>
    </r>
    <r>
      <rPr>
        <sz val="10"/>
        <rFont val="Calibri"/>
        <family val="2"/>
        <scheme val="minor"/>
      </rPr>
      <t xml:space="preserve"> </t>
    </r>
  </si>
  <si>
    <t>T24AssemblyInfiltrationSch</t>
  </si>
  <si>
    <t>Inerior Equipment</t>
  </si>
  <si>
    <t>Infiltration</t>
  </si>
  <si>
    <t>HVACOperation</t>
  </si>
  <si>
    <r>
      <t xml:space="preserve"> </t>
    </r>
    <r>
      <rPr>
        <sz val="10"/>
        <color indexed="8"/>
        <rFont val="Calibri"/>
        <family val="2"/>
        <scheme val="minor"/>
      </rPr>
      <t xml:space="preserve">T24RestaurantLightSch </t>
    </r>
    <r>
      <rPr>
        <sz val="10"/>
        <rFont val="Calibri"/>
        <family val="2"/>
        <scheme val="minor"/>
      </rPr>
      <t xml:space="preserve"> </t>
    </r>
  </si>
  <si>
    <r>
      <t xml:space="preserve"> </t>
    </r>
    <r>
      <rPr>
        <sz val="10"/>
        <color indexed="8"/>
        <rFont val="Calibri"/>
        <family val="2"/>
        <scheme val="minor"/>
      </rPr>
      <t>T24RestaurantOccupancySch</t>
    </r>
    <r>
      <rPr>
        <sz val="10"/>
        <rFont val="Calibri"/>
        <family val="2"/>
        <scheme val="minor"/>
      </rPr>
      <t xml:space="preserve"> </t>
    </r>
  </si>
  <si>
    <r>
      <t xml:space="preserve"> </t>
    </r>
    <r>
      <rPr>
        <sz val="10"/>
        <color indexed="8"/>
        <rFont val="Calibri"/>
        <family val="2"/>
        <scheme val="minor"/>
      </rPr>
      <t xml:space="preserve">T24RestaurantReceptacleSch </t>
    </r>
    <r>
      <rPr>
        <sz val="10"/>
        <rFont val="Calibri"/>
        <family val="2"/>
        <scheme val="minor"/>
      </rPr>
      <t xml:space="preserve"> </t>
    </r>
  </si>
  <si>
    <r>
      <t xml:space="preserve"> </t>
    </r>
    <r>
      <rPr>
        <sz val="10"/>
        <color indexed="8"/>
        <rFont val="Calibri"/>
        <family val="2"/>
        <scheme val="minor"/>
      </rPr>
      <t>T24RestaurantInfiltrationSch</t>
    </r>
    <r>
      <rPr>
        <sz val="10"/>
        <rFont val="Calibri"/>
        <family val="2"/>
        <scheme val="minor"/>
      </rPr>
      <t xml:space="preserve"> </t>
    </r>
  </si>
  <si>
    <r>
      <t xml:space="preserve"> </t>
    </r>
    <r>
      <rPr>
        <sz val="10"/>
        <color indexed="8"/>
        <rFont val="Calibri"/>
        <family val="2"/>
        <scheme val="minor"/>
      </rPr>
      <t xml:space="preserve">T24RestaurantHVACAvailSch </t>
    </r>
    <r>
      <rPr>
        <sz val="10"/>
        <rFont val="Calibri"/>
        <family val="2"/>
        <scheme val="minor"/>
      </rPr>
      <t xml:space="preserve"> </t>
    </r>
  </si>
  <si>
    <r>
      <t xml:space="preserve"> </t>
    </r>
    <r>
      <rPr>
        <sz val="10"/>
        <color indexed="8"/>
        <rFont val="Calibri"/>
        <family val="2"/>
        <scheme val="minor"/>
      </rPr>
      <t xml:space="preserve">T24RestaurantHtgSetPt </t>
    </r>
    <r>
      <rPr>
        <sz val="10"/>
        <rFont val="Calibri"/>
        <family val="2"/>
        <scheme val="minor"/>
      </rPr>
      <t xml:space="preserve"> </t>
    </r>
  </si>
  <si>
    <r>
      <t xml:space="preserve"> </t>
    </r>
    <r>
      <rPr>
        <sz val="10"/>
        <color indexed="8"/>
        <rFont val="Calibri"/>
        <family val="2"/>
        <scheme val="minor"/>
      </rPr>
      <t>T24RestaurantClgSetPt</t>
    </r>
    <r>
      <rPr>
        <sz val="10"/>
        <rFont val="Calibri"/>
        <family val="2"/>
        <scheme val="minor"/>
      </rPr>
      <t xml:space="preserve"> </t>
    </r>
  </si>
  <si>
    <t>T24RestExhtSch</t>
  </si>
  <si>
    <r>
      <t xml:space="preserve"> </t>
    </r>
    <r>
      <rPr>
        <sz val="10"/>
        <color indexed="8"/>
        <rFont val="Calibri"/>
        <family val="2"/>
        <scheme val="minor"/>
      </rPr>
      <t xml:space="preserve">T24RestaurantGasSch </t>
    </r>
    <r>
      <rPr>
        <sz val="10"/>
        <rFont val="Calibri"/>
        <family val="2"/>
        <scheme val="minor"/>
      </rPr>
      <t xml:space="preserve"> </t>
    </r>
  </si>
  <si>
    <r>
      <t xml:space="preserve"> </t>
    </r>
    <r>
      <rPr>
        <sz val="10"/>
        <color indexed="8"/>
        <rFont val="Calibri"/>
        <family val="2"/>
        <scheme val="minor"/>
      </rPr>
      <t>WD</t>
    </r>
    <r>
      <rPr>
        <sz val="10"/>
        <rFont val="Calibri"/>
        <family val="2"/>
        <scheme val="minor"/>
      </rPr>
      <t xml:space="preserve"> </t>
    </r>
  </si>
  <si>
    <t>Gas Equipment</t>
  </si>
  <si>
    <t xml:space="preserve">HVAC Availability </t>
  </si>
  <si>
    <t>Exhaust Fan</t>
  </si>
  <si>
    <t>Envelope Test SmallOfficeCZ-15 Light</t>
  </si>
  <si>
    <t>Envelope Test Small OfficeCZ-15 Heavy</t>
  </si>
  <si>
    <t>Envelope Test SmallofficeCZ-16 Light</t>
  </si>
  <si>
    <t>Envelope Test SmallOfficeCZ-16 Heavy</t>
  </si>
  <si>
    <t>Envelope Test SmallOfficeCZ-6 Light</t>
  </si>
  <si>
    <t>Envelope Test SmallOfficeCZ-6 Heavy</t>
  </si>
  <si>
    <t>0090 CZ15 SmallOffice BaseLt</t>
  </si>
  <si>
    <t>0091 CZ15 SmallOffice Hvy</t>
  </si>
  <si>
    <t>0092 CZ16 SmallOffice BaseLt</t>
  </si>
  <si>
    <t>0093 CZ16 SmallOffice Hvy</t>
  </si>
  <si>
    <t>0094 CZ06 SmallOffice BaseLt</t>
  </si>
  <si>
    <t>0095 CZ06 SmallOffice Hvy</t>
  </si>
  <si>
    <t>TDV EUI Electricity [kwh/sf]</t>
  </si>
  <si>
    <t>TDV EUI Natural Gas[therm/sf]</t>
  </si>
  <si>
    <t xml:space="preserve"> (kwh/sqft)</t>
  </si>
  <si>
    <t xml:space="preserve"> (therm/sqft)</t>
  </si>
  <si>
    <t>Yes</t>
  </si>
  <si>
    <t>Conditioned Total</t>
  </si>
  <si>
    <t>Unconditioned Total</t>
  </si>
  <si>
    <t>Area [ft2]</t>
  </si>
  <si>
    <t>LGSTORE1</t>
  </si>
  <si>
    <t>SMSTORE1</t>
  </si>
  <si>
    <t>SMSTORE2</t>
  </si>
  <si>
    <t>SMSTORE3</t>
  </si>
  <si>
    <t>SMSTORE4</t>
  </si>
  <si>
    <t>LGSTORE2</t>
  </si>
  <si>
    <t>SMSTORE5</t>
  </si>
  <si>
    <t>SMSTORE6</t>
  </si>
  <si>
    <t>SMSTORE7</t>
  </si>
  <si>
    <t>SMSTORE8</t>
  </si>
  <si>
    <t>STRIP MALL</t>
  </si>
  <si>
    <t>STAND ALONE RETAIL</t>
  </si>
  <si>
    <t>BACK_SPACE</t>
  </si>
  <si>
    <t>CORE_RETAIL</t>
  </si>
  <si>
    <t>POINT_OF_SALE</t>
  </si>
  <si>
    <t>FRONT_RETAIL</t>
  </si>
  <si>
    <t>FRONT_ENTRY</t>
  </si>
  <si>
    <t>Baseline Skylight Layout</t>
  </si>
  <si>
    <t>TestCase Skylight Layout</t>
  </si>
  <si>
    <r>
      <t xml:space="preserve">    Lighting power density (W/ft</t>
    </r>
    <r>
      <rPr>
        <vertAlign val="superscript"/>
        <sz val="10"/>
        <rFont val="Calibri"/>
        <family val="2"/>
        <scheme val="minor"/>
      </rPr>
      <t>2</t>
    </r>
    <r>
      <rPr>
        <sz val="10"/>
        <rFont val="Calibri"/>
        <family val="2"/>
        <scheme val="minor"/>
      </rPr>
      <t>)</t>
    </r>
  </si>
  <si>
    <r>
      <t>0.8 W/ft</t>
    </r>
    <r>
      <rPr>
        <vertAlign val="superscript"/>
        <sz val="10"/>
        <rFont val="Calibri"/>
        <family val="2"/>
        <scheme val="minor"/>
      </rPr>
      <t>2</t>
    </r>
  </si>
  <si>
    <r>
      <t>Point of sale, Retail-1.2 W/ft</t>
    </r>
    <r>
      <rPr>
        <vertAlign val="superscript"/>
        <sz val="10"/>
        <rFont val="Calibri"/>
        <family val="2"/>
        <scheme val="minor"/>
      </rPr>
      <t>2</t>
    </r>
    <r>
      <rPr>
        <sz val="10"/>
        <rFont val="Calibri"/>
        <family val="2"/>
        <scheme val="minor"/>
      </rPr>
      <t>,</t>
    </r>
    <r>
      <rPr>
        <vertAlign val="superscript"/>
        <sz val="10"/>
        <rFont val="Calibri"/>
        <family val="2"/>
        <scheme val="minor"/>
      </rPr>
      <t xml:space="preserve">, </t>
    </r>
    <r>
      <rPr>
        <sz val="10"/>
        <rFont val="Calibri"/>
        <family val="2"/>
        <scheme val="minor"/>
      </rPr>
      <t>Lobby-1.5 W/ft</t>
    </r>
    <r>
      <rPr>
        <vertAlign val="superscript"/>
        <sz val="10"/>
        <rFont val="Calibri"/>
        <family val="2"/>
        <scheme val="minor"/>
      </rPr>
      <t>2</t>
    </r>
    <r>
      <rPr>
        <sz val="10"/>
        <rFont val="Calibri"/>
        <family val="2"/>
        <scheme val="minor"/>
      </rPr>
      <t>, Backspace-0.6 W/ft</t>
    </r>
    <r>
      <rPr>
        <vertAlign val="superscript"/>
        <sz val="10"/>
        <rFont val="Calibri"/>
        <family val="2"/>
        <scheme val="minor"/>
      </rPr>
      <t>2</t>
    </r>
  </si>
  <si>
    <r>
      <t xml:space="preserve">    Electric power density (W/ft</t>
    </r>
    <r>
      <rPr>
        <vertAlign val="superscript"/>
        <sz val="10"/>
        <color indexed="8"/>
        <rFont val="Calibri"/>
        <family val="2"/>
        <scheme val="minor"/>
      </rPr>
      <t>2</t>
    </r>
    <r>
      <rPr>
        <sz val="10"/>
        <color indexed="8"/>
        <rFont val="Calibri"/>
        <family val="2"/>
        <scheme val="minor"/>
      </rPr>
      <t>)</t>
    </r>
  </si>
  <si>
    <t>1.34  W/ft2</t>
  </si>
  <si>
    <t>Point of sale, Retail-1.0 W/ft2, Backspace-0.2 W/ft2</t>
  </si>
  <si>
    <r>
      <t>Point of sale, Retail - 30 ft</t>
    </r>
    <r>
      <rPr>
        <vertAlign val="superscript"/>
        <sz val="10"/>
        <rFont val="Calibri"/>
        <family val="2"/>
        <scheme val="minor"/>
      </rPr>
      <t>2</t>
    </r>
    <r>
      <rPr>
        <sz val="10"/>
        <rFont val="Calibri"/>
        <family val="2"/>
        <scheme val="minor"/>
      </rPr>
      <t>/person, Back Space- 333 ft2/person, Front Entry - 100 ft2/person</t>
    </r>
  </si>
  <si>
    <t>135°F</t>
  </si>
  <si>
    <t>CZ-1/7/6/15/16</t>
  </si>
  <si>
    <t>Strip Mall-PSZ System</t>
  </si>
  <si>
    <t>Strip Mall-PTAC System</t>
  </si>
  <si>
    <t>Strip Mall- Fan Coil System</t>
  </si>
  <si>
    <t xml:space="preserve">    Construction Assembly Layers</t>
  </si>
  <si>
    <t xml:space="preserve">    Supply air temperature reset</t>
  </si>
  <si>
    <r>
      <t>100 ft</t>
    </r>
    <r>
      <rPr>
        <vertAlign val="superscript"/>
        <sz val="10"/>
        <rFont val="Calibri"/>
        <family val="2"/>
        <scheme val="minor"/>
      </rPr>
      <t>2</t>
    </r>
    <r>
      <rPr>
        <sz val="10"/>
        <rFont val="Calibri"/>
        <family val="2"/>
        <scheme val="minor"/>
      </rPr>
      <t>/person</t>
    </r>
  </si>
  <si>
    <t>Int_wall</t>
  </si>
  <si>
    <t>T24Floor_with_carpet</t>
  </si>
  <si>
    <t xml:space="preserve">  Outside Layer</t>
  </si>
  <si>
    <t xml:space="preserve">  Layer 2</t>
  </si>
  <si>
    <t xml:space="preserve">  Layer 3</t>
  </si>
  <si>
    <t>Layers</t>
  </si>
  <si>
    <t>Overall U Value-CZ6</t>
  </si>
  <si>
    <t>Overall U Value-CZ15</t>
  </si>
  <si>
    <t>Overall U Value-CZ16</t>
  </si>
  <si>
    <t>Name</t>
  </si>
  <si>
    <t>Material Name</t>
  </si>
  <si>
    <t>T24 200mm concrete floor</t>
  </si>
  <si>
    <t>T24NRWallMetalFrame</t>
  </si>
  <si>
    <t xml:space="preserve">  Layer 4</t>
  </si>
  <si>
    <r>
      <rPr>
        <sz val="10"/>
        <rFont val="Calibri"/>
        <family val="2"/>
      </rPr>
      <t>Refer</t>
    </r>
    <r>
      <rPr>
        <sz val="10"/>
        <color theme="10"/>
        <rFont val="Calibri"/>
        <family val="2"/>
      </rPr>
      <t xml:space="preserve"> </t>
    </r>
    <r>
      <rPr>
        <u/>
        <sz val="10"/>
        <color theme="10"/>
        <rFont val="Calibri"/>
        <family val="2"/>
      </rPr>
      <t>T24NRWallWood</t>
    </r>
    <r>
      <rPr>
        <sz val="10"/>
        <color theme="10"/>
        <rFont val="Calibri"/>
        <family val="2"/>
      </rPr>
      <t xml:space="preserve"> </t>
    </r>
    <r>
      <rPr>
        <sz val="10"/>
        <rFont val="Calibri"/>
        <family val="2"/>
      </rPr>
      <t>for respective CZ U value</t>
    </r>
  </si>
  <si>
    <r>
      <rPr>
        <sz val="10"/>
        <rFont val="Calibri"/>
        <family val="2"/>
      </rPr>
      <t xml:space="preserve">Refer </t>
    </r>
    <r>
      <rPr>
        <u/>
        <sz val="10"/>
        <color theme="10"/>
        <rFont val="Calibri"/>
        <family val="2"/>
      </rPr>
      <t>T24NRWallWood</t>
    </r>
  </si>
  <si>
    <r>
      <rPr>
        <sz val="10"/>
        <rFont val="Calibri"/>
        <family val="2"/>
      </rPr>
      <t>Refer</t>
    </r>
    <r>
      <rPr>
        <u/>
        <sz val="10"/>
        <color theme="10"/>
        <rFont val="Calibri"/>
        <family val="2"/>
      </rPr>
      <t xml:space="preserve"> T24NRWallMetalFrame</t>
    </r>
  </si>
  <si>
    <r>
      <rPr>
        <sz val="10"/>
        <rFont val="Calibri"/>
        <family val="2"/>
      </rPr>
      <t>Refer</t>
    </r>
    <r>
      <rPr>
        <u/>
        <sz val="10"/>
        <color theme="10"/>
        <rFont val="Calibri"/>
        <family val="2"/>
      </rPr>
      <t xml:space="preserve"> T24NRWallMetalFrame </t>
    </r>
    <r>
      <rPr>
        <sz val="10"/>
        <rFont val="Calibri"/>
        <family val="2"/>
      </rPr>
      <t>for respective CZ U value</t>
    </r>
  </si>
  <si>
    <r>
      <rPr>
        <sz val="10"/>
        <rFont val="Calibri"/>
        <family val="2"/>
      </rPr>
      <t xml:space="preserve">Refer </t>
    </r>
    <r>
      <rPr>
        <u/>
        <sz val="10"/>
        <color theme="10"/>
        <rFont val="Calibri"/>
        <family val="2"/>
      </rPr>
      <t>T24NRAtticRfWood</t>
    </r>
  </si>
  <si>
    <r>
      <rPr>
        <sz val="10"/>
        <rFont val="Calibri"/>
        <family val="2"/>
      </rPr>
      <t xml:space="preserve">Refer </t>
    </r>
    <r>
      <rPr>
        <u/>
        <sz val="10"/>
        <color theme="10"/>
        <rFont val="Calibri"/>
        <family val="2"/>
      </rPr>
      <t xml:space="preserve">T24NRAtticRfWood </t>
    </r>
    <r>
      <rPr>
        <sz val="10"/>
        <rFont val="Calibri"/>
        <family val="2"/>
      </rPr>
      <t xml:space="preserve"> for respective CZ U value</t>
    </r>
  </si>
  <si>
    <t>T24Basement_wall</t>
  </si>
  <si>
    <t>T24BFloor_with_carpet</t>
  </si>
  <si>
    <t>T24 200mm concrete block basement wall</t>
  </si>
  <si>
    <t>Overall U Value-CZ1</t>
  </si>
  <si>
    <t>Overall U Value-CZ7</t>
  </si>
  <si>
    <t xml:space="preserve">Density(lb/ft³) </t>
  </si>
  <si>
    <t>T24 150mm concrete floor</t>
  </si>
  <si>
    <t>Thickness(in)</t>
  </si>
  <si>
    <r>
      <t>Conductivity (Btu.in/hft</t>
    </r>
    <r>
      <rPr>
        <b/>
        <vertAlign val="superscript"/>
        <sz val="10"/>
        <color theme="1"/>
        <rFont val="Calibri"/>
        <family val="2"/>
        <scheme val="minor"/>
      </rPr>
      <t>2</t>
    </r>
    <r>
      <rPr>
        <b/>
        <sz val="10"/>
        <color theme="1"/>
        <rFont val="Calibri"/>
        <family val="2"/>
        <scheme val="minor"/>
      </rPr>
      <t>.F)</t>
    </r>
  </si>
  <si>
    <t>Specific Heat (Btu/lb.F)</t>
  </si>
  <si>
    <t>Fixed vertical window with U-value and SHGC as specified.</t>
  </si>
  <si>
    <t>Glass, curb mounted skylight with U-value and SHGC as specified.</t>
  </si>
  <si>
    <t xml:space="preserve">    Design Supply air temperature</t>
  </si>
  <si>
    <t xml:space="preserve">Maximum 104F, Minimum 55F
Reheat coil max reheat temp 122F </t>
  </si>
  <si>
    <t>None</t>
  </si>
  <si>
    <t xml:space="preserve">     Pump Efficiency</t>
  </si>
  <si>
    <t xml:space="preserve">     Cooling Tower Efficiency</t>
  </si>
  <si>
    <t xml:space="preserve">    Condenser Type</t>
  </si>
  <si>
    <t xml:space="preserve">    System Type</t>
  </si>
  <si>
    <t>Packaged single zone air conditioning unit</t>
  </si>
  <si>
    <t>Unit heater in Front_entry, Packaged single zone air conditioning unit for other zones.</t>
  </si>
  <si>
    <t xml:space="preserve">    Chilled water supply temperature reset</t>
  </si>
  <si>
    <t xml:space="preserve">    Hot water supply temperature reset</t>
  </si>
  <si>
    <t xml:space="preserve">     Tower range</t>
  </si>
  <si>
    <t>10F (Design CW supply temp. 85F, CW return temp 95F)</t>
  </si>
  <si>
    <t xml:space="preserve">     Tower Approach</t>
  </si>
  <si>
    <t>7F (Tower leaving temp 85F and wet-bulb 78F)</t>
  </si>
  <si>
    <t xml:space="preserve">    Chilled water return temperatures</t>
  </si>
  <si>
    <t xml:space="preserve">    Fan Motor Efficiency</t>
  </si>
  <si>
    <t>2.49910709 ftinH2O</t>
  </si>
  <si>
    <t>F factor= 0.73</t>
  </si>
  <si>
    <r>
      <rPr>
        <sz val="10"/>
        <rFont val="Calibri"/>
        <family val="2"/>
      </rPr>
      <t>Refer</t>
    </r>
    <r>
      <rPr>
        <u/>
        <sz val="10"/>
        <color theme="10"/>
        <rFont val="Calibri"/>
        <family val="2"/>
      </rPr>
      <t xml:space="preserve"> T24Floor_with_carpet </t>
    </r>
    <r>
      <rPr>
        <sz val="10"/>
        <rFont val="Calibri"/>
        <family val="2"/>
      </rPr>
      <t>for respective CZ U value</t>
    </r>
  </si>
  <si>
    <t>4 pipe fan coil unit</t>
  </si>
  <si>
    <t>Heating hot water</t>
  </si>
  <si>
    <t>Chilled water system</t>
  </si>
  <si>
    <t>Reset (44°F-54°F ) based on outdoor air temperature</t>
  </si>
  <si>
    <t>Reset (150°F-180°F ) based on outdoor air temperature</t>
  </si>
  <si>
    <t xml:space="preserve">    Supply Fan Pressure Rise</t>
  </si>
  <si>
    <t>Motor efficiency: 0.9</t>
  </si>
  <si>
    <t xml:space="preserve">Gas furnace </t>
  </si>
  <si>
    <t>Single speed DX cooling</t>
  </si>
  <si>
    <t xml:space="preserve">Electric heating </t>
  </si>
  <si>
    <t xml:space="preserve">    Fan type</t>
  </si>
  <si>
    <t>OnOff</t>
  </si>
  <si>
    <t>64°F</t>
  </si>
  <si>
    <t>CAV</t>
  </si>
  <si>
    <t>Autosized with sizing factor of  1.25</t>
  </si>
  <si>
    <t xml:space="preserve">    Peak Use Flow rate (gpm)</t>
  </si>
  <si>
    <t xml:space="preserve">    Water Heater Max Capacity (Btuh)</t>
  </si>
  <si>
    <t>40 gpm/hp (high speed) 300. 59 gpm/hp (low speed)</t>
  </si>
  <si>
    <t xml:space="preserve">    Peak Use Flow rate Schedule</t>
  </si>
  <si>
    <t xml:space="preserve">    Water temperature setpoint Schedule</t>
  </si>
  <si>
    <t xml:space="preserve">     Pump Power</t>
  </si>
  <si>
    <t xml:space="preserve">     Design Flow rate</t>
  </si>
  <si>
    <t>3 gpm/Nominal Capacity</t>
  </si>
  <si>
    <t>1.5 W/ft2</t>
  </si>
  <si>
    <r>
      <t>0.75 W/ft</t>
    </r>
    <r>
      <rPr>
        <vertAlign val="superscript"/>
        <sz val="10"/>
        <rFont val="Calibri"/>
        <family val="2"/>
        <scheme val="minor"/>
      </rPr>
      <t>2</t>
    </r>
  </si>
  <si>
    <t>Metal Roof</t>
  </si>
  <si>
    <t>92.4% (VAV), 86.5%  (all other fans)</t>
  </si>
  <si>
    <t>60.% (VAV), 56.25% (all other fans)</t>
  </si>
  <si>
    <t xml:space="preserve">SAT reset by Demand (5F max temperature reset) </t>
  </si>
  <si>
    <r>
      <t>Point of Sale &amp; Core and Front Retail -0.2 cfm/ft</t>
    </r>
    <r>
      <rPr>
        <vertAlign val="superscript"/>
        <sz val="10"/>
        <rFont val="Calibri"/>
        <family val="2"/>
        <scheme val="minor"/>
      </rPr>
      <t>2;</t>
    </r>
    <r>
      <rPr>
        <sz val="10"/>
        <rFont val="Calibri"/>
        <family val="2"/>
        <scheme val="minor"/>
      </rPr>
      <t xml:space="preserve"> Backspace, Front Entry-0.15 cfm/ft</t>
    </r>
    <r>
      <rPr>
        <vertAlign val="superscript"/>
        <sz val="10"/>
        <rFont val="Calibri"/>
        <family val="2"/>
        <scheme val="minor"/>
      </rPr>
      <t>2</t>
    </r>
  </si>
  <si>
    <t>3.74 ft (top of the window is 8.73 ft high with 5 ft high glass)</t>
  </si>
  <si>
    <t>7/8in layer of Stucco</t>
  </si>
  <si>
    <t>Building Paper</t>
  </si>
  <si>
    <t>Ins&amp;Framing-MetalFramedWall</t>
  </si>
  <si>
    <t>Gypsum Board 1/2in</t>
  </si>
  <si>
    <t>T24NRRoofMetal</t>
  </si>
  <si>
    <t>T24 NR Metal Roofing</t>
  </si>
  <si>
    <t>100mmNWConcrete</t>
  </si>
  <si>
    <t>CarpetPad</t>
  </si>
  <si>
    <t>Int_slab_floor</t>
  </si>
  <si>
    <t xml:space="preserve">    Cooling</t>
  </si>
  <si>
    <t>Variable Volume</t>
  </si>
  <si>
    <t>SHW: Variable Speed
HW: Constant Speed variable flow</t>
  </si>
  <si>
    <t>SHW: Variable Speed
HW: Constant Speed variable flow, 
Cooling Tower:Constant Speed, 
CHW: Constant PrimaryVariable Secondary (constant flow to chillers with bypass, variable flow to coils)</t>
  </si>
  <si>
    <t>SHW: 30.57 W, 
HW: 555.4 W</t>
  </si>
  <si>
    <t>Interior Surfaces</t>
  </si>
  <si>
    <t>Int_wall
Int_slab_floor
Drop Ceiling</t>
  </si>
  <si>
    <t>Drop Ceiling</t>
  </si>
  <si>
    <t>Acoustic Tile</t>
  </si>
  <si>
    <t>T24BwallInsulation</t>
  </si>
  <si>
    <r>
      <t>Rvalue (ft</t>
    </r>
    <r>
      <rPr>
        <b/>
        <vertAlign val="superscript"/>
        <sz val="10"/>
        <color theme="1"/>
        <rFont val="Calibri"/>
        <family val="2"/>
        <scheme val="minor"/>
      </rPr>
      <t>2</t>
    </r>
    <r>
      <rPr>
        <b/>
        <sz val="10"/>
        <color theme="1"/>
        <rFont val="Calibri"/>
        <family val="2"/>
        <scheme val="minor"/>
      </rPr>
      <t>.F.hr/Btu)</t>
    </r>
  </si>
  <si>
    <t>Refer T24BasementWall</t>
  </si>
  <si>
    <r>
      <rPr>
        <u/>
        <sz val="10"/>
        <rFont val="Calibri"/>
        <family val="2"/>
      </rPr>
      <t>Refer</t>
    </r>
    <r>
      <rPr>
        <u/>
        <sz val="10"/>
        <color theme="10"/>
        <rFont val="Calibri"/>
        <family val="2"/>
      </rPr>
      <t xml:space="preserve"> T24Basement_wall </t>
    </r>
    <r>
      <rPr>
        <sz val="10"/>
        <rFont val="Calibri"/>
        <family val="2"/>
      </rPr>
      <t>for detailed description</t>
    </r>
  </si>
  <si>
    <t>T24BfloorInsulation</t>
  </si>
  <si>
    <t>Refer T24BFloor_with_carpet for detailed description</t>
  </si>
  <si>
    <t>Conditioned</t>
  </si>
  <si>
    <r>
      <t>0.5 W/ft</t>
    </r>
    <r>
      <rPr>
        <vertAlign val="superscript"/>
        <sz val="10"/>
        <rFont val="Calibri"/>
        <family val="2"/>
        <scheme val="minor"/>
      </rPr>
      <t>2</t>
    </r>
  </si>
  <si>
    <t>PerimeterSouthZones</t>
  </si>
  <si>
    <t>PerimeterNorthZones</t>
  </si>
  <si>
    <t>PerimeterEastZones</t>
  </si>
  <si>
    <t>PerimeterWestZones</t>
  </si>
  <si>
    <t>Prim. Daylit Area [ft2]</t>
  </si>
  <si>
    <t>Sec. Daylit Area [ft2]</t>
  </si>
  <si>
    <t>in Prim.Daylit zone, 8.2 ft from exterior wall</t>
  </si>
  <si>
    <t>Ref.Pt 1 Location</t>
  </si>
  <si>
    <t>Ref.Pt 2 Location</t>
  </si>
  <si>
    <t>Illum. Setpt in Ref. Pt 1</t>
  </si>
  <si>
    <t>Illum. Setpt in Ref. Pt 2</t>
  </si>
  <si>
    <t>450 lux</t>
  </si>
  <si>
    <t>1800 lux</t>
  </si>
  <si>
    <t xml:space="preserve">Baseline Case Daylighting </t>
  </si>
  <si>
    <t xml:space="preserve">WWR20 Case Daylighting </t>
  </si>
  <si>
    <t>in Sec.Daylit zone, 14.8 ft from exterior wall</t>
  </si>
  <si>
    <t>in Prim.Daylit zone, 5.6 ft from exterior wall</t>
  </si>
  <si>
    <t>in Sec.Daylit zone, 11.2 ft from exterior wall</t>
  </si>
  <si>
    <t xml:space="preserve">WWR60 Case Daylighting </t>
  </si>
  <si>
    <t>Constant Volume for Front entry, 
VAV for Core Retail and OnOff for all other zones</t>
  </si>
  <si>
    <t>EER-10/COP-3.02 for back_space, point_of_sale, and front_retail. 
No cooling for front_entry) 
EER-9.5/COP-2.78 for core_retail</t>
  </si>
  <si>
    <t>Core_Retail</t>
  </si>
  <si>
    <t>Point_Of_Sale</t>
  </si>
  <si>
    <t>Front_Retial</t>
  </si>
  <si>
    <t>Front_Entry</t>
  </si>
  <si>
    <t>Zone</t>
  </si>
  <si>
    <t>Skylit Area [ft2]</t>
  </si>
  <si>
    <t>Ref.Pt 1 Ctrl Fraction</t>
  </si>
  <si>
    <t>Ref. Pt 2 Ctrl Fraction</t>
  </si>
  <si>
    <t>UnderSkylight</t>
  </si>
  <si>
    <t>In Prim. Daylit Zn</t>
  </si>
  <si>
    <t>In Sec. daylit Zone</t>
  </si>
  <si>
    <t>950 lux</t>
  </si>
  <si>
    <t>3800 lux</t>
  </si>
  <si>
    <r>
      <rPr>
        <sz val="10"/>
        <rFont val="Calibri"/>
        <family val="2"/>
      </rPr>
      <t xml:space="preserve">Cont. control in Skylit area in Core Retail, 
Primary and Secondary daylit area in Front Retail, Point of sale and 
Primary daylit area in Font entry .
Refer </t>
    </r>
    <r>
      <rPr>
        <u/>
        <sz val="10"/>
        <color theme="10"/>
        <rFont val="Calibri"/>
        <family val="2"/>
      </rPr>
      <t>StandAloneDaylight</t>
    </r>
    <r>
      <rPr>
        <sz val="10"/>
        <rFont val="Calibri"/>
        <family val="2"/>
      </rPr>
      <t xml:space="preserve"> for more details</t>
    </r>
  </si>
  <si>
    <r>
      <rPr>
        <sz val="10"/>
        <rFont val="Calibri"/>
        <family val="2"/>
      </rPr>
      <t xml:space="preserve">Five thermal zones
Refer </t>
    </r>
    <r>
      <rPr>
        <u/>
        <sz val="10"/>
        <color theme="10"/>
        <rFont val="Calibri"/>
        <family val="2"/>
      </rPr>
      <t>StandAloneRetailArea</t>
    </r>
    <r>
      <rPr>
        <sz val="10"/>
        <rFont val="Calibri"/>
        <family val="2"/>
      </rPr>
      <t xml:space="preserve"> for details</t>
    </r>
  </si>
  <si>
    <t>1.61 gpm</t>
  </si>
  <si>
    <t>14.95 gpm</t>
  </si>
  <si>
    <t>1.86 gpm</t>
  </si>
  <si>
    <t>40000 Btuh</t>
  </si>
  <si>
    <t>598171.13 Btuh</t>
  </si>
  <si>
    <t>64355.46 Btuh</t>
  </si>
  <si>
    <t>LARGE OFFICE</t>
  </si>
  <si>
    <t>Strip Mall Hourly Operation Schedules</t>
  </si>
  <si>
    <t>135F</t>
  </si>
  <si>
    <r>
      <rPr>
        <sz val="10"/>
        <color indexed="8"/>
        <rFont val="Calibri"/>
        <family val="2"/>
        <scheme val="minor"/>
      </rPr>
      <t>T24RetailInfiltrationSch</t>
    </r>
    <r>
      <rPr>
        <sz val="10"/>
        <rFont val="Calibri"/>
        <family val="2"/>
        <scheme val="minor"/>
      </rPr>
      <t xml:space="preserve"> </t>
    </r>
  </si>
  <si>
    <t>Motor efficiency- SHW:0.9, HW: 0.9
Total efficiency- SHW: 63%, HW:63%</t>
  </si>
  <si>
    <r>
      <t>SHW: 5.9 ft H</t>
    </r>
    <r>
      <rPr>
        <vertAlign val="subscript"/>
        <sz val="10"/>
        <rFont val="Calibri"/>
        <family val="2"/>
        <scheme val="minor"/>
      </rPr>
      <t>2</t>
    </r>
    <r>
      <rPr>
        <sz val="10"/>
        <rFont val="Calibri"/>
        <family val="2"/>
        <scheme val="minor"/>
      </rPr>
      <t>0, 
HW: 63.5 ft H</t>
    </r>
    <r>
      <rPr>
        <vertAlign val="subscript"/>
        <sz val="10"/>
        <rFont val="Calibri"/>
        <family val="2"/>
        <scheme val="minor"/>
      </rPr>
      <t>2</t>
    </r>
    <r>
      <rPr>
        <sz val="10"/>
        <rFont val="Calibri"/>
        <family val="2"/>
        <scheme val="minor"/>
      </rPr>
      <t xml:space="preserve">0
</t>
    </r>
  </si>
  <si>
    <t>Motor efficiency- SHW:0.9. HW: 0.9, Cooling Tower:0.87, CHW Primary, Secondary:0.9</t>
  </si>
  <si>
    <t>SHW:284.1312843 W, 
HW: 2345.78724</t>
  </si>
  <si>
    <t>CZ-1/6/7/15/16</t>
  </si>
  <si>
    <t>20 (Core retail, Front Entry) 15 (Point of Sale, Front Retail, Back Space)</t>
  </si>
  <si>
    <t xml:space="preserve">Int_wall
</t>
  </si>
  <si>
    <t>COP-3.2/EER- 11</t>
  </si>
  <si>
    <t xml:space="preserve"> 75°F Cooling/70°F Heating </t>
  </si>
  <si>
    <t xml:space="preserve"> 85°F Cooling/60°F Heating </t>
  </si>
  <si>
    <t>Same as Strip Mall- PSZ System</t>
  </si>
  <si>
    <t>Test Run Name</t>
  </si>
  <si>
    <t>Test  Description</t>
  </si>
  <si>
    <t>Refer MediumOffice</t>
  </si>
  <si>
    <t>F factor= 0.45</t>
  </si>
  <si>
    <t>Peak: 0.2218 cfm/sf of above grade exterior wall surface area (when fans turn off)
Off Peak: 25% of peak infiltration rate (when fans turn on)</t>
  </si>
  <si>
    <t>Increase Exterior Wall Infiltration by 10% compared to baseline case</t>
  </si>
  <si>
    <t>U=0.052 Btu / h * ft2 * °F</t>
  </si>
  <si>
    <t>U=0.050 Btu / h * ft2 * °F</t>
  </si>
  <si>
    <t>U=0.078 Btu / h * ft2 * °F</t>
  </si>
  <si>
    <t xml:space="preserve">    Hot water supply temperature  reset</t>
  </si>
  <si>
    <t>Decrease overall U value of Roof by 20% compared to baseline case</t>
  </si>
  <si>
    <t>Baseline</t>
  </si>
  <si>
    <t>CZ15MediumOfficeBaseline</t>
  </si>
  <si>
    <t>CZ16MediumOfficeBaseline</t>
  </si>
  <si>
    <t>Wood Framed Roof</t>
  </si>
  <si>
    <t>U=0.065 Btu / h * ft2 * °F</t>
  </si>
  <si>
    <t>HeavyMass Wall</t>
  </si>
  <si>
    <t>Refer T24NRWallMassHeavy</t>
  </si>
  <si>
    <t>U=0.062 Btu / h * ft2 * °F</t>
  </si>
  <si>
    <t>Refer StandAloneRetail</t>
  </si>
  <si>
    <t>Change Roof and Wall construction asssembly to Wood Framed Roof and Heavy Mass wall. Roof and Wall assembly overall U value of test case= Baseline construction assembly U value</t>
  </si>
  <si>
    <t>U=0.098 Btu / h * ft2 * °F</t>
  </si>
  <si>
    <t>30CZ15MediumOffice Lighting LowLPD</t>
  </si>
  <si>
    <t>31CZ15MediumOffice Lighting HIghLPD</t>
  </si>
  <si>
    <t>32CZ16MediumOffice Lighting LowLPD</t>
  </si>
  <si>
    <t>33CZ16MediumOffice Lighting HIghLPD</t>
  </si>
  <si>
    <t>34CZ06MediumOffice Lighting LowLPD</t>
  </si>
  <si>
    <t>35CZ06MediumOffice Lighting HIghLPD</t>
  </si>
  <si>
    <t>36CZ15MediumOffice Int.Eqpt LowEPD</t>
  </si>
  <si>
    <t>37CZ15MediumOffice Int.Eqpt HighEPD</t>
  </si>
  <si>
    <t>38CZ16MediumOffice Int.Eqpt LowEPD</t>
  </si>
  <si>
    <t>39CZ16MediumOffice Int.Eqpt HighEPD</t>
  </si>
  <si>
    <t>40CZ06MediumOffice Int.Eqpt LowEPD</t>
  </si>
  <si>
    <t>41CZ06MediumOffice Int.Eqpt HighEPD</t>
  </si>
  <si>
    <t>42CZ07LargeOffice Daylighting Cont.DimHighVT</t>
  </si>
  <si>
    <t>43CZ07LargeOffice Daylighting StepDim</t>
  </si>
  <si>
    <t>44CZ07LargeOffice Daylighting StepDimHighVT</t>
  </si>
  <si>
    <t>51CZ01LargeOffice Daylighting Cont.DimHighVT</t>
  </si>
  <si>
    <t>52CZ01LargeOffice Daylighting StepDim</t>
  </si>
  <si>
    <t>53CZ01LargeOffice Daylighting StepDimHighVT</t>
  </si>
  <si>
    <t>60CZ07StandAloneRetail Daylighting SRRBaseHighVT</t>
  </si>
  <si>
    <t>63CZ01StandAloneRetail Daylighting SRRBaseHighVT</t>
  </si>
  <si>
    <t xml:space="preserve">Maximum 122°F, Minimum 55°F </t>
  </si>
  <si>
    <t>Differential Dry bulb economizer (Integrated)</t>
  </si>
  <si>
    <r>
      <t>Max of 15 cfm/person or 0.20 cfm/ft</t>
    </r>
    <r>
      <rPr>
        <vertAlign val="superscript"/>
        <sz val="10"/>
        <color theme="1"/>
        <rFont val="Calibri"/>
        <family val="2"/>
        <scheme val="minor"/>
      </rPr>
      <t>2</t>
    </r>
  </si>
  <si>
    <t>Variable speed pumps for condenser water, chilled water and heating hot water systems</t>
  </si>
  <si>
    <t>HW-615 W</t>
  </si>
  <si>
    <r>
      <t>HW- 63.5 ftH</t>
    </r>
    <r>
      <rPr>
        <vertAlign val="subscript"/>
        <sz val="10"/>
        <color theme="1"/>
        <rFont val="Calibri"/>
        <family val="2"/>
        <scheme val="minor"/>
      </rPr>
      <t>2</t>
    </r>
    <r>
      <rPr>
        <sz val="10"/>
        <color theme="1"/>
        <rFont val="Calibri"/>
        <family val="2"/>
        <scheme val="minor"/>
      </rPr>
      <t>O
CHW- 30.0 ftH</t>
    </r>
    <r>
      <rPr>
        <vertAlign val="subscript"/>
        <sz val="10"/>
        <color theme="1"/>
        <rFont val="Calibri"/>
        <family val="2"/>
        <scheme val="minor"/>
      </rPr>
      <t>2</t>
    </r>
    <r>
      <rPr>
        <sz val="10"/>
        <color theme="1"/>
        <rFont val="Calibri"/>
        <family val="2"/>
        <scheme val="minor"/>
      </rPr>
      <t>O
CW- 20.0 ftH</t>
    </r>
    <r>
      <rPr>
        <vertAlign val="subscript"/>
        <sz val="10"/>
        <color theme="1"/>
        <rFont val="Calibri"/>
        <family val="2"/>
        <scheme val="minor"/>
      </rPr>
      <t>2</t>
    </r>
    <r>
      <rPr>
        <sz val="10"/>
        <color theme="1"/>
        <rFont val="Calibri"/>
        <family val="2"/>
        <scheme val="minor"/>
      </rPr>
      <t xml:space="preserve">O
</t>
    </r>
  </si>
  <si>
    <t>Constant Air Volume distribution</t>
  </si>
  <si>
    <t>Single zone Constant air volume distribution</t>
  </si>
  <si>
    <r>
      <t>2.50 inH</t>
    </r>
    <r>
      <rPr>
        <vertAlign val="subscript"/>
        <sz val="10"/>
        <color theme="1"/>
        <rFont val="Calibri"/>
        <family val="2"/>
        <scheme val="minor"/>
      </rPr>
      <t>2</t>
    </r>
    <r>
      <rPr>
        <sz val="10"/>
        <color theme="1"/>
        <rFont val="Calibri"/>
        <family val="2"/>
        <scheme val="minor"/>
      </rPr>
      <t>O</t>
    </r>
  </si>
  <si>
    <t>Int_wall
Drop Ceiling</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</si>
  <si>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</si>
  <si>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</si>
  <si>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</si>
  <si>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</si>
  <si>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</si>
  <si>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</si>
  <si>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</si>
  <si>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</si>
  <si>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</si>
  <si>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</si>
  <si>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</si>
  <si>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</si>
  <si>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</si>
  <si>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</si>
  <si>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</si>
  <si>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</si>
  <si>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</si>
  <si>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</si>
  <si>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</si>
  <si>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</si>
  <si>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</si>
  <si>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</si>
  <si>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</si>
  <si>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</si>
  <si>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</si>
  <si>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</si>
  <si>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</si>
  <si>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</si>
  <si>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</si>
  <si>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</si>
  <si>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</si>
  <si>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</si>
  <si>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</si>
  <si>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</si>
  <si>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</si>
  <si>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</si>
  <si>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</si>
  <si>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</si>
  <si>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</si>
  <si>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</si>
  <si>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</si>
  <si>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</si>
  <si>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</si>
  <si>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</si>
  <si>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</si>
  <si>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</si>
  <si>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</si>
  <si>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</si>
  <si>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</si>
  <si>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</si>
  <si>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</si>
  <si>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</si>
  <si>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</si>
  <si>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</si>
  <si>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</si>
  <si>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</si>
  <si>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</si>
  <si>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</si>
  <si>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</si>
  <si>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</si>
  <si>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</si>
  <si>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</si>
  <si>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</si>
  <si>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</si>
  <si>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</si>
  <si>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</si>
  <si>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</si>
  <si>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</si>
  <si>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</si>
  <si>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</si>
  <si>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</si>
  <si>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</si>
  <si>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</si>
  <si>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</si>
  <si>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</si>
  <si>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</si>
  <si>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</si>
  <si>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</si>
  <si>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</si>
  <si>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</si>
  <si>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</si>
  <si>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</si>
  <si>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</si>
  <si>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</si>
  <si>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</si>
  <si>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</si>
  <si>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</si>
  <si>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</si>
  <si>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</si>
  <si>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</si>
  <si>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</si>
  <si>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</si>
  <si>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</si>
  <si>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</si>
  <si>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</si>
  <si>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</si>
  <si>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</si>
  <si>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</si>
  <si>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</si>
  <si>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</si>
  <si>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</si>
  <si>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</si>
  <si>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</si>
  <si>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</si>
  <si>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</si>
  <si>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</si>
  <si>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Refer Medium Office</t>
  </si>
  <si>
    <t>Refer Large Office</t>
  </si>
  <si>
    <t xml:space="preserve">Refer StandAloneRetail </t>
  </si>
  <si>
    <t>Refer StripMall PTAC</t>
  </si>
  <si>
    <t>Refer StripMall PSZ</t>
  </si>
  <si>
    <t>Decrease U value of windows by 20% compared to baseline case</t>
  </si>
  <si>
    <t>Decrease SHGC of windows by 20% compared to baseline case</t>
  </si>
  <si>
    <t>Decrease U value &amp; SHGC of windows by 20% compared to baseline case</t>
  </si>
  <si>
    <t>Decrease LPD by 20% compared to baseline case</t>
  </si>
  <si>
    <t>Increase LPD by 20% compared to baseline case</t>
  </si>
  <si>
    <t>Decrease EPD by 20% compared to baseline case</t>
  </si>
  <si>
    <t>Increase EPD by 20% compared to baseline case</t>
  </si>
  <si>
    <r>
      <rPr>
        <sz val="10"/>
        <rFont val="Calibri"/>
        <family val="2"/>
      </rPr>
      <t>Comparison of PTAC system with Fan Coil System.  For details on Fan Coil system, refer</t>
    </r>
    <r>
      <rPr>
        <u/>
        <sz val="10"/>
        <color theme="10"/>
        <rFont val="Calibri"/>
        <family val="2"/>
      </rPr>
      <t xml:space="preserve"> StripMall FanCoil</t>
    </r>
  </si>
  <si>
    <t>3.8 (COP)/ 13 (EER)</t>
  </si>
  <si>
    <t xml:space="preserve">    SHGC </t>
  </si>
  <si>
    <t>20% of above-grade gross wall</t>
  </si>
  <si>
    <t>60% of above-grade gross wall</t>
  </si>
  <si>
    <t>2 feet deep overhang on South windows</t>
  </si>
  <si>
    <r>
      <t>0.6 W/ft</t>
    </r>
    <r>
      <rPr>
        <vertAlign val="superscript"/>
        <sz val="10"/>
        <color theme="1"/>
        <rFont val="Calibri"/>
        <family val="2"/>
        <scheme val="minor"/>
      </rPr>
      <t>2</t>
    </r>
  </si>
  <si>
    <r>
      <t>0.9 W/ft</t>
    </r>
    <r>
      <rPr>
        <vertAlign val="superscript"/>
        <sz val="10"/>
        <color theme="1"/>
        <rFont val="Calibri"/>
        <family val="2"/>
        <scheme val="minor"/>
      </rPr>
      <t>2</t>
    </r>
  </si>
  <si>
    <r>
      <t>1.2 W/ft</t>
    </r>
    <r>
      <rPr>
        <vertAlign val="superscript"/>
        <sz val="10"/>
        <color theme="1"/>
        <rFont val="Calibri"/>
        <family val="2"/>
        <scheme val="minor"/>
      </rPr>
      <t>2</t>
    </r>
  </si>
  <si>
    <r>
      <t>1.8 W/ft</t>
    </r>
    <r>
      <rPr>
        <vertAlign val="superscript"/>
        <sz val="10"/>
        <color theme="1"/>
        <rFont val="Calibri"/>
        <family val="2"/>
        <scheme val="minor"/>
      </rPr>
      <t>2</t>
    </r>
  </si>
  <si>
    <t>Constant air volume air distribution
3 single-zone roof top units serving thermal zones back_space, point_of_sale, and front_retail with Duct loss - 4% of design flow rate. 
Variable Air Volume  distribution with damper and  reheat coil in core_retail zone with Zone minimum supply air at 50% of zone maximum air flow rate.</t>
  </si>
  <si>
    <t>Chiller COP -6.8</t>
  </si>
  <si>
    <t>Increase Chiller COP by 11% compared to baseline case</t>
  </si>
  <si>
    <t>Water-cooled, no reset</t>
  </si>
  <si>
    <t>25 gpm/hp</t>
  </si>
  <si>
    <t>Non-Integrated Economizer (Diff. DB)
 Economizer max limit set to 55 F(cooling supply temperature)</t>
  </si>
  <si>
    <t xml:space="preserve">Increase COP of  DX coil to 3.8 </t>
  </si>
  <si>
    <r>
      <t xml:space="preserve">Change Economizer from Integrated as in baseline to NonIntegrated.
</t>
    </r>
    <r>
      <rPr>
        <i/>
        <sz val="10"/>
        <color theme="1"/>
        <rFont val="Calibri"/>
        <family val="2"/>
        <scheme val="minor"/>
      </rPr>
      <t>See below for details</t>
    </r>
  </si>
  <si>
    <t>Increase  efficiency of the Heating coil  to 90%</t>
  </si>
  <si>
    <t>Increase efficiency of the Heating coil  to 90%</t>
  </si>
  <si>
    <t>Change condenser water setpoint reset  (50F to 95F) based on Outdoor air wet bulb temperature</t>
  </si>
  <si>
    <t>Water-cooled Condenser with Setpoint Reset (50F to 95F) based on Outdoor WetBulb temperature</t>
  </si>
  <si>
    <r>
      <t xml:space="preserve">Change the Chilled water loop design temperature difference to 12F.
</t>
    </r>
    <r>
      <rPr>
        <i/>
        <sz val="10"/>
        <color theme="1"/>
        <rFont val="Calibri"/>
        <family val="2"/>
        <scheme val="minor"/>
      </rPr>
      <t>See below for details</t>
    </r>
  </si>
  <si>
    <t>44 F</t>
  </si>
  <si>
    <t>56 F</t>
  </si>
  <si>
    <t>Change Economizer Type to Fixed Dry bulb with 70 F high limit</t>
  </si>
  <si>
    <t>Fixed Dry bulb -70F high limit</t>
  </si>
  <si>
    <r>
      <t xml:space="preserve">Change static pressure and motor efficiency of all VAV fans.
</t>
    </r>
    <r>
      <rPr>
        <i/>
        <sz val="10"/>
        <color theme="1"/>
        <rFont val="Calibri"/>
        <family val="2"/>
        <scheme val="minor"/>
      </rPr>
      <t>See details below</t>
    </r>
    <r>
      <rPr>
        <sz val="10"/>
        <color theme="1"/>
        <rFont val="Calibri"/>
        <family val="2"/>
        <scheme val="minor"/>
      </rPr>
      <t xml:space="preserve"> </t>
    </r>
  </si>
  <si>
    <r>
      <t xml:space="preserve">Change supply air temperature reset based on Outside air.
</t>
    </r>
    <r>
      <rPr>
        <i/>
        <sz val="10"/>
        <color theme="1"/>
        <rFont val="Calibri"/>
        <family val="2"/>
        <scheme val="minor"/>
      </rPr>
      <t>See details below</t>
    </r>
  </si>
  <si>
    <t>Reset by Outdoor Air.
Outdoor temperature- max 80F, min 60 F
Setpoint at Outdor low- 64.4 F, high- 55.04F</t>
  </si>
  <si>
    <t>Dual- max control on all VAV dampers</t>
  </si>
  <si>
    <t>Change VAV damper control to dual maximum.</t>
  </si>
  <si>
    <t>Increase Visible Transmittance of windows by 20% compared to baseline case</t>
  </si>
  <si>
    <t>Change daylighting controls in Primary and Secondary daylit areas to Stepped dimming with 4 control steps</t>
  </si>
  <si>
    <t>4 Stepped control in Primary and Secondary daylit area in all above grade perimeter zones.</t>
  </si>
  <si>
    <t>Change daylighting controls in Primary and Secondary daylit areas to Stepped dimming with 4 control steps and increase visible transmittance of windows by 20%</t>
  </si>
  <si>
    <t>CZ07</t>
  </si>
  <si>
    <t>CZ01</t>
  </si>
  <si>
    <t>Refer LargeOfficeDaylight for details</t>
  </si>
  <si>
    <t>Increase Visible Transmittance of skylights by 20% compared to baseline case</t>
  </si>
  <si>
    <t xml:space="preserve">SRR3.04 Case Daylighting </t>
  </si>
  <si>
    <t>61CZ07StandAloneRetail Daylighting SRR3.04</t>
  </si>
  <si>
    <t>62CZ07StandAloneRetail Daylighting SRR3.04HighVT</t>
  </si>
  <si>
    <t>64CZ01StandAloneRetail Daylighting SRR3.04</t>
  </si>
  <si>
    <t>65CZ01StandAloneRetail Daylighting SRR3.04HighVT</t>
  </si>
  <si>
    <r>
      <rPr>
        <sz val="10"/>
        <rFont val="Calibri"/>
        <family val="2"/>
      </rPr>
      <t xml:space="preserve">Skylight to Roof Ratio- 1.3 %
Core Retail, </t>
    </r>
    <r>
      <rPr>
        <u/>
        <sz val="10"/>
        <color theme="10"/>
        <rFont val="Calibri"/>
        <family val="2"/>
      </rPr>
      <t>Refer Skylight Layout</t>
    </r>
    <r>
      <rPr>
        <sz val="10"/>
        <rFont val="Calibri"/>
        <family val="2"/>
      </rPr>
      <t xml:space="preserve"> for details</t>
    </r>
  </si>
  <si>
    <r>
      <rPr>
        <sz val="10"/>
        <rFont val="Calibri"/>
        <family val="2"/>
      </rPr>
      <t>Skylight to Roof Ratio- 3.04
Core Retail,</t>
    </r>
    <r>
      <rPr>
        <u/>
        <sz val="10"/>
        <color theme="10"/>
        <rFont val="Calibri"/>
        <family val="2"/>
      </rPr>
      <t xml:space="preserve"> Refer Skylight Layout</t>
    </r>
    <r>
      <rPr>
        <u/>
        <sz val="10"/>
        <rFont val="Calibri"/>
        <family val="2"/>
      </rPr>
      <t xml:space="preserve"> </t>
    </r>
    <r>
      <rPr>
        <sz val="10"/>
        <rFont val="Calibri"/>
        <family val="2"/>
      </rPr>
      <t>for details</t>
    </r>
  </si>
  <si>
    <t>Reduce window area such that overall window to wall ratio is 20%</t>
  </si>
  <si>
    <t>Increase window area such that overall window to wall ratio is 60%</t>
  </si>
  <si>
    <t>28CZ01LargeOffice  WWR20%</t>
  </si>
  <si>
    <t>Increase Visible Transmittance of windows by 20% compared to baseline case. Reduce window area such that overall window to wall ratio is 20%
Note for this test, Run 28CZ07LargeOffice Galzing WWR20% is the baseline</t>
  </si>
  <si>
    <t>29CZ01LargeOffice  WWR60%</t>
  </si>
  <si>
    <t>27CZ07LargeOffice Glazing WWR60%SouthOverhang</t>
  </si>
  <si>
    <t xml:space="preserve">Increase window area such that overall window to wall ratio is 60%. Include horizontal overhang of two feet for all south facing windows </t>
  </si>
  <si>
    <t>25CZ07LargeOffice WWR20%</t>
  </si>
  <si>
    <t>26CZ07LargeOffice WWR60%</t>
  </si>
  <si>
    <t>Increase Visible Transmittance of windows by 20% compared to baseline case. Reduce window area such that overall window to wall ratio is 20%
Note for this test, Run 25CZ07LargeOfficeWWR20% is the baseline</t>
  </si>
  <si>
    <t>Change daylighting controls in Primary and Secondary daylit areas to Stepped dimming with 4 control steps.Reduce window area such that overall window to wall ratio is 20%
Note for this test, Run 25CZ07LargeOfficeWWR20% is the baseline</t>
  </si>
  <si>
    <t>Change daylighting controls in Primary and Secondary daylit areas to Stepped dimming with 4 control steps and increase visible transmittance of windows by 20%. Reduce window area such that overall window to wall ratio is 0.2
Note for this test, Run 25CZ07LargeOfficeWWR0.2 is the baseline</t>
  </si>
  <si>
    <t>Increase Visible Transmittance of windows by 20% compared to baseline case. Reduce window area such that overall window to wall ratio is 60%
Note for this test, Run 26CZ07LargeOfficeWWR60% is the baseline</t>
  </si>
  <si>
    <t>Change daylighting controls in Primary and Secondary daylit areas to Stepped dimming with 4 control steps.Reduce window area such that overall window to wall ratio is 60%
Note for this test, Run 26CZ07LargeOffice WWR60% is the baseline</t>
  </si>
  <si>
    <t>Change daylighting controls in Primary and Secondary daylit areas to Stepped dimming with 4 control steps.Reduce window area such that overall window to wall ratio is 20%
Note for this test, Run 28CZ07LargeOfficeWWR20% is the baseline</t>
  </si>
  <si>
    <t>Change daylighting controls in Primary and Secondary daylit areas to Stepped dimming with 4 control steps and increase visible transmittance of windows by 20%. Reduce window area such that overall window to wall ratio is 20%
Note for this test, Run 28CZ07LargeOffice WWR20% is the baseline</t>
  </si>
  <si>
    <t>Increase Visible Transmittance of windows by 20% compared to baseline case. Reduce window area such that overall window to wall ratio is 60%
Note for this test, Run 29CZ07LargeOffice WWR60% is the baseline</t>
  </si>
  <si>
    <t>Change daylighting controls in Primary and Secondary daylit areas to Stepped dimming with 4 control steps.Reduce window area such that overall window to wall ratio is 60%
Note for this test, Run 29CZ07LargeOffice WWR60% is the baseline</t>
  </si>
  <si>
    <t>Change daylighting controls in Primary and Secondary daylit areas to Stepped dimming with 4 control steps and increase visible transmittance of windows by 20%. Reduce window area such that overall window to wall ratio is 60%
Note for this test, Run 29CZ07LargeOffice WWR60% is the baseline</t>
  </si>
  <si>
    <t>Change daylighting controls in Primary and Secondary daylit areas to Stepped dimming with 4 control steps and increase visible transmittance of windows by 20%. Reduce window area such that overall window to wall ratio is 60%
Note for this test, Run 26CZ07LargeOffice WWR60% is the baseline</t>
  </si>
  <si>
    <t>28CZ07LargeOffice WWR20%</t>
  </si>
  <si>
    <t>29CZ07LargeOffice WWR60%</t>
  </si>
  <si>
    <t>Increase skylight area such that overall skylight to roof ratio is 3.04.</t>
  </si>
  <si>
    <t>Increase skylight area such that overall skylight to roof ratio is 3.04 and visible transmittance of skylights by 20% compared to baseline case</t>
  </si>
  <si>
    <t>Increase skylight area such that overall skylight to roof ratio is 3.04 and visible transmittance of skylights by 20% compared to baseline case.</t>
  </si>
  <si>
    <t>Cont. control in Skylit area in Core Retail, 
Primary and Secondary daylit area in Front Retail, Point of sale and 
Primary daylit area in Font entry .</t>
  </si>
  <si>
    <t xml:space="preserve">
Refer StandAloneDaylight for more details</t>
  </si>
  <si>
    <t>Refer Stand Alone Retail</t>
  </si>
  <si>
    <t>Stand-alone Retail DuctLoss Baseline</t>
  </si>
  <si>
    <t>Same as Stand-alone Retail</t>
  </si>
  <si>
    <t xml:space="preserve">3 single-zone roof top units serving thermal zones back_space, point_of_sale, and front_retail with Duct loss - 14% of design flow rate. </t>
  </si>
  <si>
    <t>Refer StandAloneRetail Ductloss Baseline</t>
  </si>
  <si>
    <t>Increase ductloss in the zones served by Pacakaged Single Zone systems to 14%.
The baseline for this test is a modified version of  Stand-Alone Retail prototype. See details below</t>
  </si>
  <si>
    <t>T24NRRoofInsAboveDeck</t>
  </si>
  <si>
    <t>DropCeiling2</t>
  </si>
  <si>
    <t>T24 NR Built-up roofing</t>
  </si>
  <si>
    <t>T24 F08 Metal surface</t>
  </si>
  <si>
    <t>T24NRRoofInsAboveDeckDC</t>
  </si>
  <si>
    <t>Refer T24NRRoofInsAboveDeck</t>
  </si>
  <si>
    <t>Int_wall
Drop Ceiling2</t>
  </si>
  <si>
    <r>
      <rPr>
        <sz val="10"/>
        <rFont val="Calibri"/>
        <family val="2"/>
      </rPr>
      <t xml:space="preserve">10 thermal zones (from left to right):
LGStore1 (Type 1), SMStore1 (Type 1), SMStore2 (Type 2), SMStore3 (Type 3), SMStore4 (Type 2), LGStore2 (Type 3), SMStore5 (Type 3), SMStore6 (Type 3), SMStore7 (Type 3), and SMStore8 (Type 3).
Refer </t>
    </r>
    <r>
      <rPr>
        <u/>
        <sz val="10"/>
        <color theme="10"/>
        <rFont val="Calibri"/>
        <family val="2"/>
      </rPr>
      <t>StripMallArea</t>
    </r>
    <r>
      <rPr>
        <sz val="10"/>
        <rFont val="Calibri"/>
        <family val="2"/>
      </rPr>
      <t xml:space="preserve"> for details</t>
    </r>
    <r>
      <rPr>
        <u/>
        <sz val="10"/>
        <color theme="10"/>
        <rFont val="Calibri"/>
        <family val="2"/>
      </rPr>
      <t xml:space="preserve">
</t>
    </r>
  </si>
  <si>
    <r>
      <rPr>
        <sz val="10"/>
        <rFont val="Calibri"/>
        <family val="2"/>
      </rPr>
      <t>Refer</t>
    </r>
    <r>
      <rPr>
        <u/>
        <sz val="10"/>
        <color theme="10"/>
        <rFont val="Calibri"/>
        <family val="2"/>
      </rPr>
      <t xml:space="preserve"> T24NRRoofMetal</t>
    </r>
  </si>
  <si>
    <r>
      <rPr>
        <sz val="10"/>
        <rFont val="Calibri"/>
        <family val="2"/>
      </rPr>
      <t>Refer</t>
    </r>
    <r>
      <rPr>
        <u/>
        <sz val="10"/>
        <color theme="10"/>
        <rFont val="Calibri"/>
        <family val="2"/>
      </rPr>
      <t xml:space="preserve"> T24NRRoofMetal </t>
    </r>
    <r>
      <rPr>
        <sz val="10"/>
        <rFont val="Calibri"/>
        <family val="2"/>
      </rPr>
      <t>for respective CZ U value</t>
    </r>
  </si>
  <si>
    <r>
      <rPr>
        <sz val="10"/>
        <rFont val="Calibri"/>
        <family val="2"/>
      </rPr>
      <t>Continuous control in Primary and Secondary daylit area in all above grade perimeter zones.
Refe</t>
    </r>
    <r>
      <rPr>
        <sz val="10"/>
        <color theme="10"/>
        <rFont val="Calibri"/>
        <family val="2"/>
      </rPr>
      <t xml:space="preserve">r </t>
    </r>
    <r>
      <rPr>
        <u/>
        <sz val="10"/>
        <color theme="10"/>
        <rFont val="Calibri"/>
        <family val="2"/>
      </rPr>
      <t xml:space="preserve">LargeOfficeDaylight </t>
    </r>
    <r>
      <rPr>
        <sz val="10"/>
        <rFont val="Calibri"/>
        <family val="2"/>
      </rPr>
      <t>for more details</t>
    </r>
  </si>
  <si>
    <t>45CZ07LargeOffice Daylighting WWR20Cont.DimHighVT</t>
  </si>
  <si>
    <t>46CZ07LargeOffice Daylighting WWR20StepDim</t>
  </si>
  <si>
    <t>47CZ07LargeOffice Daylighting WWR20StepDimHighVT</t>
  </si>
  <si>
    <t>48CZ07LargeOffice Daylighting WWR60Cont.DimHighVT</t>
  </si>
  <si>
    <t>49CZ07LargeOffice Daylighting WWR60StepDim</t>
  </si>
  <si>
    <t>50CZ07LargeOffice Daylighting WWR60StepDimHighVT</t>
  </si>
  <si>
    <t>54CZ01LargeOffice Daylighting WWR20Cont.DimHighVT</t>
  </si>
  <si>
    <t>55CZ01LargeOffice Daylighting WWR20StepDim</t>
  </si>
  <si>
    <t>56CZ01LargeOffice Daylighting WWR20StepDimHighVT</t>
  </si>
  <si>
    <t>57CZ01LargeOffice Daylighting WWR60Cont.DimHighVT</t>
  </si>
  <si>
    <t>58CZ01LargeOffice Daylighting WWR60StepDim</t>
  </si>
  <si>
    <t>59CZ01LargeOffice Daylighting WWR60StepDimHighVT</t>
  </si>
  <si>
    <t>varies with CZ(R-14.59 for overall U value 0.062 &amp; R-8.66 for overall U 0.098)</t>
  </si>
  <si>
    <t>Ins&amp;Framing-MetalBldgRoof</t>
  </si>
  <si>
    <t>Slab on grade floor (unheated)
F-factor method used for modeling botom floor perimeter zone floors</t>
  </si>
  <si>
    <t>8'' NW concrete floor with carpet for Core zone in bottom floor</t>
  </si>
  <si>
    <t>2x4 uninsulated Stud Wall for Interior Walls,
100mm NW Concrete floor with carpet for interior floor slabs &amp;
Acoustic celing tile for Drop ceiling</t>
  </si>
  <si>
    <t xml:space="preserve">VAV terminal box with damper and hot-water reheating coil with Single maximum control logic.
Zone control type: minimum supply air at 25% of the zone maximum air flow rate. </t>
  </si>
  <si>
    <t>EER-11-Bottom VAV, 10 -Mid and Top VAV
(COP- 3.23 - Bottom VAV, 2.93 Mid and Top VAV)</t>
  </si>
  <si>
    <t>60% Bottom VAV, 62%  -Mid and Top VAV</t>
  </si>
  <si>
    <r>
      <t>3 inH</t>
    </r>
    <r>
      <rPr>
        <vertAlign val="subscript"/>
        <sz val="9"/>
        <rFont val="Calibri"/>
        <family val="2"/>
        <scheme val="minor"/>
      </rPr>
      <t>2</t>
    </r>
    <r>
      <rPr>
        <sz val="10"/>
        <rFont val="Calibri"/>
        <family val="2"/>
        <scheme val="minor"/>
      </rPr>
      <t>0 Bottom VAV, 3 inH</t>
    </r>
    <r>
      <rPr>
        <vertAlign val="subscript"/>
        <sz val="10"/>
        <rFont val="Calibri"/>
        <family val="2"/>
        <scheme val="minor"/>
      </rPr>
      <t>2</t>
    </r>
    <r>
      <rPr>
        <sz val="10"/>
        <rFont val="Calibri"/>
        <family val="2"/>
        <scheme val="minor"/>
      </rPr>
      <t>0  -Mid and Top VAV</t>
    </r>
  </si>
  <si>
    <r>
      <t>4 inH</t>
    </r>
    <r>
      <rPr>
        <vertAlign val="subscript"/>
        <sz val="10"/>
        <color theme="1"/>
        <rFont val="Calibri"/>
        <family val="2"/>
        <scheme val="minor"/>
      </rPr>
      <t>2</t>
    </r>
    <r>
      <rPr>
        <sz val="10"/>
        <color theme="1"/>
        <rFont val="Calibri"/>
        <family val="2"/>
        <scheme val="minor"/>
      </rPr>
      <t>0</t>
    </r>
  </si>
  <si>
    <r>
      <t>4 in H</t>
    </r>
    <r>
      <rPr>
        <vertAlign val="subscript"/>
        <sz val="10"/>
        <color theme="1"/>
        <rFont val="Calibri"/>
        <family val="2"/>
        <scheme val="minor"/>
      </rPr>
      <t>2</t>
    </r>
    <r>
      <rPr>
        <sz val="10"/>
        <color theme="1"/>
        <rFont val="Calibri"/>
        <family val="2"/>
        <scheme val="minor"/>
      </rPr>
      <t>0</t>
    </r>
  </si>
  <si>
    <t xml:space="preserve">     Pump Motor Power per Unit Flow</t>
  </si>
  <si>
    <t>SHW: 19 W/gpm, 
HW: 19 W/gpm</t>
  </si>
  <si>
    <t xml:space="preserve">Change Floor slab F factor of permiter zones in the bottom floor to 0.45 </t>
  </si>
  <si>
    <t>CZ6-R-0.4, CZ-16-R-0.8</t>
  </si>
  <si>
    <r>
      <t xml:space="preserve">Metal Roof. 
</t>
    </r>
    <r>
      <rPr>
        <i/>
        <sz val="10"/>
        <rFont val="Calibri"/>
        <family val="2"/>
        <scheme val="minor"/>
      </rPr>
      <t>Note: For duct loss baseline, the insulation layer is modelled at the drop ceiling. See details below</t>
    </r>
  </si>
  <si>
    <t>2x4 uninsulated Stud Wall for Interior Walls  &amp;
Acoustic celing tile for Drop ceiling</t>
  </si>
  <si>
    <r>
      <t xml:space="preserve">2x4 uninsulated Stud Wall for Interior Walls  &amp;
Acoustic celing tile for Drop ceiling.
</t>
    </r>
    <r>
      <rPr>
        <i/>
        <sz val="10"/>
        <rFont val="Calibri"/>
        <family val="2"/>
        <scheme val="minor"/>
      </rPr>
      <t>Note: For duct loss baseline the drop ceiling is modelled with a layer of insulation. See details below</t>
    </r>
  </si>
  <si>
    <t>Peak: 0.2016 cfm/sf of above grade exterior wall surface area (when fans turn off)
Off Peak: 25% of peak infiltration rate (when fans turn on)
Peak: 0.2318 cfm/sf of exterior wall surface area for BackSpace Plenum, Point of Sale Plenum and Front Retail Plenum  (when fans turn off)
Off Peak: 25% of peak infiltration rate (when fans turn on)</t>
  </si>
  <si>
    <t>Differential Dry bulb economizer (integrated)</t>
  </si>
  <si>
    <t>4.09in H2O (VAV), 
2.5in H2O (all other fans)</t>
  </si>
  <si>
    <r>
      <t xml:space="preserve">Stand-alone Retail Schedule
</t>
    </r>
    <r>
      <rPr>
        <sz val="10"/>
        <rFont val="Calibri"/>
        <family val="2"/>
      </rPr>
      <t>AssemblySchedule for Back Space, Front Entry
Rtail Schedule for Front Retail, Core Retail &amp; Point of Sale</t>
    </r>
  </si>
  <si>
    <t>Tank</t>
  </si>
  <si>
    <t>Decrease overall U value of Exterior Wall by 20% compared to baseline case</t>
  </si>
  <si>
    <t>T24NRWallMassHeavy</t>
  </si>
  <si>
    <t>Refer T24NRRoofWood</t>
  </si>
  <si>
    <t>T24NRRoofWood</t>
  </si>
  <si>
    <t>1 in layer of Stucco</t>
  </si>
  <si>
    <t>T24 200mm NW Concrete Wall</t>
  </si>
  <si>
    <t>Ins- HeavyMassWall</t>
  </si>
  <si>
    <t>1in layer of Stucco</t>
  </si>
  <si>
    <t>T24 200mm NW Concrete</t>
  </si>
  <si>
    <t>Ins-HeavyMassWall</t>
  </si>
  <si>
    <t>CZ6-R-8.2, CZ 15&amp;16-R-14.12</t>
  </si>
  <si>
    <t>T24NRWoodShingles</t>
  </si>
  <si>
    <t>T2425mm Wood</t>
  </si>
  <si>
    <t>Ins-WoodRoof</t>
  </si>
  <si>
    <t>8'' NW concrete floor with carpet</t>
  </si>
  <si>
    <t xml:space="preserve">2x4 uninsulated Stud Wall for Interior Walls  </t>
  </si>
  <si>
    <t>Chiller COP-6.1</t>
  </si>
  <si>
    <t>Water cooled, no reset</t>
  </si>
  <si>
    <t>Hw: 19 W/gpm</t>
  </si>
  <si>
    <t>48.5 gpm/hp (high speed) 303 gpm/hp (low speed)</t>
  </si>
  <si>
    <t>Non-Integrated Economizer (Diff. DB)
Economizer max limit set to 55 F(cooling supply temperature)</t>
  </si>
  <si>
    <r>
      <t>Heating Setpoint (</t>
    </r>
    <r>
      <rPr>
        <b/>
        <sz val="11"/>
        <color theme="1"/>
        <rFont val="Calibri"/>
        <family val="2"/>
      </rPr>
      <t>◦</t>
    </r>
    <r>
      <rPr>
        <b/>
        <i/>
        <sz val="9.9"/>
        <color theme="1"/>
        <rFont val="Calibri"/>
        <family val="2"/>
      </rPr>
      <t>C)</t>
    </r>
  </si>
  <si>
    <t>Cooling Setpoint(◦C)</t>
  </si>
  <si>
    <t>Heating Setpoint(◦C)</t>
  </si>
  <si>
    <t>Cooling Setpoint (◦C)</t>
  </si>
  <si>
    <t xml:space="preserve">   fraction</t>
  </si>
  <si>
    <t xml:space="preserve">   temperature</t>
  </si>
  <si>
    <t>Hot Water Setpoint Temperature Schedule</t>
  </si>
  <si>
    <t xml:space="preserve">   temperature(F)</t>
  </si>
  <si>
    <t xml:space="preserve">VAV terminal box with damper and hot-water reheating coil with Single maximum control logic.
Zone control type: minimum supply air at 30% of the zone maximum air flow rate. </t>
  </si>
  <si>
    <r>
      <t xml:space="preserve">Medium Office Building Schedule
</t>
    </r>
    <r>
      <rPr>
        <sz val="10"/>
        <rFont val="Calibri"/>
        <family val="2"/>
      </rPr>
      <t>for Heating/Cooling setpoint Schedule</t>
    </r>
    <r>
      <rPr>
        <u/>
        <sz val="10"/>
        <color theme="10"/>
        <rFont val="Calibri"/>
        <family val="2"/>
      </rPr>
      <t xml:space="preserve">
</t>
    </r>
  </si>
  <si>
    <r>
      <t xml:space="preserve">Large Office Building Schedule
</t>
    </r>
    <r>
      <rPr>
        <sz val="10"/>
        <rFont val="Calibri"/>
        <family val="2"/>
      </rPr>
      <t>for Heating/Cooling setpoint Schedule</t>
    </r>
  </si>
  <si>
    <r>
      <t xml:space="preserve">Stand-alone Retail Schedule
</t>
    </r>
    <r>
      <rPr>
        <sz val="10"/>
        <rFont val="Calibri"/>
        <family val="2"/>
      </rPr>
      <t>AssemblySchedule for Back Space, Front Entry
Retail Schedule for Front Retail, Core Retail &amp; Point of Sale</t>
    </r>
  </si>
  <si>
    <r>
      <t xml:space="preserve">Stand-alone Retail Schedule
</t>
    </r>
    <r>
      <rPr>
        <sz val="10"/>
        <rFont val="Calibri"/>
        <family val="2"/>
      </rPr>
      <t>for Heating/Cooling setpoint Schedule
AssemblySchedule for Back Space, Front Entry
Retail Schedule for Front Retail, Core Retail &amp; Point of Sale</t>
    </r>
  </si>
  <si>
    <r>
      <t xml:space="preserve">Strip mall Schedule
</t>
    </r>
    <r>
      <rPr>
        <sz val="10"/>
        <rFont val="Calibri"/>
        <family val="2"/>
      </rPr>
      <t>for Heating/Cooling setpoint Schedule</t>
    </r>
  </si>
  <si>
    <t>Constant Volume for Basement,Variable Volume for all others</t>
  </si>
  <si>
    <t>Packaged VAV with hot-water reheat with one system per floor serving all zones in the floor</t>
  </si>
  <si>
    <t>VAV with hot-water reheat with one system per floor serving all zones in the floor</t>
  </si>
  <si>
    <t>Packaged single zone (One PSZ per zone)</t>
  </si>
  <si>
    <t>Packaged Terminal Air Conditioner (One PTAC per zone)</t>
  </si>
  <si>
    <t>4 pipe fan coil system (One FPFC per zone with central boiler and chiller)</t>
  </si>
  <si>
    <t>93% (for CAV) and 94% (for VAV fans)</t>
  </si>
  <si>
    <t>60% (for CAV fan) and 60.84% (for all VAV fans)</t>
  </si>
  <si>
    <r>
      <t>4.1 inH</t>
    </r>
    <r>
      <rPr>
        <vertAlign val="subscript"/>
        <sz val="10"/>
        <rFont val="Calibri"/>
        <family val="2"/>
        <scheme val="minor"/>
      </rPr>
      <t>2</t>
    </r>
    <r>
      <rPr>
        <sz val="10"/>
        <rFont val="Calibri"/>
        <family val="2"/>
        <scheme val="minor"/>
      </rPr>
      <t>0 (for CAV), 5.6 inH</t>
    </r>
    <r>
      <rPr>
        <vertAlign val="subscript"/>
        <sz val="10"/>
        <rFont val="Calibri"/>
        <family val="2"/>
        <scheme val="minor"/>
      </rPr>
      <t>2</t>
    </r>
    <r>
      <rPr>
        <sz val="10"/>
        <rFont val="Calibri"/>
        <family val="2"/>
        <scheme val="minor"/>
      </rPr>
      <t>O (for VAV)</t>
    </r>
  </si>
  <si>
    <r>
      <t>SHW:63.4 ft H</t>
    </r>
    <r>
      <rPr>
        <vertAlign val="subscript"/>
        <sz val="10"/>
        <rFont val="Calibri"/>
        <family val="2"/>
        <scheme val="minor"/>
      </rPr>
      <t>2</t>
    </r>
    <r>
      <rPr>
        <sz val="10"/>
        <rFont val="Calibri"/>
        <family val="2"/>
        <scheme val="minor"/>
      </rPr>
      <t>0, 
HW: 60 ft H</t>
    </r>
    <r>
      <rPr>
        <vertAlign val="subscript"/>
        <sz val="10"/>
        <rFont val="Calibri"/>
        <family val="2"/>
        <scheme val="minor"/>
      </rPr>
      <t>2</t>
    </r>
    <r>
      <rPr>
        <sz val="10"/>
        <rFont val="Calibri"/>
        <family val="2"/>
        <scheme val="minor"/>
      </rPr>
      <t>0, 
Cooling Tower:54 ft H20, 
CHW Primary: 15 ft H</t>
    </r>
    <r>
      <rPr>
        <vertAlign val="subscript"/>
        <sz val="10"/>
        <rFont val="Calibri"/>
        <family val="2"/>
        <scheme val="minor"/>
      </rPr>
      <t>2</t>
    </r>
    <r>
      <rPr>
        <sz val="10"/>
        <rFont val="Calibri"/>
        <family val="2"/>
        <scheme val="minor"/>
      </rPr>
      <t>0,
CHW Secondary: 60 ft H</t>
    </r>
    <r>
      <rPr>
        <vertAlign val="subscript"/>
        <sz val="10"/>
        <rFont val="Calibri"/>
        <family val="2"/>
        <scheme val="minor"/>
      </rPr>
      <t>2</t>
    </r>
    <r>
      <rPr>
        <sz val="10"/>
        <rFont val="Calibri"/>
        <family val="2"/>
        <scheme val="minor"/>
      </rPr>
      <t>0</t>
    </r>
  </si>
  <si>
    <t>Boiler</t>
  </si>
  <si>
    <t>Large Office</t>
  </si>
  <si>
    <t>C1</t>
  </si>
  <si>
    <t>C2</t>
  </si>
  <si>
    <t>C3</t>
  </si>
  <si>
    <t>CurveName</t>
  </si>
  <si>
    <t>Curve Type</t>
  </si>
  <si>
    <t>Dependant</t>
  </si>
  <si>
    <t>Independent</t>
  </si>
  <si>
    <t>Var1</t>
  </si>
  <si>
    <t>Var2</t>
  </si>
  <si>
    <t>Var3</t>
  </si>
  <si>
    <t>FIRRatio</t>
  </si>
  <si>
    <t>QRatio</t>
  </si>
  <si>
    <t>Quadratic</t>
  </si>
  <si>
    <t>HeatSys1 Boiler Efficiency Curve</t>
  </si>
  <si>
    <t>Variables</t>
  </si>
  <si>
    <t>Coefficients</t>
  </si>
  <si>
    <t>C4</t>
  </si>
  <si>
    <t>C5</t>
  </si>
  <si>
    <t>Min for Var 2</t>
  </si>
  <si>
    <t>Min for Var 3</t>
  </si>
  <si>
    <t>Max for Var 3</t>
  </si>
  <si>
    <t>Max for Var 2</t>
  </si>
  <si>
    <t xml:space="preserve">   temperature(C)</t>
  </si>
  <si>
    <t>Chiller</t>
  </si>
  <si>
    <t>ACMChillerCapFT</t>
  </si>
  <si>
    <t>ACMChillerEIRFT</t>
  </si>
  <si>
    <t>WC_Cent_300TO600_2010_PB_EIRFPLR</t>
  </si>
  <si>
    <t>Bicubic</t>
  </si>
  <si>
    <t>Biquadratic</t>
  </si>
  <si>
    <t>C6</t>
  </si>
  <si>
    <t>C7</t>
  </si>
  <si>
    <t>C8</t>
  </si>
  <si>
    <t>C9</t>
  </si>
  <si>
    <t>MediumOffice</t>
  </si>
  <si>
    <t>Medium Office</t>
  </si>
  <si>
    <t>DX Coil Cap-FT</t>
  </si>
  <si>
    <t>DX Coil Cap-FF</t>
  </si>
  <si>
    <t>DX Coil EIR-FT</t>
  </si>
  <si>
    <t>DX Coil EIR-FF</t>
  </si>
  <si>
    <t>DX Coil PLF</t>
  </si>
  <si>
    <t>Cubic</t>
  </si>
  <si>
    <t>Boiler1 Efficiency Curve</t>
  </si>
  <si>
    <t>Unitary_PackagecoolCapFT</t>
  </si>
  <si>
    <t>Unitary_PackagecoolFFF</t>
  </si>
  <si>
    <t>Unitary_PackagecoolEIRFT</t>
  </si>
  <si>
    <t>Unitary_PackagecoolEIRFFF</t>
  </si>
  <si>
    <t>Unitary_PackagecoolPLR</t>
  </si>
  <si>
    <t>StripMall-PSZ</t>
  </si>
  <si>
    <t>StripMall- PTAC</t>
  </si>
  <si>
    <t>PTAC Cooling Coil Cap-FT</t>
  </si>
  <si>
    <t>PTAC Cooling Coil Cap-FF</t>
  </si>
  <si>
    <t>PTAC Cooling Coil EIR-FT</t>
  </si>
  <si>
    <t>PTAC Cooling Coil EIR-FF</t>
  </si>
  <si>
    <t>StripMall-FPFC</t>
  </si>
  <si>
    <t>Main Chiller RecipCapFT</t>
  </si>
  <si>
    <t>Main Chiller RecipEIRFT</t>
  </si>
  <si>
    <t>Main Chiller RecipEIRFPLR</t>
  </si>
  <si>
    <t>Main Boiler Efficiency Curve</t>
  </si>
  <si>
    <t>StandAloneRetail</t>
  </si>
  <si>
    <t>DXCoil</t>
  </si>
  <si>
    <t>Leaving CHW temperature</t>
  </si>
  <si>
    <t>Leaving CW temperature</t>
  </si>
  <si>
    <t>PartLoadRatio</t>
  </si>
  <si>
    <t>Capacity</t>
  </si>
  <si>
    <t>EIR</t>
  </si>
  <si>
    <t>WB temperature</t>
  </si>
  <si>
    <t>OA DB Temperature</t>
  </si>
  <si>
    <t>Flow Fraction</t>
  </si>
  <si>
    <t>PTAC Cooling  Coil PLF</t>
  </si>
  <si>
    <t>Prototype</t>
  </si>
  <si>
    <t>PLF</t>
  </si>
  <si>
    <t>Power</t>
  </si>
  <si>
    <t>Performance Curves</t>
  </si>
  <si>
    <t>The performance curves described below have been used in the prototype models. The coefficients and variable ranges are in S.I units</t>
  </si>
  <si>
    <t>Component</t>
  </si>
  <si>
    <t>C10</t>
  </si>
  <si>
    <r>
      <t xml:space="preserve">Change Tower Efficiency to 25 gpm/hp.
</t>
    </r>
    <r>
      <rPr>
        <i/>
        <sz val="10"/>
        <color theme="1"/>
        <rFont val="Calibri"/>
        <family val="2"/>
        <scheme val="minor"/>
      </rPr>
      <t>Note: For this test run Ratio of Cooling Tower design water flow rate(gpm) to Fan Power (hp)= 25 gpm/hp</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</si>
</sst>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quot;$&quot;#,##0"/>
    <numFmt numFmtId="166" formatCode="0.0%"/>
    <numFmt numFmtId="167" formatCode="0.000"/>
    <numFmt numFmtId="168" formatCode="0.0000"/>
    <numFmt numFmtId="169" formatCode="0.00000"/>
  </numFmts>
  <fonts count="64" x14ac:knownFonts="1">
    <font>
      <sz val="11"/>
      <color theme="1"/>
      <name val="Calibri"/>
      <family val="2"/>
      <scheme val="minor"/>
    </font>
    <font>
      <sz val="11"/>
      <color theme="1"/>
      <name val="Calibri"/>
      <family val="2"/>
      <scheme val="minor"/>
    </font>
    <font>
      <sz val="10"/>
      <name val="Arial"/>
      <family val="2"/>
    </font>
    <font>
      <sz val="10"/>
      <color theme="1"/>
      <name val="Calibri"/>
      <family val="2"/>
      <scheme val="minor"/>
    </font>
    <font>
      <b/>
      <sz val="10"/>
      <color theme="1"/>
      <name val="Calibri"/>
      <family val="2"/>
      <scheme val="minor"/>
    </font>
    <font>
      <sz val="10"/>
      <name val="Calibri"/>
      <family val="2"/>
      <scheme val="minor"/>
    </font>
    <font>
      <b/>
      <sz val="10"/>
      <name val="Calibri"/>
      <family val="2"/>
      <scheme val="minor"/>
    </font>
    <font>
      <sz val="10"/>
      <color indexed="8"/>
      <name val="Calibri"/>
      <family val="2"/>
      <scheme val="minor"/>
    </font>
    <font>
      <sz val="10"/>
      <color rgb="FFFF0000"/>
      <name val="Calibri"/>
      <family val="2"/>
      <scheme val="minor"/>
    </font>
    <font>
      <vertAlign val="superscript"/>
      <sz val="10"/>
      <color indexed="8"/>
      <name val="Calibri"/>
      <family val="2"/>
      <scheme val="minor"/>
    </font>
    <font>
      <vertAlign val="superscript"/>
      <sz val="10"/>
      <name val="Calibri"/>
      <family val="2"/>
      <scheme val="minor"/>
    </font>
    <font>
      <b/>
      <sz val="10"/>
      <color indexed="10"/>
      <name val="Calibri"/>
      <family val="2"/>
      <scheme val="minor"/>
    </font>
    <font>
      <b/>
      <sz val="11"/>
      <color theme="1"/>
      <name val="Calibri"/>
      <family val="2"/>
      <scheme val="minor"/>
    </font>
    <font>
      <b/>
      <sz val="10"/>
      <name val="Arial"/>
      <family val="2"/>
    </font>
    <font>
      <sz val="10"/>
      <color rgb="FFFF0000"/>
      <name val="Arial"/>
      <family val="2"/>
    </font>
    <font>
      <sz val="8"/>
      <name val="Arial"/>
      <family val="2"/>
    </font>
    <font>
      <b/>
      <sz val="8"/>
      <name val="Arial"/>
      <family val="2"/>
    </font>
    <font>
      <i/>
      <sz val="8"/>
      <name val="Arial"/>
      <family val="2"/>
    </font>
    <font>
      <sz val="10"/>
      <name val="Arial"/>
      <family val="2"/>
    </font>
    <font>
      <sz val="10"/>
      <name val="Arial"/>
      <family val="2"/>
    </font>
    <font>
      <u/>
      <sz val="10"/>
      <color indexed="12"/>
      <name val="Arial"/>
      <family val="2"/>
    </font>
    <font>
      <u/>
      <sz val="11"/>
      <color theme="10"/>
      <name val="Calibri"/>
      <family val="2"/>
      <scheme val="minor"/>
    </font>
    <font>
      <b/>
      <sz val="10"/>
      <color indexed="8"/>
      <name val="Calibri"/>
      <family val="2"/>
      <scheme val="minor"/>
    </font>
    <font>
      <b/>
      <sz val="11"/>
      <name val="Calibri"/>
      <family val="2"/>
      <scheme val="minor"/>
    </font>
    <font>
      <u/>
      <sz val="11"/>
      <color theme="10"/>
      <name val="Calibri"/>
      <family val="2"/>
    </font>
    <font>
      <sz val="11"/>
      <color rgb="FF000000"/>
      <name val="Calibri"/>
      <family val="2"/>
      <scheme val="minor"/>
    </font>
    <font>
      <sz val="11"/>
      <name val="Calibri"/>
      <family val="2"/>
      <scheme val="minor"/>
    </font>
    <font>
      <u/>
      <sz val="10"/>
      <color theme="1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8"/>
      <color indexed="8"/>
      <name val="MS Sans Serif"/>
      <family val="2"/>
    </font>
    <font>
      <b/>
      <sz val="10"/>
      <color rgb="FF0070C0"/>
      <name val="Calibri"/>
      <family val="2"/>
      <scheme val="minor"/>
    </font>
    <font>
      <sz val="10"/>
      <color theme="10"/>
      <name val="Calibri"/>
      <family val="2"/>
    </font>
    <font>
      <sz val="10"/>
      <name val="Calibri"/>
      <family val="2"/>
    </font>
    <font>
      <b/>
      <vertAlign val="superscript"/>
      <sz val="10"/>
      <color theme="1"/>
      <name val="Calibri"/>
      <family val="2"/>
      <scheme val="minor"/>
    </font>
    <font>
      <vertAlign val="subscript"/>
      <sz val="10"/>
      <name val="Calibri"/>
      <family val="2"/>
      <scheme val="minor"/>
    </font>
    <font>
      <u/>
      <sz val="10"/>
      <name val="Calibri"/>
      <family val="2"/>
    </font>
    <font>
      <b/>
      <i/>
      <sz val="11"/>
      <color theme="1"/>
      <name val="Calibri"/>
      <family val="2"/>
      <scheme val="minor"/>
    </font>
    <font>
      <b/>
      <sz val="14"/>
      <color theme="1"/>
      <name val="Calibri"/>
      <family val="2"/>
      <scheme val="minor"/>
    </font>
    <font>
      <sz val="14"/>
      <color theme="1"/>
      <name val="Calibri"/>
      <family val="2"/>
      <scheme val="minor"/>
    </font>
    <font>
      <sz val="10"/>
      <name val="Arial"/>
      <family val="2"/>
    </font>
    <font>
      <vertAlign val="superscript"/>
      <sz val="10"/>
      <color theme="1"/>
      <name val="Calibri"/>
      <family val="2"/>
      <scheme val="minor"/>
    </font>
    <font>
      <vertAlign val="subscript"/>
      <sz val="10"/>
      <color theme="1"/>
      <name val="Calibri"/>
      <family val="2"/>
      <scheme val="minor"/>
    </font>
    <font>
      <i/>
      <sz val="10"/>
      <color theme="1"/>
      <name val="Calibri"/>
      <family val="2"/>
      <scheme val="minor"/>
    </font>
    <font>
      <i/>
      <sz val="10"/>
      <name val="Calibri"/>
      <family val="2"/>
      <scheme val="minor"/>
    </font>
    <font>
      <vertAlign val="subscript"/>
      <sz val="9"/>
      <name val="Calibri"/>
      <family val="2"/>
      <scheme val="minor"/>
    </font>
    <font>
      <b/>
      <sz val="11"/>
      <color theme="1"/>
      <name val="Calibri"/>
      <family val="2"/>
    </font>
    <font>
      <b/>
      <i/>
      <sz val="9.9"/>
      <color theme="1"/>
      <name val="Calibri"/>
      <family val="2"/>
    </font>
    <font>
      <i/>
      <sz val="11"/>
      <color theme="1"/>
      <name val="Calibri"/>
      <family val="2"/>
      <scheme val="minor"/>
    </font>
    <font>
      <u/>
      <sz val="9.35"/>
      <color theme="10"/>
      <name val="Calibri"/>
      <family val="2"/>
    </font>
    <font>
      <b/>
      <i/>
      <sz val="12"/>
      <color theme="1"/>
      <name val="Calibri"/>
      <family val="2"/>
      <scheme val="minor"/>
    </font>
  </fonts>
  <fills count="42">
    <fill>
      <patternFill patternType="none"/>
    </fill>
    <fill>
      <patternFill patternType="gray125"/>
    </fill>
    <fill>
      <patternFill patternType="solid">
        <fgColor theme="2" tint="-9.9978637043366805E-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59999389629810485"/>
        <bgColor indexed="64"/>
      </patternFill>
    </fill>
  </fills>
  <borders count="52">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style="thin">
        <color indexed="64"/>
      </top>
      <bottom/>
      <diagonal/>
    </border>
    <border>
      <left/>
      <right/>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04">
    <xf numFmtId="0" fontId="0" fillId="0" borderId="0"/>
    <xf numFmtId="0" fontId="1" fillId="0" borderId="0"/>
    <xf numFmtId="0" fontId="1" fillId="0" borderId="0"/>
    <xf numFmtId="0" fontId="2" fillId="0" borderId="0"/>
    <xf numFmtId="9" fontId="1" fillId="0" borderId="0" applyFont="0" applyFill="0" applyBorder="0" applyAlignment="0" applyProtection="0"/>
    <xf numFmtId="0" fontId="2" fillId="0" borderId="0"/>
    <xf numFmtId="9" fontId="2" fillId="0" borderId="0" applyFont="0" applyFill="0" applyBorder="0" applyAlignment="0" applyProtection="0"/>
    <xf numFmtId="164" fontId="15" fillId="0" borderId="0" applyFont="0" applyFill="0" applyBorder="0" applyAlignment="0" applyProtection="0">
      <alignment horizontal="right"/>
    </xf>
    <xf numFmtId="2" fontId="15" fillId="0" borderId="0" applyFont="0" applyFill="0" applyBorder="0" applyAlignment="0" applyProtection="0">
      <alignment horizontal="right"/>
    </xf>
    <xf numFmtId="3" fontId="15" fillId="0" borderId="0" applyFont="0" applyFill="0" applyBorder="0" applyAlignment="0" applyProtection="0">
      <alignment horizontal="right"/>
    </xf>
    <xf numFmtId="165" fontId="15" fillId="0" borderId="0"/>
    <xf numFmtId="0" fontId="2" fillId="0" borderId="0"/>
    <xf numFmtId="0" fontId="1" fillId="0" borderId="0"/>
    <xf numFmtId="0" fontId="16" fillId="0" borderId="14" applyFill="0" applyProtection="0">
      <alignment horizontal="right" wrapText="1"/>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7" fillId="0" borderId="0" applyFill="0" applyBorder="0" applyProtection="0">
      <alignment horizontal="left" wrapText="1"/>
    </xf>
    <xf numFmtId="0" fontId="18" fillId="0" borderId="0"/>
    <xf numFmtId="0" fontId="19" fillId="0" borderId="0"/>
    <xf numFmtId="0" fontId="1" fillId="0" borderId="0"/>
    <xf numFmtId="0" fontId="21" fillId="0" borderId="0" applyNumberFormat="0" applyFill="0" applyBorder="0" applyAlignment="0" applyProtection="0"/>
    <xf numFmtId="0" fontId="3" fillId="0" borderId="0"/>
    <xf numFmtId="0" fontId="2" fillId="0" borderId="0"/>
    <xf numFmtId="9" fontId="1" fillId="0" borderId="0" applyFont="0" applyFill="0" applyBorder="0" applyAlignment="0" applyProtection="0"/>
    <xf numFmtId="0" fontId="20" fillId="0" borderId="0" applyNumberFormat="0" applyFill="0" applyBorder="0" applyAlignment="0" applyProtection="0">
      <alignment vertical="top"/>
      <protection locked="0"/>
    </xf>
    <xf numFmtId="9" fontId="2" fillId="0" borderId="0" applyFont="0" applyFill="0" applyBorder="0" applyAlignment="0" applyProtection="0"/>
    <xf numFmtId="0" fontId="1"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1" fillId="10" borderId="38"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4" fillId="0" borderId="0" applyNumberFormat="0" applyFill="0" applyBorder="0" applyAlignment="0" applyProtection="0">
      <alignment vertical="top"/>
      <protection locked="0"/>
    </xf>
    <xf numFmtId="0" fontId="28" fillId="0" borderId="0" applyNumberFormat="0" applyFill="0" applyBorder="0" applyAlignment="0" applyProtection="0"/>
    <xf numFmtId="0" fontId="29" fillId="0" borderId="41" applyNumberFormat="0" applyFill="0" applyAlignment="0" applyProtection="0"/>
    <xf numFmtId="0" fontId="30" fillId="0" borderId="42" applyNumberFormat="0" applyFill="0" applyAlignment="0" applyProtection="0"/>
    <xf numFmtId="0" fontId="31" fillId="0" borderId="43" applyNumberFormat="0" applyFill="0" applyAlignment="0" applyProtection="0"/>
    <xf numFmtId="0" fontId="31" fillId="0" borderId="0" applyNumberFormat="0" applyFill="0" applyBorder="0" applyAlignment="0" applyProtection="0"/>
    <xf numFmtId="0" fontId="32" fillId="11" borderId="0" applyNumberFormat="0" applyBorder="0" applyAlignment="0" applyProtection="0"/>
    <xf numFmtId="0" fontId="33" fillId="12" borderId="0" applyNumberFormat="0" applyBorder="0" applyAlignment="0" applyProtection="0"/>
    <xf numFmtId="0" fontId="34" fillId="13" borderId="0" applyNumberFormat="0" applyBorder="0" applyAlignment="0" applyProtection="0"/>
    <xf numFmtId="0" fontId="35" fillId="14" borderId="44" applyNumberFormat="0" applyAlignment="0" applyProtection="0"/>
    <xf numFmtId="0" fontId="36" fillId="15" borderId="45" applyNumberFormat="0" applyAlignment="0" applyProtection="0"/>
    <xf numFmtId="0" fontId="37" fillId="15" borderId="44" applyNumberFormat="0" applyAlignment="0" applyProtection="0"/>
    <xf numFmtId="0" fontId="38" fillId="0" borderId="46" applyNumberFormat="0" applyFill="0" applyAlignment="0" applyProtection="0"/>
    <xf numFmtId="0" fontId="39" fillId="16" borderId="47" applyNumberFormat="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12" fillId="0" borderId="48" applyNumberFormat="0" applyFill="0" applyAlignment="0" applyProtection="0"/>
    <xf numFmtId="0" fontId="42"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42" fillId="20" borderId="0" applyNumberFormat="0" applyBorder="0" applyAlignment="0" applyProtection="0"/>
    <xf numFmtId="0" fontId="42"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42" fillId="24" borderId="0" applyNumberFormat="0" applyBorder="0" applyAlignment="0" applyProtection="0"/>
    <xf numFmtId="0" fontId="42"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42" fillId="28" borderId="0" applyNumberFormat="0" applyBorder="0" applyAlignment="0" applyProtection="0"/>
    <xf numFmtId="0" fontId="42"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2" fillId="32" borderId="0" applyNumberFormat="0" applyBorder="0" applyAlignment="0" applyProtection="0"/>
    <xf numFmtId="0" fontId="42"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42" fillId="36" borderId="0" applyNumberFormat="0" applyBorder="0" applyAlignment="0" applyProtection="0"/>
    <xf numFmtId="0" fontId="42"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42" fillId="40" borderId="0" applyNumberFormat="0" applyBorder="0" applyAlignment="0" applyProtection="0"/>
    <xf numFmtId="0" fontId="43" fillId="0" borderId="0" applyNumberFormat="0" applyFill="0" applyBorder="0" applyAlignment="0" applyProtection="0"/>
    <xf numFmtId="43" fontId="4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43" fillId="0" borderId="0" applyNumberFormat="0" applyFill="0" applyBorder="0" applyAlignment="0" applyProtection="0"/>
    <xf numFmtId="0" fontId="1" fillId="0" borderId="0"/>
    <xf numFmtId="0" fontId="1" fillId="0" borderId="0"/>
    <xf numFmtId="0" fontId="43" fillId="0" borderId="0" applyNumberFormat="0" applyFill="0" applyBorder="0" applyAlignment="0" applyProtection="0"/>
    <xf numFmtId="0" fontId="1" fillId="0" borderId="0"/>
    <xf numFmtId="9" fontId="2"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2" fillId="0" borderId="0"/>
    <xf numFmtId="9" fontId="2" fillId="0" borderId="0" applyFont="0" applyFill="0" applyBorder="0" applyAlignment="0" applyProtection="0"/>
    <xf numFmtId="0" fontId="1" fillId="0" borderId="0"/>
    <xf numFmtId="0" fontId="53" fillId="0" borderId="0"/>
    <xf numFmtId="9" fontId="53" fillId="0" borderId="0" applyFont="0" applyFill="0" applyBorder="0" applyAlignment="0" applyProtection="0"/>
    <xf numFmtId="0" fontId="1" fillId="10" borderId="38" applyNumberFormat="0" applyFont="0" applyAlignment="0" applyProtection="0"/>
    <xf numFmtId="43" fontId="1" fillId="0" borderId="0" applyFont="0" applyFill="0" applyBorder="0" applyAlignment="0" applyProtection="0"/>
    <xf numFmtId="0" fontId="62"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cellStyleXfs>
  <cellXfs count="660">
    <xf numFmtId="0" fontId="0" fillId="0" borderId="0" xfId="0"/>
    <xf numFmtId="0" fontId="0" fillId="0" borderId="0" xfId="0"/>
    <xf numFmtId="0" fontId="3" fillId="0" borderId="0" xfId="0" applyFont="1"/>
    <xf numFmtId="0" fontId="3" fillId="0" borderId="0" xfId="0" applyFont="1" applyAlignment="1">
      <alignment horizontal="left"/>
    </xf>
    <xf numFmtId="0" fontId="3" fillId="0" borderId="1" xfId="0" applyFont="1" applyBorder="1" applyAlignment="1">
      <alignment horizontal="left" vertical="top"/>
    </xf>
    <xf numFmtId="0" fontId="3" fillId="0" borderId="4" xfId="0" applyFont="1" applyBorder="1" applyAlignment="1">
      <alignment horizontal="left" vertical="top"/>
    </xf>
    <xf numFmtId="0" fontId="3" fillId="0" borderId="7" xfId="0" applyFont="1" applyBorder="1" applyAlignment="1">
      <alignment horizontal="left" vertical="top" wrapText="1"/>
    </xf>
    <xf numFmtId="0" fontId="3" fillId="3" borderId="7" xfId="0" applyFont="1" applyFill="1" applyBorder="1" applyAlignment="1">
      <alignment horizontal="left" vertical="top" wrapText="1"/>
    </xf>
    <xf numFmtId="0" fontId="3" fillId="4" borderId="7" xfId="0" applyFont="1" applyFill="1" applyBorder="1" applyAlignment="1">
      <alignment horizontal="left" vertical="top" wrapText="1"/>
    </xf>
    <xf numFmtId="0" fontId="3" fillId="6" borderId="7" xfId="0" applyFont="1" applyFill="1" applyBorder="1" applyAlignment="1">
      <alignment horizontal="left" vertical="top" wrapText="1"/>
    </xf>
    <xf numFmtId="0" fontId="3" fillId="0" borderId="8" xfId="0" applyFont="1" applyBorder="1" applyAlignment="1">
      <alignment horizontal="left" vertical="top" wrapText="1"/>
    </xf>
    <xf numFmtId="0" fontId="3" fillId="5" borderId="7"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7" borderId="7" xfId="0" applyFont="1" applyFill="1" applyBorder="1" applyAlignment="1">
      <alignment horizontal="left" vertical="top" wrapText="1"/>
    </xf>
    <xf numFmtId="0" fontId="3" fillId="0" borderId="15" xfId="0" applyFont="1" applyBorder="1" applyAlignment="1">
      <alignment horizontal="left" vertical="top"/>
    </xf>
    <xf numFmtId="0" fontId="3" fillId="0" borderId="7" xfId="0" applyFont="1" applyBorder="1" applyAlignment="1">
      <alignment horizontal="left" vertical="top"/>
    </xf>
    <xf numFmtId="0" fontId="3" fillId="0" borderId="8" xfId="0" applyFont="1" applyBorder="1" applyAlignment="1">
      <alignment horizontal="left" vertical="top"/>
    </xf>
    <xf numFmtId="0" fontId="5" fillId="0" borderId="7" xfId="3" applyFont="1" applyFill="1" applyBorder="1" applyAlignment="1">
      <alignment horizontal="left" vertical="top"/>
    </xf>
    <xf numFmtId="3" fontId="5" fillId="0" borderId="7" xfId="3" applyNumberFormat="1" applyFont="1" applyFill="1" applyBorder="1" applyAlignment="1">
      <alignment horizontal="left" vertical="top" wrapText="1"/>
    </xf>
    <xf numFmtId="3" fontId="3" fillId="0" borderId="7" xfId="0" applyNumberFormat="1" applyFont="1" applyBorder="1" applyAlignment="1">
      <alignment horizontal="left" vertical="top"/>
    </xf>
    <xf numFmtId="0" fontId="3" fillId="0" borderId="7" xfId="0" applyFont="1" applyFill="1" applyBorder="1" applyAlignment="1">
      <alignment horizontal="left" vertical="top"/>
    </xf>
    <xf numFmtId="0" fontId="5" fillId="0" borderId="7" xfId="3" applyFont="1" applyFill="1" applyBorder="1" applyAlignment="1">
      <alignment horizontal="left" vertical="top" wrapText="1"/>
    </xf>
    <xf numFmtId="0" fontId="6" fillId="0" borderId="7" xfId="3" applyFont="1" applyFill="1" applyBorder="1" applyAlignment="1">
      <alignment horizontal="left" vertical="top" wrapText="1"/>
    </xf>
    <xf numFmtId="9" fontId="5" fillId="0" borderId="7" xfId="3" applyNumberFormat="1" applyFont="1" applyFill="1" applyBorder="1" applyAlignment="1">
      <alignment horizontal="left" vertical="top" wrapText="1"/>
    </xf>
    <xf numFmtId="0" fontId="5" fillId="0" borderId="7" xfId="3" applyFont="1" applyBorder="1" applyAlignment="1">
      <alignment horizontal="left" vertical="top" wrapText="1"/>
    </xf>
    <xf numFmtId="0" fontId="7" fillId="0" borderId="7" xfId="3" applyFont="1" applyFill="1" applyBorder="1" applyAlignment="1">
      <alignment horizontal="left" vertical="top" wrapText="1"/>
    </xf>
    <xf numFmtId="0" fontId="7" fillId="0" borderId="7" xfId="3" applyFont="1" applyFill="1" applyBorder="1" applyAlignment="1">
      <alignment horizontal="left" vertical="center" wrapText="1"/>
    </xf>
    <xf numFmtId="0" fontId="0" fillId="0" borderId="0" xfId="0" applyAlignment="1">
      <alignment vertical="center"/>
    </xf>
    <xf numFmtId="0" fontId="5" fillId="0" borderId="15" xfId="3" applyFont="1" applyBorder="1" applyAlignment="1">
      <alignment vertical="top" wrapText="1"/>
    </xf>
    <xf numFmtId="0" fontId="5" fillId="0" borderId="4" xfId="3" applyFont="1" applyFill="1" applyBorder="1" applyAlignment="1">
      <alignment vertical="top" wrapText="1"/>
    </xf>
    <xf numFmtId="0" fontId="7" fillId="0" borderId="4" xfId="3" applyFont="1" applyFill="1" applyBorder="1" applyAlignment="1">
      <alignment vertical="top" wrapText="1"/>
    </xf>
    <xf numFmtId="0" fontId="7" fillId="0" borderId="1" xfId="3" applyFont="1" applyFill="1" applyBorder="1" applyAlignment="1">
      <alignment vertical="top" wrapText="1"/>
    </xf>
    <xf numFmtId="0" fontId="5" fillId="0" borderId="15" xfId="3" applyFont="1" applyFill="1" applyBorder="1" applyAlignment="1">
      <alignment vertical="top" wrapText="1"/>
    </xf>
    <xf numFmtId="0" fontId="5" fillId="0" borderId="4" xfId="3" applyFont="1" applyFill="1" applyBorder="1" applyAlignment="1">
      <alignment horizontal="left" vertical="top" wrapText="1"/>
    </xf>
    <xf numFmtId="0" fontId="5" fillId="0" borderId="4" xfId="3" applyFont="1" applyBorder="1" applyAlignment="1">
      <alignment vertical="top" wrapText="1"/>
    </xf>
    <xf numFmtId="0" fontId="5" fillId="0" borderId="1" xfId="3" applyFont="1" applyFill="1" applyBorder="1" applyAlignment="1">
      <alignment vertical="top" wrapText="1"/>
    </xf>
    <xf numFmtId="0" fontId="5" fillId="0" borderId="1" xfId="3" applyFont="1" applyBorder="1" applyAlignment="1">
      <alignment vertical="top" wrapText="1"/>
    </xf>
    <xf numFmtId="0" fontId="5" fillId="0" borderId="1" xfId="3" applyFont="1" applyBorder="1" applyAlignment="1">
      <alignment horizontal="left" vertical="top" wrapText="1"/>
    </xf>
    <xf numFmtId="0" fontId="5" fillId="0" borderId="15" xfId="3" applyFont="1" applyFill="1" applyBorder="1" applyAlignment="1">
      <alignment horizontal="left" vertical="top" wrapText="1"/>
    </xf>
    <xf numFmtId="0" fontId="5" fillId="0" borderId="4" xfId="3" applyFont="1" applyFill="1" applyBorder="1" applyAlignment="1">
      <alignment vertical="top" shrinkToFit="1"/>
    </xf>
    <xf numFmtId="0" fontId="5" fillId="0" borderId="4" xfId="3" applyFont="1" applyFill="1" applyBorder="1" applyAlignment="1">
      <alignment wrapText="1"/>
    </xf>
    <xf numFmtId="0" fontId="5" fillId="0" borderId="7" xfId="3" applyFont="1" applyFill="1" applyBorder="1" applyAlignment="1">
      <alignment vertical="top" wrapText="1"/>
    </xf>
    <xf numFmtId="0" fontId="8" fillId="0" borderId="15" xfId="3" applyFont="1" applyFill="1" applyBorder="1" applyAlignment="1">
      <alignment vertical="top" wrapText="1"/>
    </xf>
    <xf numFmtId="0" fontId="5" fillId="0" borderId="15" xfId="3" applyFont="1" applyBorder="1" applyAlignment="1">
      <alignment wrapText="1"/>
    </xf>
    <xf numFmtId="0" fontId="5" fillId="0" borderId="1" xfId="3" applyFont="1" applyFill="1" applyBorder="1" applyAlignment="1">
      <alignment horizontal="left" vertical="top" wrapText="1"/>
    </xf>
    <xf numFmtId="0" fontId="11" fillId="0" borderId="15" xfId="3" applyFont="1" applyFill="1" applyBorder="1" applyAlignment="1">
      <alignment vertical="top" wrapText="1"/>
    </xf>
    <xf numFmtId="0" fontId="6" fillId="0" borderId="15" xfId="3" applyFont="1" applyFill="1" applyBorder="1" applyAlignment="1">
      <alignment vertical="top" wrapText="1"/>
    </xf>
    <xf numFmtId="0" fontId="5" fillId="0" borderId="4" xfId="3" applyFont="1" applyFill="1" applyBorder="1" applyAlignment="1">
      <alignment vertical="center" wrapText="1"/>
    </xf>
    <xf numFmtId="0" fontId="5" fillId="0" borderId="15" xfId="3" applyFont="1" applyFill="1" applyBorder="1" applyAlignment="1">
      <alignment vertical="center" wrapText="1"/>
    </xf>
    <xf numFmtId="0" fontId="5" fillId="0" borderId="4" xfId="3" applyFont="1" applyFill="1" applyBorder="1" applyAlignment="1"/>
    <xf numFmtId="9" fontId="5" fillId="0" borderId="4" xfId="3" applyNumberFormat="1" applyFont="1" applyFill="1" applyBorder="1" applyAlignment="1"/>
    <xf numFmtId="9" fontId="5" fillId="0" borderId="4" xfId="3" applyNumberFormat="1" applyFont="1" applyFill="1" applyBorder="1" applyAlignment="1">
      <alignment horizontal="left"/>
    </xf>
    <xf numFmtId="0" fontId="7" fillId="0" borderId="15" xfId="3" applyFont="1" applyBorder="1" applyAlignment="1">
      <alignment vertical="top" wrapText="1"/>
    </xf>
    <xf numFmtId="0" fontId="7" fillId="0" borderId="15" xfId="3" applyFont="1" applyFill="1" applyBorder="1" applyAlignment="1">
      <alignment vertical="top" wrapText="1"/>
    </xf>
    <xf numFmtId="0" fontId="5" fillId="0" borderId="18" xfId="3" applyFont="1" applyBorder="1" applyAlignment="1">
      <alignment wrapText="1"/>
    </xf>
    <xf numFmtId="0" fontId="7" fillId="0" borderId="4" xfId="3" applyFont="1" applyBorder="1" applyAlignment="1">
      <alignment vertical="top"/>
    </xf>
    <xf numFmtId="0" fontId="7" fillId="0" borderId="4" xfId="3" applyFont="1" applyBorder="1" applyAlignment="1">
      <alignment vertical="top" wrapText="1"/>
    </xf>
    <xf numFmtId="0" fontId="7" fillId="0" borderId="1" xfId="3" applyFont="1" applyBorder="1" applyAlignment="1">
      <alignment vertical="top"/>
    </xf>
    <xf numFmtId="0" fontId="3" fillId="0" borderId="0" xfId="0" applyFont="1" applyAlignment="1">
      <alignment horizontal="left" vertical="top"/>
    </xf>
    <xf numFmtId="0" fontId="3" fillId="0" borderId="0" xfId="0" applyFont="1" applyAlignment="1">
      <alignment vertical="top"/>
    </xf>
    <xf numFmtId="0" fontId="0" fillId="0" borderId="4" xfId="0" applyBorder="1"/>
    <xf numFmtId="0" fontId="0" fillId="0" borderId="1" xfId="0" applyBorder="1"/>
    <xf numFmtId="0" fontId="4" fillId="4" borderId="7" xfId="0" applyFont="1" applyFill="1" applyBorder="1" applyAlignment="1">
      <alignment horizontal="left" vertical="top" wrapText="1"/>
    </xf>
    <xf numFmtId="0" fontId="4" fillId="7" borderId="7" xfId="0" applyFont="1" applyFill="1" applyBorder="1" applyAlignment="1">
      <alignment horizontal="left" vertical="top" wrapText="1"/>
    </xf>
    <xf numFmtId="0" fontId="4" fillId="6" borderId="7" xfId="0" applyFont="1" applyFill="1" applyBorder="1" applyAlignment="1">
      <alignment horizontal="left" vertical="top" wrapText="1"/>
    </xf>
    <xf numFmtId="0" fontId="4" fillId="5" borderId="7" xfId="0" applyFont="1" applyFill="1" applyBorder="1" applyAlignment="1">
      <alignment horizontal="left" vertical="top" wrapText="1"/>
    </xf>
    <xf numFmtId="0" fontId="13" fillId="0" borderId="0" xfId="5" applyFont="1" applyFill="1" applyAlignment="1">
      <alignment horizontal="right" wrapText="1"/>
    </xf>
    <xf numFmtId="0" fontId="2" fillId="0" borderId="0" xfId="5" applyFill="1" applyAlignment="1">
      <alignment horizontal="right" wrapText="1"/>
    </xf>
    <xf numFmtId="0" fontId="2" fillId="0" borderId="0" xfId="5" applyFont="1" applyFill="1" applyAlignment="1">
      <alignment horizontal="right" wrapText="1"/>
    </xf>
    <xf numFmtId="3" fontId="2" fillId="0" borderId="0" xfId="5" applyNumberFormat="1" applyFont="1" applyFill="1"/>
    <xf numFmtId="0" fontId="2" fillId="0" borderId="0" xfId="5" applyFont="1" applyFill="1"/>
    <xf numFmtId="1" fontId="2" fillId="0" borderId="0" xfId="5" applyNumberFormat="1" applyFont="1" applyFill="1"/>
    <xf numFmtId="0" fontId="2" fillId="0" borderId="0" xfId="5" applyFont="1" applyFill="1" applyBorder="1" applyAlignment="1">
      <alignment horizontal="right" wrapText="1"/>
    </xf>
    <xf numFmtId="0" fontId="14" fillId="0" borderId="0" xfId="5" applyFont="1" applyFill="1" applyAlignment="1">
      <alignment horizontal="right" wrapText="1"/>
    </xf>
    <xf numFmtId="0" fontId="2" fillId="0" borderId="0" xfId="5" applyFont="1" applyFill="1" applyAlignment="1">
      <alignment horizontal="left" wrapText="1"/>
    </xf>
    <xf numFmtId="0" fontId="2" fillId="0" borderId="0" xfId="5" applyFill="1" applyAlignment="1"/>
    <xf numFmtId="0" fontId="2" fillId="0" borderId="0" xfId="5" applyFill="1"/>
    <xf numFmtId="9" fontId="0" fillId="0" borderId="0" xfId="6" applyFont="1" applyFill="1"/>
    <xf numFmtId="3" fontId="2" fillId="0" borderId="0" xfId="5" applyNumberFormat="1" applyFill="1"/>
    <xf numFmtId="0" fontId="4" fillId="0" borderId="20" xfId="0" applyFont="1" applyBorder="1" applyAlignment="1">
      <alignment vertical="center"/>
    </xf>
    <xf numFmtId="0" fontId="4" fillId="0" borderId="12" xfId="0" applyFont="1" applyBorder="1" applyAlignment="1">
      <alignment vertical="center"/>
    </xf>
    <xf numFmtId="0" fontId="2" fillId="0" borderId="0" xfId="0" applyFont="1" applyFill="1" applyAlignment="1">
      <alignment wrapText="1"/>
    </xf>
    <xf numFmtId="3" fontId="2" fillId="0" borderId="0" xfId="0" applyNumberFormat="1" applyFont="1" applyFill="1" applyAlignment="1">
      <alignment horizontal="right" wrapText="1"/>
    </xf>
    <xf numFmtId="0" fontId="2" fillId="0" borderId="0" xfId="0" applyFont="1" applyFill="1" applyAlignment="1">
      <alignment horizontal="right" wrapText="1"/>
    </xf>
    <xf numFmtId="2" fontId="2" fillId="0" borderId="0" xfId="0" applyNumberFormat="1" applyFont="1" applyFill="1" applyAlignment="1">
      <alignment horizontal="right" wrapText="1"/>
    </xf>
    <xf numFmtId="1" fontId="2" fillId="0" borderId="0" xfId="0" applyNumberFormat="1" applyFont="1" applyFill="1" applyAlignment="1">
      <alignment horizontal="right" wrapText="1"/>
    </xf>
    <xf numFmtId="0" fontId="2" fillId="0" borderId="0" xfId="0" applyFont="1" applyFill="1" applyAlignment="1"/>
    <xf numFmtId="3" fontId="2" fillId="0" borderId="0" xfId="0" applyNumberFormat="1" applyFont="1" applyFill="1"/>
    <xf numFmtId="2" fontId="2" fillId="0" borderId="0" xfId="0" applyNumberFormat="1" applyFont="1" applyFill="1"/>
    <xf numFmtId="1" fontId="2" fillId="0" borderId="0" xfId="0" applyNumberFormat="1" applyFont="1" applyFill="1"/>
    <xf numFmtId="3" fontId="2" fillId="0" borderId="0" xfId="0" applyNumberFormat="1" applyFont="1" applyFill="1" applyAlignment="1"/>
    <xf numFmtId="0" fontId="2" fillId="0" borderId="0" xfId="0" applyFont="1" applyFill="1" applyBorder="1" applyAlignment="1"/>
    <xf numFmtId="3" fontId="2" fillId="0" borderId="0" xfId="0" applyNumberFormat="1" applyFont="1" applyFill="1" applyBorder="1" applyAlignment="1">
      <alignment horizontal="right" wrapText="1"/>
    </xf>
    <xf numFmtId="2" fontId="2" fillId="0" borderId="0" xfId="0" applyNumberFormat="1" applyFont="1" applyFill="1" applyBorder="1" applyAlignment="1">
      <alignment horizontal="right" wrapText="1"/>
    </xf>
    <xf numFmtId="10" fontId="3" fillId="0" borderId="0" xfId="4" applyNumberFormat="1" applyFont="1"/>
    <xf numFmtId="1" fontId="3" fillId="0" borderId="0" xfId="4" applyNumberFormat="1" applyFont="1"/>
    <xf numFmtId="0" fontId="13" fillId="0" borderId="0" xfId="5" applyFont="1" applyFill="1" applyAlignment="1">
      <alignment vertical="center" wrapText="1"/>
    </xf>
    <xf numFmtId="0" fontId="4" fillId="4" borderId="20" xfId="0" applyFont="1" applyFill="1" applyBorder="1" applyAlignment="1">
      <alignment vertical="center" wrapText="1"/>
    </xf>
    <xf numFmtId="0" fontId="4" fillId="4" borderId="7" xfId="0" applyFont="1" applyFill="1" applyBorder="1" applyAlignment="1">
      <alignment vertical="center" wrapText="1"/>
    </xf>
    <xf numFmtId="10" fontId="12" fillId="0" borderId="7" xfId="4" applyNumberFormat="1" applyFont="1" applyBorder="1" applyAlignment="1">
      <alignment vertical="center"/>
    </xf>
    <xf numFmtId="0" fontId="12" fillId="0" borderId="0" xfId="0" applyFont="1" applyAlignment="1">
      <alignment vertical="center"/>
    </xf>
    <xf numFmtId="0" fontId="13" fillId="0" borderId="0" xfId="5" applyFont="1" applyFill="1" applyAlignment="1">
      <alignment horizontal="left" vertical="center" wrapText="1"/>
    </xf>
    <xf numFmtId="0" fontId="4" fillId="4" borderId="20" xfId="0" applyFont="1" applyFill="1" applyBorder="1" applyAlignment="1">
      <alignment horizontal="right" vertical="center" wrapText="1"/>
    </xf>
    <xf numFmtId="0" fontId="4" fillId="4" borderId="7" xfId="0" applyFont="1" applyFill="1" applyBorder="1" applyAlignment="1">
      <alignment horizontal="left" vertical="center" wrapText="1"/>
    </xf>
    <xf numFmtId="0" fontId="2" fillId="0" borderId="0" xfId="5" applyFont="1" applyFill="1" applyAlignment="1">
      <alignment horizontal="left" vertical="center" wrapText="1"/>
    </xf>
    <xf numFmtId="0" fontId="3" fillId="4" borderId="3" xfId="0" applyFont="1" applyFill="1" applyBorder="1" applyAlignment="1">
      <alignment horizontal="right" vertical="center" wrapText="1"/>
    </xf>
    <xf numFmtId="0" fontId="3" fillId="4" borderId="15" xfId="0" applyFont="1" applyFill="1" applyBorder="1" applyAlignment="1">
      <alignment horizontal="left" vertical="center" wrapText="1"/>
    </xf>
    <xf numFmtId="10" fontId="0" fillId="0" borderId="7" xfId="4" applyNumberFormat="1" applyFont="1" applyBorder="1" applyAlignment="1">
      <alignment vertical="center"/>
    </xf>
    <xf numFmtId="0" fontId="3" fillId="4" borderId="11" xfId="0" applyFont="1" applyFill="1" applyBorder="1" applyAlignment="1">
      <alignment horizontal="right" vertical="center" wrapText="1"/>
    </xf>
    <xf numFmtId="0" fontId="4" fillId="7" borderId="3" xfId="0" applyFont="1" applyFill="1" applyBorder="1" applyAlignment="1">
      <alignment horizontal="right" vertical="center" wrapText="1"/>
    </xf>
    <xf numFmtId="0" fontId="4" fillId="7" borderId="7" xfId="0" applyFont="1" applyFill="1" applyBorder="1" applyAlignment="1">
      <alignment horizontal="left" vertical="center" wrapText="1"/>
    </xf>
    <xf numFmtId="0" fontId="3" fillId="7" borderId="3" xfId="0" applyFont="1" applyFill="1" applyBorder="1" applyAlignment="1">
      <alignment horizontal="right" vertical="center" wrapText="1"/>
    </xf>
    <xf numFmtId="0" fontId="3" fillId="7" borderId="7" xfId="0" applyFont="1" applyFill="1" applyBorder="1" applyAlignment="1">
      <alignment horizontal="left" vertical="center" wrapText="1"/>
    </xf>
    <xf numFmtId="0" fontId="4" fillId="2" borderId="6" xfId="0" applyFont="1" applyFill="1" applyBorder="1" applyAlignment="1">
      <alignment horizontal="right" vertical="center" wrapText="1"/>
    </xf>
    <xf numFmtId="0" fontId="4" fillId="2" borderId="8" xfId="0" applyFont="1" applyFill="1" applyBorder="1" applyAlignment="1">
      <alignment horizontal="left" vertical="center" wrapText="1"/>
    </xf>
    <xf numFmtId="0" fontId="3" fillId="2" borderId="3" xfId="0" applyFont="1" applyFill="1" applyBorder="1" applyAlignment="1">
      <alignment horizontal="right" vertical="center" wrapText="1"/>
    </xf>
    <xf numFmtId="0" fontId="3" fillId="2" borderId="8" xfId="0" applyFont="1" applyFill="1" applyBorder="1" applyAlignment="1">
      <alignment horizontal="left" vertical="center" wrapText="1"/>
    </xf>
    <xf numFmtId="0" fontId="4" fillId="2" borderId="3" xfId="0" applyFont="1" applyFill="1" applyBorder="1" applyAlignment="1">
      <alignment horizontal="right" vertical="center" wrapText="1"/>
    </xf>
    <xf numFmtId="0" fontId="3" fillId="2" borderId="11" xfId="0" applyFont="1" applyFill="1" applyBorder="1" applyAlignment="1">
      <alignment horizontal="right" vertical="center" wrapText="1"/>
    </xf>
    <xf numFmtId="0" fontId="4" fillId="0" borderId="20" xfId="0" applyFont="1" applyBorder="1" applyAlignment="1">
      <alignment horizontal="right" vertical="center" wrapText="1"/>
    </xf>
    <xf numFmtId="0" fontId="4" fillId="0" borderId="9" xfId="0" applyFont="1" applyBorder="1" applyAlignment="1">
      <alignment horizontal="right" vertical="center" wrapText="1"/>
    </xf>
    <xf numFmtId="10" fontId="3" fillId="0" borderId="0" xfId="4" applyNumberFormat="1" applyFont="1" applyBorder="1" applyAlignment="1">
      <alignment vertical="center"/>
    </xf>
    <xf numFmtId="0" fontId="4" fillId="4" borderId="6" xfId="0" applyFont="1" applyFill="1" applyBorder="1" applyAlignment="1">
      <alignment horizontal="right" vertical="center" wrapText="1"/>
    </xf>
    <xf numFmtId="0" fontId="4" fillId="4" borderId="8" xfId="0" applyFont="1" applyFill="1" applyBorder="1" applyAlignment="1">
      <alignment horizontal="left" vertical="center" wrapText="1"/>
    </xf>
    <xf numFmtId="0" fontId="3" fillId="4" borderId="8" xfId="0" applyFont="1" applyFill="1" applyBorder="1" applyAlignment="1">
      <alignment horizontal="left" vertical="center" wrapText="1"/>
    </xf>
    <xf numFmtId="0" fontId="12" fillId="6" borderId="6" xfId="0" applyFont="1" applyFill="1" applyBorder="1" applyAlignment="1">
      <alignment horizontal="right" vertical="center"/>
    </xf>
    <xf numFmtId="0" fontId="4" fillId="6" borderId="8" xfId="0" applyFont="1" applyFill="1" applyBorder="1" applyAlignment="1">
      <alignment horizontal="left" vertical="center" wrapText="1"/>
    </xf>
    <xf numFmtId="0" fontId="0" fillId="6" borderId="3" xfId="0" applyFill="1" applyBorder="1" applyAlignment="1">
      <alignment horizontal="right" vertical="center"/>
    </xf>
    <xf numFmtId="0" fontId="3" fillId="6" borderId="8" xfId="0" applyFont="1" applyFill="1" applyBorder="1" applyAlignment="1">
      <alignment horizontal="left" vertical="center" wrapText="1"/>
    </xf>
    <xf numFmtId="0" fontId="12" fillId="6" borderId="3" xfId="0" applyFont="1" applyFill="1" applyBorder="1" applyAlignment="1">
      <alignment horizontal="right" vertical="center"/>
    </xf>
    <xf numFmtId="0" fontId="0" fillId="6" borderId="11" xfId="0" applyFill="1" applyBorder="1" applyAlignment="1">
      <alignment horizontal="right" vertical="center"/>
    </xf>
    <xf numFmtId="0" fontId="0" fillId="0" borderId="0" xfId="0" applyBorder="1" applyAlignment="1">
      <alignment horizontal="left" vertical="center"/>
    </xf>
    <xf numFmtId="0" fontId="3" fillId="4" borderId="6" xfId="0" applyFont="1" applyFill="1" applyBorder="1" applyAlignment="1">
      <alignment horizontal="right" vertical="center" wrapText="1"/>
    </xf>
    <xf numFmtId="0" fontId="4" fillId="0" borderId="0" xfId="0" applyFont="1" applyBorder="1" applyAlignment="1">
      <alignment horizontal="right" vertical="center" wrapText="1"/>
    </xf>
    <xf numFmtId="0" fontId="3" fillId="6" borderId="3" xfId="0" applyFont="1" applyFill="1" applyBorder="1" applyAlignment="1">
      <alignment horizontal="right" vertical="center" wrapText="1"/>
    </xf>
    <xf numFmtId="0" fontId="3" fillId="6" borderId="13" xfId="0" applyFont="1" applyFill="1" applyBorder="1" applyAlignment="1">
      <alignment horizontal="left" vertical="center" wrapText="1"/>
    </xf>
    <xf numFmtId="0" fontId="12" fillId="6" borderId="20" xfId="0" applyFont="1" applyFill="1" applyBorder="1" applyAlignment="1">
      <alignment horizontal="right" vertical="center"/>
    </xf>
    <xf numFmtId="0" fontId="4" fillId="6" borderId="7" xfId="0" applyFont="1" applyFill="1" applyBorder="1" applyAlignment="1">
      <alignment horizontal="left" vertical="center" wrapText="1"/>
    </xf>
    <xf numFmtId="0" fontId="3" fillId="6" borderId="11" xfId="0" applyFont="1" applyFill="1" applyBorder="1" applyAlignment="1">
      <alignment horizontal="right" vertical="center" wrapText="1"/>
    </xf>
    <xf numFmtId="0" fontId="12" fillId="5" borderId="3" xfId="0" applyFont="1" applyFill="1" applyBorder="1" applyAlignment="1">
      <alignment horizontal="right" vertical="center"/>
    </xf>
    <xf numFmtId="0" fontId="4" fillId="5" borderId="7" xfId="0" applyFont="1" applyFill="1" applyBorder="1" applyAlignment="1">
      <alignment horizontal="left" vertical="center" wrapText="1"/>
    </xf>
    <xf numFmtId="0" fontId="0" fillId="5" borderId="3" xfId="0" applyFill="1" applyBorder="1" applyAlignment="1">
      <alignment horizontal="right" vertical="center"/>
    </xf>
    <xf numFmtId="0" fontId="3" fillId="5" borderId="7" xfId="0" applyFont="1" applyFill="1" applyBorder="1" applyAlignment="1">
      <alignment horizontal="left" vertical="center" wrapText="1"/>
    </xf>
    <xf numFmtId="0" fontId="0" fillId="5" borderId="11" xfId="0" applyFill="1" applyBorder="1" applyAlignment="1">
      <alignment horizontal="right" vertical="center"/>
    </xf>
    <xf numFmtId="0" fontId="0" fillId="0" borderId="28" xfId="0" applyBorder="1" applyAlignment="1">
      <alignment horizontal="right" vertical="center"/>
    </xf>
    <xf numFmtId="0" fontId="3" fillId="4" borderId="7" xfId="0" applyFont="1" applyFill="1" applyBorder="1" applyAlignment="1">
      <alignment horizontal="left" vertical="center" wrapText="1"/>
    </xf>
    <xf numFmtId="0" fontId="12" fillId="3" borderId="6" xfId="0" applyFont="1" applyFill="1" applyBorder="1" applyAlignment="1">
      <alignment horizontal="right" vertical="center"/>
    </xf>
    <xf numFmtId="0" fontId="4" fillId="3" borderId="8" xfId="0" applyFont="1" applyFill="1" applyBorder="1" applyAlignment="1">
      <alignment horizontal="left" vertical="center" wrapText="1"/>
    </xf>
    <xf numFmtId="0" fontId="0" fillId="3" borderId="11" xfId="0" applyFill="1" applyBorder="1" applyAlignment="1">
      <alignment horizontal="right" vertical="center"/>
    </xf>
    <xf numFmtId="0" fontId="3" fillId="3" borderId="7" xfId="0" applyFont="1" applyFill="1" applyBorder="1" applyAlignment="1">
      <alignment horizontal="left" vertical="center" wrapText="1"/>
    </xf>
    <xf numFmtId="0" fontId="2" fillId="0" borderId="0" xfId="5" applyFill="1" applyAlignment="1">
      <alignment vertical="center"/>
    </xf>
    <xf numFmtId="0" fontId="4" fillId="0" borderId="23" xfId="0" applyFont="1" applyBorder="1" applyAlignment="1">
      <alignment horizontal="right" vertical="center" wrapText="1"/>
    </xf>
    <xf numFmtId="0" fontId="4" fillId="0" borderId="29" xfId="0" applyFont="1" applyBorder="1" applyAlignment="1">
      <alignment horizontal="right" vertical="center" wrapText="1"/>
    </xf>
    <xf numFmtId="0" fontId="3" fillId="0" borderId="29" xfId="0" applyFont="1" applyBorder="1" applyAlignment="1">
      <alignment vertical="center"/>
    </xf>
    <xf numFmtId="10" fontId="3" fillId="0" borderId="29" xfId="4" applyNumberFormat="1" applyFont="1" applyBorder="1" applyAlignment="1">
      <alignment vertical="center"/>
    </xf>
    <xf numFmtId="2" fontId="12" fillId="0" borderId="7" xfId="0" applyNumberFormat="1" applyFont="1" applyBorder="1" applyAlignment="1">
      <alignment vertical="center"/>
    </xf>
    <xf numFmtId="2" fontId="0" fillId="0" borderId="7" xfId="0" applyNumberFormat="1" applyFont="1" applyBorder="1" applyAlignment="1">
      <alignment vertical="center"/>
    </xf>
    <xf numFmtId="2" fontId="0" fillId="0" borderId="0" xfId="0" applyNumberFormat="1" applyBorder="1" applyAlignment="1">
      <alignment vertical="center"/>
    </xf>
    <xf numFmtId="2" fontId="3" fillId="0" borderId="0" xfId="0" applyNumberFormat="1" applyFont="1" applyBorder="1" applyAlignment="1">
      <alignment vertical="center"/>
    </xf>
    <xf numFmtId="2" fontId="3" fillId="0" borderId="29" xfId="0" applyNumberFormat="1" applyFont="1" applyBorder="1" applyAlignment="1">
      <alignment vertical="center"/>
    </xf>
    <xf numFmtId="0" fontId="12" fillId="0" borderId="19" xfId="0" applyFont="1" applyBorder="1" applyAlignment="1">
      <alignment vertical="center"/>
    </xf>
    <xf numFmtId="0" fontId="0" fillId="4" borderId="6" xfId="0" applyFill="1" applyBorder="1" applyAlignment="1">
      <alignment horizontal="right" vertical="center" wrapText="1"/>
    </xf>
    <xf numFmtId="0" fontId="0" fillId="4" borderId="11" xfId="0" applyFill="1" applyBorder="1" applyAlignment="1">
      <alignment horizontal="right" vertical="center" wrapText="1"/>
    </xf>
    <xf numFmtId="10" fontId="3" fillId="0" borderId="14" xfId="4" applyNumberFormat="1" applyFont="1" applyBorder="1" applyAlignment="1">
      <alignment vertical="center"/>
    </xf>
    <xf numFmtId="0" fontId="4" fillId="4" borderId="7" xfId="0" applyFont="1" applyFill="1" applyBorder="1" applyAlignment="1">
      <alignment horizontal="right" vertical="top" wrapText="1"/>
    </xf>
    <xf numFmtId="0" fontId="3" fillId="4" borderId="7" xfId="0" applyFont="1" applyFill="1" applyBorder="1" applyAlignment="1">
      <alignment horizontal="right" vertical="top" wrapText="1"/>
    </xf>
    <xf numFmtId="0" fontId="4" fillId="7" borderId="7" xfId="0" applyFont="1" applyFill="1" applyBorder="1" applyAlignment="1">
      <alignment horizontal="right" vertical="top" wrapText="1"/>
    </xf>
    <xf numFmtId="0" fontId="3" fillId="7" borderId="7" xfId="0" applyFont="1" applyFill="1" applyBorder="1" applyAlignment="1">
      <alignment horizontal="right" vertical="top" wrapText="1"/>
    </xf>
    <xf numFmtId="0" fontId="4" fillId="2" borderId="7" xfId="0" applyFont="1" applyFill="1" applyBorder="1" applyAlignment="1">
      <alignment horizontal="right" vertical="top" wrapText="1"/>
    </xf>
    <xf numFmtId="0" fontId="4" fillId="2" borderId="7" xfId="0" applyFont="1" applyFill="1" applyBorder="1" applyAlignment="1">
      <alignment horizontal="left" vertical="top" wrapText="1"/>
    </xf>
    <xf numFmtId="0" fontId="3" fillId="2" borderId="7" xfId="0" applyFont="1" applyFill="1" applyBorder="1" applyAlignment="1">
      <alignment horizontal="right" vertical="top" wrapText="1"/>
    </xf>
    <xf numFmtId="0" fontId="2" fillId="0" borderId="7" xfId="5" applyFont="1" applyFill="1" applyBorder="1"/>
    <xf numFmtId="0" fontId="12" fillId="6" borderId="7" xfId="0" applyFont="1" applyFill="1" applyBorder="1" applyAlignment="1">
      <alignment horizontal="right" vertical="top"/>
    </xf>
    <xf numFmtId="0" fontId="0" fillId="6" borderId="7" xfId="0" applyFill="1" applyBorder="1" applyAlignment="1">
      <alignment horizontal="right" vertical="top"/>
    </xf>
    <xf numFmtId="0" fontId="3" fillId="6" borderId="7" xfId="0" applyFont="1" applyFill="1" applyBorder="1" applyAlignment="1">
      <alignment horizontal="right" vertical="top" wrapText="1"/>
    </xf>
    <xf numFmtId="0" fontId="12" fillId="5" borderId="7" xfId="0" applyFont="1" applyFill="1" applyBorder="1" applyAlignment="1">
      <alignment horizontal="right" vertical="top"/>
    </xf>
    <xf numFmtId="0" fontId="0" fillId="5" borderId="7" xfId="0" applyFill="1" applyBorder="1" applyAlignment="1">
      <alignment horizontal="right" vertical="top"/>
    </xf>
    <xf numFmtId="0" fontId="0" fillId="4" borderId="7" xfId="0" applyFill="1" applyBorder="1" applyAlignment="1">
      <alignment horizontal="right" vertical="top" wrapText="1"/>
    </xf>
    <xf numFmtId="0" fontId="12" fillId="3" borderId="7" xfId="0" applyFont="1" applyFill="1" applyBorder="1" applyAlignment="1">
      <alignment horizontal="right" vertical="top"/>
    </xf>
    <xf numFmtId="0" fontId="4" fillId="3" borderId="7" xfId="0" applyFont="1" applyFill="1" applyBorder="1" applyAlignment="1">
      <alignment horizontal="left" vertical="top" wrapText="1"/>
    </xf>
    <xf numFmtId="0" fontId="0" fillId="3" borderId="7" xfId="0" applyFill="1" applyBorder="1" applyAlignment="1">
      <alignment horizontal="right" vertical="top"/>
    </xf>
    <xf numFmtId="0" fontId="4" fillId="0" borderId="7" xfId="0" applyFont="1" applyBorder="1" applyAlignment="1">
      <alignment horizontal="right" vertical="top" wrapText="1"/>
    </xf>
    <xf numFmtId="1" fontId="2" fillId="0" borderId="0" xfId="5" applyNumberFormat="1" applyFont="1" applyFill="1" applyAlignment="1">
      <alignment horizontal="right" wrapText="1"/>
    </xf>
    <xf numFmtId="0" fontId="4" fillId="4" borderId="1" xfId="0" applyFont="1" applyFill="1" applyBorder="1" applyAlignment="1">
      <alignment horizontal="left" vertical="center" wrapText="1"/>
    </xf>
    <xf numFmtId="2" fontId="12" fillId="0" borderId="1" xfId="0" applyNumberFormat="1" applyFont="1" applyBorder="1" applyAlignment="1">
      <alignment vertical="center"/>
    </xf>
    <xf numFmtId="10" fontId="12" fillId="0" borderId="1" xfId="4" applyNumberFormat="1" applyFont="1" applyBorder="1" applyAlignment="1">
      <alignment vertical="center"/>
    </xf>
    <xf numFmtId="0" fontId="12" fillId="0" borderId="34" xfId="0" applyFont="1" applyBorder="1" applyAlignment="1">
      <alignment vertical="center"/>
    </xf>
    <xf numFmtId="0" fontId="3" fillId="0" borderId="36" xfId="0" applyFont="1" applyBorder="1" applyAlignment="1">
      <alignment vertical="top" wrapText="1"/>
    </xf>
    <xf numFmtId="0" fontId="4" fillId="0" borderId="33" xfId="0" applyFont="1" applyBorder="1" applyAlignment="1">
      <alignment vertical="top" wrapText="1"/>
    </xf>
    <xf numFmtId="0" fontId="12" fillId="0" borderId="0" xfId="0" applyFont="1"/>
    <xf numFmtId="0" fontId="12" fillId="0" borderId="31" xfId="0" applyFont="1" applyBorder="1"/>
    <xf numFmtId="0" fontId="4" fillId="0" borderId="32" xfId="0" applyFont="1" applyBorder="1" applyAlignment="1">
      <alignment vertical="top"/>
    </xf>
    <xf numFmtId="0" fontId="12" fillId="0" borderId="37" xfId="0" applyFont="1" applyBorder="1" applyAlignment="1">
      <alignment vertical="center"/>
    </xf>
    <xf numFmtId="0" fontId="3" fillId="9" borderId="36" xfId="0" applyFont="1" applyFill="1" applyBorder="1" applyAlignment="1">
      <alignment vertical="top" wrapText="1"/>
    </xf>
    <xf numFmtId="2" fontId="12" fillId="9" borderId="1" xfId="0" applyNumberFormat="1" applyFont="1" applyFill="1" applyBorder="1" applyAlignment="1">
      <alignment vertical="center"/>
    </xf>
    <xf numFmtId="2" fontId="0" fillId="9" borderId="7" xfId="0" applyNumberFormat="1" applyFill="1" applyBorder="1" applyAlignment="1">
      <alignment vertical="center"/>
    </xf>
    <xf numFmtId="2" fontId="12" fillId="9" borderId="7" xfId="0" applyNumberFormat="1" applyFont="1" applyFill="1" applyBorder="1" applyAlignment="1">
      <alignment vertical="center"/>
    </xf>
    <xf numFmtId="2" fontId="12" fillId="9" borderId="15" xfId="0" applyNumberFormat="1" applyFont="1" applyFill="1" applyBorder="1" applyAlignment="1">
      <alignment vertical="center"/>
    </xf>
    <xf numFmtId="2" fontId="3" fillId="9" borderId="7" xfId="0" applyNumberFormat="1" applyFont="1" applyFill="1" applyBorder="1" applyAlignment="1">
      <alignment vertical="center"/>
    </xf>
    <xf numFmtId="2" fontId="4" fillId="9" borderId="7" xfId="0" applyNumberFormat="1" applyFont="1" applyFill="1" applyBorder="1" applyAlignment="1">
      <alignment vertical="center"/>
    </xf>
    <xf numFmtId="0" fontId="5" fillId="0" borderId="0" xfId="0" applyNumberFormat="1" applyFont="1" applyFill="1" applyBorder="1" applyAlignment="1" applyProtection="1"/>
    <xf numFmtId="0" fontId="3" fillId="0" borderId="0" xfId="0" applyFont="1" applyFill="1"/>
    <xf numFmtId="0" fontId="23" fillId="0" borderId="0" xfId="0" applyNumberFormat="1" applyFont="1" applyFill="1" applyBorder="1" applyAlignment="1" applyProtection="1"/>
    <xf numFmtId="0" fontId="0" fillId="0" borderId="31" xfId="0" applyBorder="1"/>
    <xf numFmtId="0" fontId="3" fillId="0" borderId="32" xfId="0" applyFont="1" applyBorder="1" applyAlignment="1">
      <alignment vertical="top"/>
    </xf>
    <xf numFmtId="0" fontId="3" fillId="0" borderId="15" xfId="0" applyFont="1" applyBorder="1" applyAlignment="1">
      <alignment vertical="top" wrapText="1"/>
    </xf>
    <xf numFmtId="2" fontId="12" fillId="0" borderId="7" xfId="0" applyNumberFormat="1" applyFont="1" applyBorder="1" applyAlignment="1">
      <alignment horizontal="center" vertical="center"/>
    </xf>
    <xf numFmtId="1" fontId="0" fillId="0" borderId="2" xfId="4" applyNumberFormat="1" applyFont="1" applyBorder="1" applyAlignment="1">
      <alignment horizontal="center" vertical="center"/>
    </xf>
    <xf numFmtId="2" fontId="0" fillId="0" borderId="7" xfId="0" applyNumberFormat="1" applyFont="1" applyBorder="1" applyAlignment="1">
      <alignment horizontal="center" vertical="center"/>
    </xf>
    <xf numFmtId="2" fontId="0" fillId="0" borderId="7" xfId="0" applyNumberFormat="1" applyBorder="1" applyAlignment="1">
      <alignment horizontal="center" vertical="center"/>
    </xf>
    <xf numFmtId="2" fontId="3" fillId="0" borderId="7" xfId="0" applyNumberFormat="1" applyFont="1" applyBorder="1" applyAlignment="1">
      <alignment horizontal="center" vertical="center"/>
    </xf>
    <xf numFmtId="0" fontId="3" fillId="0" borderId="7" xfId="0" applyFont="1" applyBorder="1" applyAlignment="1">
      <alignment horizontal="center" vertical="center"/>
    </xf>
    <xf numFmtId="2" fontId="4" fillId="0" borderId="7" xfId="0" applyNumberFormat="1" applyFont="1" applyBorder="1" applyAlignment="1">
      <alignment horizontal="center" vertical="center"/>
    </xf>
    <xf numFmtId="0" fontId="13" fillId="0" borderId="0" xfId="5" applyFont="1" applyFill="1" applyBorder="1" applyAlignment="1">
      <alignment horizontal="left" vertical="center" wrapText="1"/>
    </xf>
    <xf numFmtId="0" fontId="2" fillId="0" borderId="0" xfId="5" applyFont="1" applyFill="1" applyBorder="1" applyAlignment="1">
      <alignment horizontal="left" vertical="center" wrapText="1"/>
    </xf>
    <xf numFmtId="0" fontId="6" fillId="0" borderId="0" xfId="0" applyNumberFormat="1" applyFont="1" applyFill="1" applyBorder="1" applyAlignment="1" applyProtection="1"/>
    <xf numFmtId="0" fontId="5" fillId="0" borderId="15" xfId="3" applyFont="1" applyBorder="1" applyAlignment="1">
      <alignment vertical="center"/>
    </xf>
    <xf numFmtId="0" fontId="13" fillId="0" borderId="0" xfId="0" applyFont="1" applyFill="1" applyAlignment="1">
      <alignment wrapText="1"/>
    </xf>
    <xf numFmtId="0" fontId="13" fillId="0" borderId="0" xfId="0" applyFont="1" applyFill="1" applyAlignment="1">
      <alignment horizontal="right" wrapText="1"/>
    </xf>
    <xf numFmtId="2" fontId="13" fillId="0" borderId="0" xfId="0" applyNumberFormat="1" applyFont="1" applyFill="1" applyAlignment="1">
      <alignment horizontal="right" wrapText="1"/>
    </xf>
    <xf numFmtId="2" fontId="13" fillId="0" borderId="0" xfId="0" applyNumberFormat="1" applyFont="1" applyFill="1"/>
    <xf numFmtId="0" fontId="13" fillId="0" borderId="0" xfId="5" applyFont="1" applyFill="1" applyAlignment="1">
      <alignment horizontal="left" wrapText="1"/>
    </xf>
    <xf numFmtId="3" fontId="13" fillId="0" borderId="0" xfId="0" applyNumberFormat="1" applyFont="1" applyFill="1"/>
    <xf numFmtId="10" fontId="2" fillId="0" borderId="0" xfId="4" applyNumberFormat="1" applyFont="1" applyFill="1" applyAlignment="1">
      <alignment horizontal="right" wrapText="1"/>
    </xf>
    <xf numFmtId="0" fontId="13" fillId="0" borderId="0" xfId="5" applyFont="1" applyFill="1"/>
    <xf numFmtId="3" fontId="13" fillId="0" borderId="0" xfId="0" applyNumberFormat="1" applyFont="1" applyFill="1" applyAlignment="1">
      <alignment horizontal="right" wrapText="1"/>
    </xf>
    <xf numFmtId="3" fontId="13" fillId="0" borderId="0" xfId="0" applyNumberFormat="1" applyFont="1" applyFill="1" applyAlignment="1"/>
    <xf numFmtId="0" fontId="13" fillId="0" borderId="0" xfId="0" applyFont="1" applyFill="1" applyAlignment="1"/>
    <xf numFmtId="0" fontId="0" fillId="0" borderId="0" xfId="0" applyFill="1"/>
    <xf numFmtId="3" fontId="2" fillId="0" borderId="0" xfId="6" applyNumberFormat="1" applyFont="1" applyFill="1" applyAlignment="1">
      <alignment horizontal="right" wrapText="1"/>
    </xf>
    <xf numFmtId="2" fontId="2" fillId="0" borderId="0" xfId="6" applyNumberFormat="1" applyFont="1" applyFill="1"/>
    <xf numFmtId="3" fontId="13" fillId="0" borderId="0" xfId="6" applyNumberFormat="1" applyFont="1" applyFill="1" applyAlignment="1">
      <alignment horizontal="right" wrapText="1"/>
    </xf>
    <xf numFmtId="2" fontId="13" fillId="0" borderId="0" xfId="6" applyNumberFormat="1" applyFont="1" applyFill="1"/>
    <xf numFmtId="1" fontId="0" fillId="0" borderId="39" xfId="4" applyNumberFormat="1" applyFont="1" applyBorder="1" applyAlignment="1">
      <alignment horizontal="center" vertical="center"/>
    </xf>
    <xf numFmtId="10" fontId="0" fillId="9" borderId="7" xfId="0" applyNumberFormat="1" applyFill="1" applyBorder="1" applyAlignment="1">
      <alignment vertical="center"/>
    </xf>
    <xf numFmtId="10" fontId="0" fillId="9" borderId="7" xfId="4" applyNumberFormat="1" applyFont="1" applyFill="1" applyBorder="1" applyAlignment="1">
      <alignment vertical="center"/>
    </xf>
    <xf numFmtId="0" fontId="5" fillId="0" borderId="4" xfId="3" applyFont="1" applyFill="1" applyBorder="1" applyAlignment="1">
      <alignment horizontal="left" wrapText="1"/>
    </xf>
    <xf numFmtId="10" fontId="1" fillId="9" borderId="7" xfId="4" applyNumberFormat="1" applyFont="1" applyFill="1" applyBorder="1" applyAlignment="1">
      <alignment vertical="center"/>
    </xf>
    <xf numFmtId="0" fontId="3" fillId="0" borderId="40" xfId="0" applyFont="1" applyBorder="1" applyAlignment="1">
      <alignment vertical="top" wrapText="1"/>
    </xf>
    <xf numFmtId="0" fontId="4" fillId="0" borderId="32" xfId="0" applyFont="1" applyBorder="1" applyAlignment="1">
      <alignment vertical="top" wrapText="1"/>
    </xf>
    <xf numFmtId="0" fontId="0" fillId="0" borderId="7" xfId="0" applyBorder="1"/>
    <xf numFmtId="0" fontId="0" fillId="0" borderId="7" xfId="0" applyFont="1" applyBorder="1"/>
    <xf numFmtId="0" fontId="12" fillId="0" borderId="7" xfId="0" applyFont="1" applyBorder="1" applyAlignment="1">
      <alignment horizontal="center" vertical="center"/>
    </xf>
    <xf numFmtId="0" fontId="12" fillId="0" borderId="7" xfId="4" applyNumberFormat="1" applyFont="1" applyBorder="1" applyAlignment="1">
      <alignment horizontal="center" vertical="center"/>
    </xf>
    <xf numFmtId="166" fontId="4" fillId="0" borderId="7" xfId="0" applyNumberFormat="1" applyFont="1" applyBorder="1" applyAlignment="1">
      <alignment horizontal="center" vertical="center"/>
    </xf>
    <xf numFmtId="166" fontId="12" fillId="0" borderId="7" xfId="4" applyNumberFormat="1" applyFont="1" applyBorder="1" applyAlignment="1">
      <alignment horizontal="center" vertical="center"/>
    </xf>
    <xf numFmtId="166" fontId="12" fillId="0" borderId="7" xfId="0" applyNumberFormat="1" applyFont="1" applyBorder="1" applyAlignment="1">
      <alignment horizontal="center" vertical="center"/>
    </xf>
    <xf numFmtId="2" fontId="0" fillId="0" borderId="7" xfId="4" applyNumberFormat="1" applyFont="1" applyBorder="1" applyAlignment="1">
      <alignment horizontal="center" vertical="center"/>
    </xf>
    <xf numFmtId="0" fontId="25" fillId="0" borderId="7" xfId="0" applyFont="1" applyBorder="1" applyAlignment="1">
      <alignment horizontal="justify" vertical="center"/>
    </xf>
    <xf numFmtId="0" fontId="0" fillId="0" borderId="7" xfId="0" applyBorder="1" applyAlignment="1">
      <alignment horizontal="center" vertical="center"/>
    </xf>
    <xf numFmtId="0" fontId="0" fillId="0" borderId="7" xfId="0" applyFont="1" applyBorder="1" applyAlignment="1">
      <alignment horizontal="center" vertical="center"/>
    </xf>
    <xf numFmtId="9" fontId="0" fillId="0" borderId="7" xfId="4" applyFont="1" applyBorder="1" applyAlignment="1">
      <alignment horizontal="center" vertical="center"/>
    </xf>
    <xf numFmtId="166" fontId="3" fillId="0" borderId="7" xfId="0" applyNumberFormat="1" applyFont="1" applyBorder="1" applyAlignment="1">
      <alignment horizontal="center" vertical="center"/>
    </xf>
    <xf numFmtId="166" fontId="0" fillId="0" borderId="7" xfId="0" applyNumberFormat="1" applyBorder="1" applyAlignment="1">
      <alignment horizontal="center" vertical="center"/>
    </xf>
    <xf numFmtId="43" fontId="12" fillId="0" borderId="7" xfId="0" applyNumberFormat="1" applyFont="1" applyBorder="1" applyAlignment="1">
      <alignment horizontal="center" vertical="center"/>
    </xf>
    <xf numFmtId="0" fontId="4" fillId="0" borderId="7" xfId="0" applyFont="1" applyBorder="1" applyAlignment="1">
      <alignment horizontal="center" vertical="center"/>
    </xf>
    <xf numFmtId="43" fontId="0" fillId="0" borderId="7" xfId="0" applyNumberFormat="1" applyBorder="1" applyAlignment="1">
      <alignment horizontal="center" vertical="center"/>
    </xf>
    <xf numFmtId="2" fontId="12" fillId="0" borderId="7" xfId="4" applyNumberFormat="1" applyFont="1" applyBorder="1" applyAlignment="1">
      <alignment horizontal="center" vertical="center"/>
    </xf>
    <xf numFmtId="9" fontId="3" fillId="0" borderId="7" xfId="0" applyNumberFormat="1" applyFont="1" applyBorder="1" applyAlignment="1">
      <alignment horizontal="center" vertical="center"/>
    </xf>
    <xf numFmtId="9" fontId="0" fillId="0" borderId="7" xfId="0" applyNumberFormat="1" applyFont="1" applyBorder="1" applyAlignment="1">
      <alignment horizontal="center" vertical="center"/>
    </xf>
    <xf numFmtId="166" fontId="0" fillId="0" borderId="7" xfId="0" applyNumberFormat="1" applyFont="1" applyBorder="1" applyAlignment="1">
      <alignment horizontal="center" vertical="center"/>
    </xf>
    <xf numFmtId="0" fontId="4" fillId="0" borderId="7" xfId="0" applyFont="1" applyBorder="1" applyAlignment="1">
      <alignment horizontal="left" vertical="top"/>
    </xf>
    <xf numFmtId="0" fontId="4" fillId="0" borderId="7" xfId="0" applyFont="1" applyBorder="1" applyAlignment="1">
      <alignment horizontal="left" vertical="top" wrapText="1"/>
    </xf>
    <xf numFmtId="0" fontId="4" fillId="0" borderId="8" xfId="0" applyFont="1" applyBorder="1" applyAlignment="1">
      <alignment horizontal="left" vertical="top"/>
    </xf>
    <xf numFmtId="0" fontId="7" fillId="0" borderId="0" xfId="0" applyNumberFormat="1" applyFont="1" applyFill="1" applyBorder="1" applyAlignment="1" applyProtection="1"/>
    <xf numFmtId="0" fontId="0" fillId="0" borderId="0" xfId="0"/>
    <xf numFmtId="0" fontId="0" fillId="0" borderId="0" xfId="0"/>
    <xf numFmtId="0" fontId="0" fillId="0" borderId="0" xfId="0"/>
    <xf numFmtId="0" fontId="0" fillId="0" borderId="0" xfId="0" applyBorder="1"/>
    <xf numFmtId="0" fontId="0" fillId="0" borderId="0" xfId="0"/>
    <xf numFmtId="0" fontId="0" fillId="0" borderId="18" xfId="0" applyBorder="1"/>
    <xf numFmtId="0" fontId="0" fillId="0" borderId="30" xfId="0" applyBorder="1" applyAlignment="1">
      <alignment horizontal="center"/>
    </xf>
    <xf numFmtId="0" fontId="0" fillId="0" borderId="13" xfId="0" applyBorder="1" applyAlignment="1">
      <alignment horizontal="center"/>
    </xf>
    <xf numFmtId="0" fontId="0" fillId="0" borderId="0" xfId="0" applyBorder="1" applyAlignment="1">
      <alignment horizontal="center"/>
    </xf>
    <xf numFmtId="0" fontId="0" fillId="0" borderId="12" xfId="0" applyBorder="1" applyAlignment="1">
      <alignment horizontal="center"/>
    </xf>
    <xf numFmtId="0" fontId="0" fillId="0" borderId="14" xfId="0" applyBorder="1" applyAlignment="1">
      <alignment horizontal="center"/>
    </xf>
    <xf numFmtId="0" fontId="0" fillId="0" borderId="2" xfId="0" applyBorder="1" applyAlignment="1">
      <alignment horizontal="center"/>
    </xf>
    <xf numFmtId="0" fontId="0" fillId="0" borderId="12" xfId="0" applyBorder="1" applyAlignment="1">
      <alignment horizontal="right"/>
    </xf>
    <xf numFmtId="0" fontId="0" fillId="0" borderId="2" xfId="0" applyBorder="1" applyAlignment="1">
      <alignment horizontal="right"/>
    </xf>
    <xf numFmtId="0" fontId="0" fillId="0" borderId="13" xfId="0" applyBorder="1" applyAlignment="1">
      <alignment horizontal="right"/>
    </xf>
    <xf numFmtId="0" fontId="12" fillId="0" borderId="0" xfId="0" applyFont="1"/>
    <xf numFmtId="0" fontId="0" fillId="0" borderId="14" xfId="0" applyBorder="1"/>
    <xf numFmtId="0" fontId="0" fillId="0" borderId="16" xfId="0" applyBorder="1" applyAlignment="1">
      <alignment horizontal="center"/>
    </xf>
    <xf numFmtId="0" fontId="0" fillId="0" borderId="0" xfId="0" applyBorder="1" applyAlignment="1">
      <alignment horizontal="right"/>
    </xf>
    <xf numFmtId="0" fontId="5" fillId="0" borderId="0" xfId="0" applyFont="1" applyFill="1" applyBorder="1" applyAlignment="1" applyProtection="1"/>
    <xf numFmtId="0" fontId="0" fillId="0" borderId="0" xfId="0"/>
    <xf numFmtId="0" fontId="0" fillId="0" borderId="0" xfId="0"/>
    <xf numFmtId="0" fontId="0" fillId="0" borderId="0" xfId="0"/>
    <xf numFmtId="0" fontId="0" fillId="0" borderId="0" xfId="0"/>
    <xf numFmtId="0" fontId="0" fillId="0" borderId="0" xfId="0"/>
    <xf numFmtId="2" fontId="26" fillId="0" borderId="0" xfId="0" applyNumberFormat="1" applyFont="1" applyFill="1" applyBorder="1" applyAlignment="1" applyProtection="1">
      <alignment horizontal="right"/>
    </xf>
    <xf numFmtId="0" fontId="0" fillId="0" borderId="0" xfId="0" applyFont="1" applyAlignment="1">
      <alignment horizontal="right"/>
    </xf>
    <xf numFmtId="0" fontId="26" fillId="0" borderId="0" xfId="0" applyNumberFormat="1" applyFont="1" applyFill="1" applyBorder="1" applyAlignment="1" applyProtection="1">
      <alignment horizontal="right"/>
    </xf>
    <xf numFmtId="0" fontId="5" fillId="0" borderId="15" xfId="0" applyFont="1" applyBorder="1" applyAlignment="1">
      <alignment vertical="top" wrapText="1"/>
    </xf>
    <xf numFmtId="0" fontId="27" fillId="0" borderId="4" xfId="39" applyFont="1" applyFill="1" applyBorder="1" applyAlignment="1" applyProtection="1">
      <alignment wrapText="1"/>
    </xf>
    <xf numFmtId="9" fontId="5" fillId="0" borderId="4" xfId="3" applyNumberFormat="1" applyFont="1" applyFill="1" applyBorder="1" applyAlignment="1">
      <alignment horizontal="left" vertical="center" wrapText="1"/>
    </xf>
    <xf numFmtId="3" fontId="2" fillId="0" borderId="0" xfId="0" applyNumberFormat="1" applyFont="1" applyAlignment="1">
      <alignment wrapText="1"/>
    </xf>
    <xf numFmtId="3" fontId="13" fillId="0" borderId="0" xfId="0" applyNumberFormat="1" applyFont="1" applyAlignment="1">
      <alignment wrapText="1"/>
    </xf>
    <xf numFmtId="3" fontId="2" fillId="0" borderId="0" xfId="0" applyNumberFormat="1" applyFont="1"/>
    <xf numFmtId="3" fontId="13" fillId="0" borderId="0" xfId="0" applyNumberFormat="1" applyFont="1"/>
    <xf numFmtId="3" fontId="2" fillId="0" borderId="0" xfId="0" applyNumberFormat="1" applyFont="1" applyFill="1" applyBorder="1"/>
    <xf numFmtId="3" fontId="13" fillId="0" borderId="0" xfId="0" applyNumberFormat="1" applyFont="1" applyFill="1" applyBorder="1"/>
    <xf numFmtId="1" fontId="13" fillId="0" borderId="0" xfId="5" applyNumberFormat="1" applyFont="1" applyFill="1" applyAlignment="1">
      <alignment horizontal="right" wrapText="1"/>
    </xf>
    <xf numFmtId="0" fontId="13" fillId="0" borderId="0" xfId="0" applyFont="1"/>
    <xf numFmtId="0" fontId="2" fillId="0" borderId="0" xfId="0" applyFont="1"/>
    <xf numFmtId="1" fontId="2" fillId="0" borderId="0" xfId="0" applyNumberFormat="1" applyFont="1" applyAlignment="1">
      <alignment wrapText="1"/>
    </xf>
    <xf numFmtId="1" fontId="2" fillId="0" borderId="0" xfId="0" applyNumberFormat="1" applyFont="1"/>
    <xf numFmtId="1" fontId="13" fillId="0" borderId="0" xfId="0" applyNumberFormat="1" applyFont="1"/>
    <xf numFmtId="2" fontId="0" fillId="0" borderId="0" xfId="0" applyNumberFormat="1" applyFill="1"/>
    <xf numFmtId="167" fontId="3" fillId="0" borderId="0" xfId="0" applyNumberFormat="1" applyFont="1"/>
    <xf numFmtId="0" fontId="0" fillId="0" borderId="0" xfId="0" applyAlignment="1">
      <alignment horizontal="right"/>
    </xf>
    <xf numFmtId="0" fontId="3" fillId="0" borderId="0" xfId="0" applyFont="1" applyAlignment="1">
      <alignment horizontal="right"/>
    </xf>
    <xf numFmtId="0" fontId="4" fillId="0" borderId="0" xfId="0" applyFont="1"/>
    <xf numFmtId="0" fontId="4" fillId="0" borderId="0" xfId="0" applyFont="1" applyAlignment="1">
      <alignment horizontal="left" vertical="top"/>
    </xf>
    <xf numFmtId="0" fontId="4" fillId="0" borderId="7" xfId="0" applyFont="1" applyBorder="1"/>
    <xf numFmtId="0" fontId="27" fillId="0" borderId="4" xfId="39" applyFont="1" applyFill="1" applyBorder="1" applyAlignment="1" applyProtection="1">
      <alignment vertical="top" wrapText="1"/>
    </xf>
    <xf numFmtId="0" fontId="44" fillId="0" borderId="0" xfId="0" applyFont="1"/>
    <xf numFmtId="0" fontId="27" fillId="0" borderId="4" xfId="39" applyFont="1" applyFill="1" applyBorder="1" applyAlignment="1" applyProtection="1">
      <alignment horizontal="left" vertical="top"/>
    </xf>
    <xf numFmtId="0" fontId="27" fillId="0" borderId="4" xfId="39" applyFont="1" applyFill="1" applyBorder="1" applyAlignment="1" applyProtection="1">
      <alignment horizontal="left" vertical="top" wrapText="1"/>
    </xf>
    <xf numFmtId="0" fontId="27" fillId="0" borderId="4" xfId="39" applyFont="1" applyFill="1" applyBorder="1" applyAlignment="1" applyProtection="1">
      <alignment vertical="top"/>
    </xf>
    <xf numFmtId="0" fontId="3" fillId="0" borderId="0" xfId="0" applyFont="1" applyAlignment="1">
      <alignment horizontal="center"/>
    </xf>
    <xf numFmtId="0" fontId="3" fillId="0" borderId="15" xfId="0" applyFont="1" applyBorder="1"/>
    <xf numFmtId="0" fontId="3" fillId="0" borderId="4" xfId="0" applyFont="1" applyBorder="1"/>
    <xf numFmtId="0" fontId="3" fillId="0" borderId="1" xfId="0" applyFont="1" applyBorder="1"/>
    <xf numFmtId="0" fontId="27" fillId="0" borderId="4" xfId="39" applyFont="1" applyFill="1" applyBorder="1" applyAlignment="1" applyProtection="1">
      <alignment vertical="center" wrapText="1"/>
    </xf>
    <xf numFmtId="0" fontId="27" fillId="8" borderId="4" xfId="39" applyFont="1" applyFill="1" applyBorder="1" applyAlignment="1" applyProtection="1">
      <alignment vertical="top" wrapText="1"/>
    </xf>
    <xf numFmtId="0" fontId="27" fillId="8" borderId="4" xfId="39" applyFont="1" applyFill="1" applyBorder="1" applyAlignment="1" applyProtection="1">
      <alignment horizontal="left" vertical="top" wrapText="1"/>
    </xf>
    <xf numFmtId="0" fontId="27" fillId="0" borderId="4" xfId="39" applyFont="1" applyBorder="1" applyAlignment="1" applyProtection="1">
      <alignment vertical="top" wrapText="1"/>
    </xf>
    <xf numFmtId="0" fontId="3" fillId="0" borderId="4" xfId="0" applyFont="1" applyFill="1" applyBorder="1" applyAlignment="1">
      <alignment vertical="top"/>
    </xf>
    <xf numFmtId="0" fontId="3" fillId="0" borderId="15" xfId="0" applyFont="1" applyFill="1" applyBorder="1"/>
    <xf numFmtId="0" fontId="3" fillId="0" borderId="1" xfId="0" applyFont="1" applyFill="1" applyBorder="1" applyAlignment="1">
      <alignment vertical="top"/>
    </xf>
    <xf numFmtId="0" fontId="5" fillId="0" borderId="4" xfId="3" applyFont="1" applyFill="1" applyBorder="1" applyAlignment="1">
      <alignment horizontal="left"/>
    </xf>
    <xf numFmtId="2" fontId="5" fillId="0" borderId="4" xfId="3" applyNumberFormat="1" applyFont="1" applyFill="1" applyBorder="1" applyAlignment="1">
      <alignment vertical="top" wrapText="1"/>
    </xf>
    <xf numFmtId="0" fontId="5" fillId="0" borderId="4" xfId="3" applyFont="1" applyFill="1" applyBorder="1" applyAlignment="1">
      <alignment horizontal="left" vertical="center" wrapText="1"/>
    </xf>
    <xf numFmtId="10" fontId="5" fillId="0" borderId="4" xfId="3" applyNumberFormat="1" applyFont="1" applyFill="1" applyBorder="1" applyAlignment="1">
      <alignment horizontal="left" vertical="center" wrapText="1"/>
    </xf>
    <xf numFmtId="0" fontId="7" fillId="0" borderId="1" xfId="3" applyFont="1" applyFill="1" applyBorder="1" applyAlignment="1">
      <alignment vertical="center" wrapText="1"/>
    </xf>
    <xf numFmtId="0" fontId="5" fillId="0" borderId="1" xfId="3" applyFont="1" applyFill="1" applyBorder="1" applyAlignment="1">
      <alignment vertical="center" wrapText="1"/>
    </xf>
    <xf numFmtId="0" fontId="3" fillId="0" borderId="15"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4" fillId="0" borderId="7" xfId="0" applyFont="1" applyBorder="1" applyAlignment="1">
      <alignment horizontal="left" vertical="center"/>
    </xf>
    <xf numFmtId="0" fontId="3" fillId="0" borderId="0" xfId="0" applyFont="1" applyAlignment="1">
      <alignment vertical="center"/>
    </xf>
    <xf numFmtId="0" fontId="3" fillId="0" borderId="0" xfId="0" applyFont="1" applyAlignment="1">
      <alignment horizontal="center" vertical="center"/>
    </xf>
    <xf numFmtId="1" fontId="3" fillId="0" borderId="0" xfId="0" applyNumberFormat="1" applyFont="1" applyAlignment="1">
      <alignment horizontal="center"/>
    </xf>
    <xf numFmtId="2" fontId="3" fillId="0" borderId="0" xfId="0" applyNumberFormat="1" applyFont="1" applyAlignment="1">
      <alignment horizontal="left" vertical="top"/>
    </xf>
    <xf numFmtId="2" fontId="3" fillId="0" borderId="16" xfId="0" applyNumberFormat="1" applyFont="1" applyBorder="1" applyAlignment="1">
      <alignment horizontal="center"/>
    </xf>
    <xf numFmtId="0" fontId="27" fillId="0" borderId="4" xfId="39" applyFont="1" applyBorder="1" applyAlignment="1" applyProtection="1"/>
    <xf numFmtId="0" fontId="4" fillId="0" borderId="0" xfId="0" applyFont="1" applyAlignment="1">
      <alignment horizontal="right"/>
    </xf>
    <xf numFmtId="0" fontId="4" fillId="0" borderId="0" xfId="0" applyFont="1" applyAlignment="1">
      <alignment wrapText="1"/>
    </xf>
    <xf numFmtId="0" fontId="3" fillId="0" borderId="0" xfId="0" applyFont="1"/>
    <xf numFmtId="2" fontId="5" fillId="0" borderId="4" xfId="3" applyNumberFormat="1" applyFont="1" applyFill="1" applyBorder="1" applyAlignment="1"/>
    <xf numFmtId="0" fontId="0" fillId="0" borderId="0" xfId="0"/>
    <xf numFmtId="0" fontId="3" fillId="0" borderId="0" xfId="0" applyFont="1"/>
    <xf numFmtId="0" fontId="3" fillId="0" borderId="0" xfId="0" applyFont="1" applyAlignment="1">
      <alignment horizontal="right"/>
    </xf>
    <xf numFmtId="2" fontId="5" fillId="0" borderId="4" xfId="3" applyNumberFormat="1" applyFont="1" applyFill="1" applyBorder="1" applyAlignment="1">
      <alignment horizontal="left"/>
    </xf>
    <xf numFmtId="9" fontId="5" fillId="0" borderId="1" xfId="3" applyNumberFormat="1" applyFont="1" applyFill="1" applyBorder="1" applyAlignment="1">
      <alignment horizontal="left" vertical="center" wrapText="1"/>
    </xf>
    <xf numFmtId="0" fontId="0" fillId="0" borderId="0" xfId="0"/>
    <xf numFmtId="0" fontId="3" fillId="0" borderId="0" xfId="0" applyFont="1"/>
    <xf numFmtId="0" fontId="27" fillId="0" borderId="7" xfId="39" applyFont="1" applyBorder="1" applyAlignment="1" applyProtection="1">
      <alignment horizontal="left" vertical="top" wrapText="1"/>
    </xf>
    <xf numFmtId="0" fontId="0" fillId="0" borderId="0" xfId="0"/>
    <xf numFmtId="0" fontId="3" fillId="0" borderId="0" xfId="0" applyFont="1"/>
    <xf numFmtId="0" fontId="3" fillId="6" borderId="16" xfId="0" applyFont="1" applyFill="1" applyBorder="1"/>
    <xf numFmtId="0" fontId="3" fillId="6" borderId="2" xfId="0" applyFont="1" applyFill="1" applyBorder="1"/>
    <xf numFmtId="0" fontId="3" fillId="0" borderId="0" xfId="0" applyFont="1" applyFill="1" applyBorder="1"/>
    <xf numFmtId="0" fontId="3" fillId="0" borderId="17" xfId="0" applyFont="1" applyFill="1" applyBorder="1"/>
    <xf numFmtId="0" fontId="4" fillId="6" borderId="17" xfId="0" applyFont="1" applyFill="1" applyBorder="1"/>
    <xf numFmtId="0" fontId="3" fillId="6" borderId="17" xfId="0" applyFont="1" applyFill="1" applyBorder="1"/>
    <xf numFmtId="0" fontId="3" fillId="6" borderId="12" xfId="0" applyFont="1" applyFill="1" applyBorder="1"/>
    <xf numFmtId="0" fontId="3" fillId="6" borderId="0" xfId="0" applyFont="1" applyFill="1" applyBorder="1"/>
    <xf numFmtId="0" fontId="3" fillId="6" borderId="14" xfId="0" applyFont="1" applyFill="1" applyBorder="1"/>
    <xf numFmtId="0" fontId="3" fillId="0" borderId="16" xfId="0" applyFont="1" applyFill="1" applyBorder="1"/>
    <xf numFmtId="0" fontId="3" fillId="0" borderId="4" xfId="0" applyFont="1" applyBorder="1" applyAlignment="1">
      <alignment horizontal="center"/>
    </xf>
    <xf numFmtId="0" fontId="3" fillId="0" borderId="1" xfId="0" applyFont="1" applyBorder="1" applyAlignment="1">
      <alignment horizontal="center"/>
    </xf>
    <xf numFmtId="0" fontId="4" fillId="4" borderId="10" xfId="0" applyFont="1" applyFill="1" applyBorder="1" applyAlignment="1">
      <alignment vertical="center" wrapText="1"/>
    </xf>
    <xf numFmtId="0" fontId="4" fillId="4" borderId="9" xfId="0" applyFont="1" applyFill="1" applyBorder="1" applyAlignment="1">
      <alignment vertical="center" wrapText="1"/>
    </xf>
    <xf numFmtId="0" fontId="4" fillId="4" borderId="8" xfId="0" applyFont="1" applyFill="1" applyBorder="1" applyAlignment="1">
      <alignment vertical="center" wrapText="1"/>
    </xf>
    <xf numFmtId="0" fontId="4" fillId="0" borderId="0" xfId="0" applyFont="1" applyAlignment="1">
      <alignment vertical="center"/>
    </xf>
    <xf numFmtId="0" fontId="12" fillId="0" borderId="10" xfId="0" applyFont="1" applyBorder="1"/>
    <xf numFmtId="0" fontId="5" fillId="0" borderId="9" xfId="0" applyNumberFormat="1" applyFont="1" applyFill="1" applyBorder="1" applyAlignment="1" applyProtection="1"/>
    <xf numFmtId="0" fontId="23" fillId="0" borderId="9" xfId="0" applyNumberFormat="1" applyFont="1" applyFill="1" applyBorder="1" applyAlignment="1" applyProtection="1">
      <alignment horizontal="right"/>
    </xf>
    <xf numFmtId="0" fontId="23" fillId="0" borderId="8" xfId="0" applyNumberFormat="1" applyFont="1" applyFill="1" applyBorder="1" applyAlignment="1" applyProtection="1">
      <alignment horizontal="right"/>
    </xf>
    <xf numFmtId="0" fontId="5" fillId="0" borderId="30" xfId="0" applyNumberFormat="1" applyFont="1" applyFill="1" applyBorder="1" applyAlignment="1" applyProtection="1"/>
    <xf numFmtId="2" fontId="26" fillId="0" borderId="30" xfId="0" applyNumberFormat="1" applyFont="1" applyFill="1" applyBorder="1" applyAlignment="1" applyProtection="1">
      <alignment horizontal="right"/>
    </xf>
    <xf numFmtId="2" fontId="26" fillId="0" borderId="13" xfId="0" applyNumberFormat="1" applyFont="1" applyFill="1" applyBorder="1" applyAlignment="1" applyProtection="1">
      <alignment horizontal="right"/>
    </xf>
    <xf numFmtId="2" fontId="26" fillId="0" borderId="12" xfId="0" applyNumberFormat="1" applyFont="1" applyFill="1" applyBorder="1" applyAlignment="1" applyProtection="1">
      <alignment horizontal="right"/>
    </xf>
    <xf numFmtId="0" fontId="3" fillId="0" borderId="14" xfId="0" applyFont="1" applyFill="1" applyBorder="1"/>
    <xf numFmtId="0" fontId="5" fillId="0" borderId="14" xfId="0" applyFont="1" applyFill="1" applyBorder="1" applyAlignment="1" applyProtection="1"/>
    <xf numFmtId="2" fontId="26" fillId="0" borderId="14" xfId="0" applyNumberFormat="1" applyFont="1" applyFill="1" applyBorder="1" applyAlignment="1" applyProtection="1">
      <alignment horizontal="right"/>
    </xf>
    <xf numFmtId="2" fontId="26" fillId="0" borderId="2" xfId="0" applyNumberFormat="1" applyFont="1" applyFill="1" applyBorder="1" applyAlignment="1" applyProtection="1">
      <alignment horizontal="right"/>
    </xf>
    <xf numFmtId="0" fontId="50" fillId="0" borderId="15" xfId="0" applyFont="1" applyBorder="1"/>
    <xf numFmtId="0" fontId="50" fillId="0" borderId="4" xfId="0" applyFont="1" applyBorder="1"/>
    <xf numFmtId="0" fontId="50" fillId="0" borderId="1" xfId="0" applyFont="1" applyBorder="1"/>
    <xf numFmtId="0" fontId="5" fillId="0" borderId="18" xfId="0" applyNumberFormat="1" applyFont="1" applyFill="1" applyBorder="1" applyAlignment="1" applyProtection="1"/>
    <xf numFmtId="0" fontId="5" fillId="0" borderId="17" xfId="0" applyNumberFormat="1" applyFont="1" applyFill="1" applyBorder="1" applyAlignment="1" applyProtection="1"/>
    <xf numFmtId="0" fontId="26" fillId="0" borderId="12" xfId="0" applyNumberFormat="1" applyFont="1" applyFill="1" applyBorder="1" applyAlignment="1" applyProtection="1">
      <alignment horizontal="right"/>
    </xf>
    <xf numFmtId="0" fontId="5" fillId="0" borderId="17" xfId="0" applyFont="1" applyFill="1" applyBorder="1" applyAlignment="1" applyProtection="1"/>
    <xf numFmtId="0" fontId="5" fillId="0" borderId="14" xfId="0" applyNumberFormat="1" applyFont="1" applyFill="1" applyBorder="1" applyAlignment="1" applyProtection="1"/>
    <xf numFmtId="0" fontId="51" fillId="4" borderId="0" xfId="0" applyFont="1" applyFill="1"/>
    <xf numFmtId="0" fontId="52" fillId="4" borderId="0" xfId="0" applyFont="1" applyFill="1"/>
    <xf numFmtId="0" fontId="52" fillId="0" borderId="0" xfId="0" applyFont="1"/>
    <xf numFmtId="0" fontId="0" fillId="0" borderId="30" xfId="0" applyFont="1" applyBorder="1" applyAlignment="1">
      <alignment horizontal="right"/>
    </xf>
    <xf numFmtId="0" fontId="0" fillId="0" borderId="13" xfId="0" applyFont="1" applyBorder="1" applyAlignment="1">
      <alignment horizontal="right"/>
    </xf>
    <xf numFmtId="0" fontId="0" fillId="0" borderId="0" xfId="0" applyFont="1" applyBorder="1" applyAlignment="1">
      <alignment horizontal="right"/>
    </xf>
    <xf numFmtId="0" fontId="0" fillId="0" borderId="12" xfId="0" applyFont="1" applyBorder="1" applyAlignment="1">
      <alignment horizontal="right"/>
    </xf>
    <xf numFmtId="0" fontId="0" fillId="0" borderId="0" xfId="0" applyFont="1" applyFill="1" applyBorder="1" applyAlignment="1">
      <alignment horizontal="right"/>
    </xf>
    <xf numFmtId="0" fontId="0" fillId="0" borderId="12" xfId="0" applyFont="1" applyFill="1" applyBorder="1" applyAlignment="1">
      <alignment horizontal="right"/>
    </xf>
    <xf numFmtId="0" fontId="46" fillId="0" borderId="4" xfId="39" applyFont="1" applyFill="1" applyBorder="1" applyAlignment="1" applyProtection="1">
      <alignment vertical="center" wrapText="1"/>
    </xf>
    <xf numFmtId="0" fontId="46" fillId="0" borderId="4" xfId="39" applyFont="1" applyFill="1" applyBorder="1" applyAlignment="1" applyProtection="1">
      <alignment wrapText="1"/>
    </xf>
    <xf numFmtId="0" fontId="52" fillId="4" borderId="0" xfId="0" applyFont="1" applyFill="1" applyAlignment="1">
      <alignment horizontal="right"/>
    </xf>
    <xf numFmtId="0" fontId="4" fillId="0" borderId="1" xfId="0" applyFont="1" applyBorder="1" applyAlignment="1">
      <alignment vertical="center" wrapText="1"/>
    </xf>
    <xf numFmtId="1" fontId="3" fillId="0" borderId="15" xfId="0" applyNumberFormat="1" applyFont="1" applyBorder="1" applyAlignment="1">
      <alignment horizontal="center" vertical="center"/>
    </xf>
    <xf numFmtId="167" fontId="3" fillId="0" borderId="15" xfId="0" applyNumberFormat="1" applyFont="1" applyBorder="1" applyAlignment="1">
      <alignment horizontal="center" vertical="center"/>
    </xf>
    <xf numFmtId="1" fontId="3" fillId="0" borderId="4" xfId="0" applyNumberFormat="1" applyFont="1" applyBorder="1" applyAlignment="1">
      <alignment horizontal="center" vertical="center"/>
    </xf>
    <xf numFmtId="167" fontId="3" fillId="0" borderId="4" xfId="0" applyNumberFormat="1" applyFont="1" applyBorder="1" applyAlignment="1">
      <alignment horizontal="center" vertical="center"/>
    </xf>
    <xf numFmtId="1" fontId="3" fillId="0" borderId="1" xfId="0" applyNumberFormat="1" applyFont="1" applyBorder="1" applyAlignment="1">
      <alignment horizontal="center" vertical="center"/>
    </xf>
    <xf numFmtId="167" fontId="3" fillId="0" borderId="1" xfId="0" applyNumberFormat="1" applyFont="1" applyBorder="1" applyAlignment="1">
      <alignment horizontal="center" vertical="center"/>
    </xf>
    <xf numFmtId="0" fontId="0" fillId="0" borderId="0" xfId="0" applyAlignment="1">
      <alignment horizontal="center" vertical="center"/>
    </xf>
    <xf numFmtId="1" fontId="3" fillId="0" borderId="0" xfId="0" applyNumberFormat="1" applyFont="1" applyAlignment="1">
      <alignment horizontal="center" vertical="center"/>
    </xf>
    <xf numFmtId="0" fontId="3" fillId="0" borderId="15" xfId="0" applyFont="1" applyBorder="1" applyAlignment="1">
      <alignment horizontal="center"/>
    </xf>
    <xf numFmtId="0" fontId="3" fillId="0" borderId="1" xfId="0" applyFont="1" applyBorder="1" applyAlignment="1">
      <alignment horizontal="right"/>
    </xf>
    <xf numFmtId="167" fontId="0" fillId="0" borderId="1" xfId="0" applyNumberFormat="1" applyBorder="1" applyAlignment="1">
      <alignment horizontal="center" vertical="center"/>
    </xf>
    <xf numFmtId="0" fontId="4" fillId="0" borderId="7" xfId="0" applyFont="1" applyBorder="1" applyAlignment="1">
      <alignment vertical="center"/>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0" fillId="6" borderId="17" xfId="0" applyFill="1" applyBorder="1"/>
    <xf numFmtId="0" fontId="0" fillId="6" borderId="0" xfId="0" applyFill="1" applyBorder="1"/>
    <xf numFmtId="0" fontId="0" fillId="6" borderId="0" xfId="0" applyFill="1" applyBorder="1" applyAlignment="1">
      <alignment horizontal="right"/>
    </xf>
    <xf numFmtId="0" fontId="0" fillId="6" borderId="16" xfId="0" applyFill="1" applyBorder="1"/>
    <xf numFmtId="0" fontId="0" fillId="6" borderId="14" xfId="0" applyFill="1" applyBorder="1"/>
    <xf numFmtId="0" fontId="0" fillId="6" borderId="14" xfId="0" applyFill="1" applyBorder="1" applyAlignment="1">
      <alignment horizontal="right"/>
    </xf>
    <xf numFmtId="0" fontId="0" fillId="6" borderId="18" xfId="0" applyFill="1" applyBorder="1"/>
    <xf numFmtId="0" fontId="0" fillId="6" borderId="30" xfId="0" applyFill="1" applyBorder="1"/>
    <xf numFmtId="0" fontId="0" fillId="6" borderId="13" xfId="0" applyFill="1" applyBorder="1"/>
    <xf numFmtId="0" fontId="0" fillId="6" borderId="12" xfId="0" applyFill="1" applyBorder="1"/>
    <xf numFmtId="0" fontId="0" fillId="6" borderId="2" xfId="0" applyFill="1" applyBorder="1"/>
    <xf numFmtId="0" fontId="4" fillId="0" borderId="1" xfId="0" applyFont="1" applyBorder="1" applyAlignment="1">
      <alignment vertical="center"/>
    </xf>
    <xf numFmtId="0" fontId="51" fillId="4" borderId="49" xfId="0" applyFont="1" applyFill="1" applyBorder="1"/>
    <xf numFmtId="0" fontId="52" fillId="4" borderId="50" xfId="0" applyFont="1" applyFill="1" applyBorder="1"/>
    <xf numFmtId="0" fontId="52" fillId="4" borderId="50" xfId="0" applyFont="1" applyFill="1" applyBorder="1" applyAlignment="1">
      <alignment horizontal="right"/>
    </xf>
    <xf numFmtId="0" fontId="3" fillId="4" borderId="50" xfId="0" applyFont="1" applyFill="1" applyBorder="1"/>
    <xf numFmtId="0" fontId="0" fillId="4" borderId="50" xfId="0" applyFill="1" applyBorder="1"/>
    <xf numFmtId="0" fontId="0" fillId="4" borderId="51" xfId="0" applyFill="1" applyBorder="1"/>
    <xf numFmtId="0" fontId="4" fillId="0" borderId="1" xfId="0" applyFont="1" applyBorder="1"/>
    <xf numFmtId="0" fontId="4" fillId="0" borderId="1" xfId="0" applyFont="1" applyBorder="1" applyAlignment="1">
      <alignment horizontal="right"/>
    </xf>
    <xf numFmtId="0" fontId="0" fillId="0" borderId="0" xfId="0" applyBorder="1" applyAlignment="1">
      <alignment horizontal="left"/>
    </xf>
    <xf numFmtId="2" fontId="0" fillId="0" borderId="0" xfId="0" applyNumberFormat="1" applyBorder="1" applyAlignment="1">
      <alignment horizontal="right"/>
    </xf>
    <xf numFmtId="2" fontId="0" fillId="0" borderId="12" xfId="0" applyNumberFormat="1" applyBorder="1" applyAlignment="1">
      <alignment horizontal="right"/>
    </xf>
    <xf numFmtId="0" fontId="0" fillId="7" borderId="0" xfId="0" applyFill="1"/>
    <xf numFmtId="0" fontId="3" fillId="0" borderId="4" xfId="0" applyFont="1" applyBorder="1" applyAlignment="1">
      <alignment vertical="center"/>
    </xf>
    <xf numFmtId="9" fontId="3" fillId="0" borderId="1" xfId="0" applyNumberFormat="1" applyFont="1" applyFill="1" applyBorder="1" applyAlignment="1">
      <alignment horizontal="left" vertical="center"/>
    </xf>
    <xf numFmtId="0" fontId="3" fillId="0" borderId="4" xfId="0" applyFont="1" applyFill="1" applyBorder="1"/>
    <xf numFmtId="0" fontId="3" fillId="0" borderId="4" xfId="0" applyFont="1" applyFill="1" applyBorder="1" applyAlignment="1">
      <alignment vertical="center"/>
    </xf>
    <xf numFmtId="0" fontId="3" fillId="0" borderId="0" xfId="0" applyFont="1" applyFill="1" applyAlignment="1">
      <alignment horizontal="left" vertical="top"/>
    </xf>
    <xf numFmtId="0" fontId="3" fillId="0" borderId="7" xfId="0" applyFont="1" applyBorder="1" applyAlignment="1">
      <alignment vertical="center" wrapText="1"/>
    </xf>
    <xf numFmtId="0" fontId="4" fillId="0" borderId="7" xfId="0" applyFont="1" applyBorder="1" applyAlignment="1">
      <alignment vertical="top"/>
    </xf>
    <xf numFmtId="0" fontId="3" fillId="0" borderId="7" xfId="0" applyFont="1" applyBorder="1" applyAlignment="1">
      <alignment vertical="center"/>
    </xf>
    <xf numFmtId="0" fontId="3" fillId="0" borderId="7" xfId="0" applyFont="1" applyBorder="1" applyAlignment="1">
      <alignment vertical="top" wrapText="1"/>
    </xf>
    <xf numFmtId="0" fontId="3" fillId="0" borderId="4" xfId="0" applyFont="1" applyFill="1" applyBorder="1" applyAlignment="1">
      <alignment vertical="top" wrapText="1"/>
    </xf>
    <xf numFmtId="0" fontId="7" fillId="0" borderId="4" xfId="3" applyFont="1" applyFill="1" applyBorder="1" applyAlignment="1">
      <alignment vertical="center" wrapText="1"/>
    </xf>
    <xf numFmtId="10" fontId="3" fillId="0" borderId="4" xfId="0" applyNumberFormat="1" applyFont="1" applyFill="1" applyBorder="1" applyAlignment="1">
      <alignment horizontal="left" vertical="center"/>
    </xf>
    <xf numFmtId="0" fontId="3" fillId="0" borderId="1" xfId="0" applyFont="1" applyFill="1" applyBorder="1" applyAlignment="1">
      <alignment vertical="center"/>
    </xf>
    <xf numFmtId="0" fontId="7" fillId="0" borderId="15" xfId="3" applyFont="1" applyBorder="1" applyAlignment="1">
      <alignment horizontal="left" vertical="top" wrapText="1"/>
    </xf>
    <xf numFmtId="0" fontId="5" fillId="0" borderId="4" xfId="3" applyFont="1" applyBorder="1" applyAlignment="1">
      <alignment horizontal="left" vertical="center" wrapText="1"/>
    </xf>
    <xf numFmtId="49" fontId="3" fillId="0" borderId="0" xfId="0" applyNumberFormat="1" applyFont="1" applyAlignment="1">
      <alignment vertical="center"/>
    </xf>
    <xf numFmtId="0" fontId="27" fillId="0" borderId="7" xfId="39" applyFont="1" applyBorder="1" applyAlignment="1" applyProtection="1">
      <alignment vertical="top" wrapText="1"/>
    </xf>
    <xf numFmtId="0" fontId="12" fillId="0" borderId="0" xfId="0" applyFont="1" applyBorder="1" applyAlignment="1">
      <alignment vertical="center"/>
    </xf>
    <xf numFmtId="0" fontId="3" fillId="0" borderId="0" xfId="0" applyFont="1" applyBorder="1" applyAlignment="1">
      <alignment vertical="top"/>
    </xf>
    <xf numFmtId="0" fontId="3" fillId="0" borderId="0" xfId="0" applyFont="1" applyBorder="1" applyAlignment="1">
      <alignment vertical="center"/>
    </xf>
    <xf numFmtId="0" fontId="3" fillId="0" borderId="7" xfId="0" applyFont="1" applyBorder="1" applyAlignment="1">
      <alignment vertical="top"/>
    </xf>
    <xf numFmtId="0" fontId="3" fillId="41" borderId="4" xfId="0" applyFont="1" applyFill="1" applyBorder="1" applyAlignment="1">
      <alignment vertical="center"/>
    </xf>
    <xf numFmtId="0" fontId="3" fillId="0" borderId="15" xfId="0" applyFont="1" applyBorder="1" applyAlignment="1">
      <alignment vertical="center"/>
    </xf>
    <xf numFmtId="0" fontId="3" fillId="41" borderId="12" xfId="0" applyFont="1" applyFill="1" applyBorder="1" applyAlignment="1">
      <alignment vertical="center"/>
    </xf>
    <xf numFmtId="0" fontId="3" fillId="41" borderId="0" xfId="0" applyFont="1" applyFill="1" applyAlignment="1">
      <alignment vertical="center"/>
    </xf>
    <xf numFmtId="0" fontId="3" fillId="0" borderId="15" xfId="0" applyFont="1" applyBorder="1" applyAlignment="1">
      <alignment horizontal="center" vertical="center"/>
    </xf>
    <xf numFmtId="0" fontId="3" fillId="41" borderId="4" xfId="0" applyFont="1" applyFill="1" applyBorder="1" applyAlignment="1">
      <alignment vertical="center" wrapText="1"/>
    </xf>
    <xf numFmtId="0" fontId="27" fillId="41" borderId="4" xfId="39" applyFont="1" applyFill="1" applyBorder="1" applyAlignment="1" applyProtection="1">
      <alignment vertical="center" wrapText="1"/>
    </xf>
    <xf numFmtId="0" fontId="27" fillId="41" borderId="17" xfId="39" applyFont="1" applyFill="1" applyBorder="1" applyAlignment="1" applyProtection="1">
      <alignment vertical="center" wrapText="1"/>
    </xf>
    <xf numFmtId="0" fontId="3" fillId="0" borderId="7" xfId="0" applyFont="1" applyBorder="1" applyAlignment="1">
      <alignment horizontal="left" vertical="center"/>
    </xf>
    <xf numFmtId="0" fontId="0" fillId="0" borderId="0" xfId="0" applyBorder="1" applyAlignment="1">
      <alignment vertical="center"/>
    </xf>
    <xf numFmtId="0" fontId="5" fillId="0" borderId="7" xfId="3" applyFont="1" applyFill="1" applyBorder="1" applyAlignment="1">
      <alignment horizontal="left" vertical="center"/>
    </xf>
    <xf numFmtId="0" fontId="5" fillId="0" borderId="7" xfId="3" applyFont="1" applyFill="1" applyBorder="1" applyAlignment="1">
      <alignment horizontal="left" vertical="center" wrapText="1"/>
    </xf>
    <xf numFmtId="0" fontId="3" fillId="41" borderId="17" xfId="0" applyFont="1" applyFill="1" applyBorder="1" applyAlignment="1">
      <alignment vertical="center" wrapText="1"/>
    </xf>
    <xf numFmtId="0" fontId="5" fillId="0" borderId="7" xfId="3" applyFont="1" applyBorder="1" applyAlignment="1">
      <alignment horizontal="left" vertical="center" wrapText="1"/>
    </xf>
    <xf numFmtId="0" fontId="5" fillId="0" borderId="15" xfId="3" applyFont="1" applyBorder="1" applyAlignment="1">
      <alignment vertical="center" wrapText="1"/>
    </xf>
    <xf numFmtId="0" fontId="3" fillId="41" borderId="17" xfId="0" applyFont="1" applyFill="1" applyBorder="1" applyAlignment="1">
      <alignment horizontal="left" vertical="center"/>
    </xf>
    <xf numFmtId="0" fontId="3" fillId="41" borderId="4" xfId="0" applyFont="1" applyFill="1" applyBorder="1" applyAlignment="1">
      <alignment horizontal="left" vertical="center"/>
    </xf>
    <xf numFmtId="0" fontId="5" fillId="0" borderId="15" xfId="3" applyFont="1" applyFill="1" applyBorder="1" applyAlignment="1">
      <alignment horizontal="left" vertical="center" wrapText="1"/>
    </xf>
    <xf numFmtId="0" fontId="5" fillId="0" borderId="4" xfId="3" applyFont="1" applyFill="1" applyBorder="1" applyAlignment="1">
      <alignment vertical="center" shrinkToFit="1"/>
    </xf>
    <xf numFmtId="0" fontId="5" fillId="0" borderId="7" xfId="3" applyFont="1" applyFill="1" applyBorder="1" applyAlignment="1">
      <alignment vertical="center" wrapText="1"/>
    </xf>
    <xf numFmtId="0" fontId="5" fillId="41" borderId="0" xfId="3" applyFont="1" applyFill="1" applyBorder="1" applyAlignment="1">
      <alignment vertical="center" wrapText="1"/>
    </xf>
    <xf numFmtId="0" fontId="5" fillId="41" borderId="4" xfId="3" applyFont="1" applyFill="1" applyBorder="1" applyAlignment="1">
      <alignment vertical="center" wrapText="1"/>
    </xf>
    <xf numFmtId="9" fontId="3" fillId="41" borderId="4" xfId="0" applyNumberFormat="1" applyFont="1" applyFill="1" applyBorder="1" applyAlignment="1">
      <alignment horizontal="left" vertical="center"/>
    </xf>
    <xf numFmtId="10" fontId="3" fillId="41" borderId="4" xfId="0" applyNumberFormat="1" applyFont="1" applyFill="1" applyBorder="1" applyAlignment="1">
      <alignment horizontal="left" vertical="center"/>
    </xf>
    <xf numFmtId="0" fontId="7" fillId="0" borderId="15" xfId="3" applyFont="1" applyBorder="1" applyAlignment="1">
      <alignment vertical="center" wrapText="1"/>
    </xf>
    <xf numFmtId="0" fontId="7" fillId="0" borderId="15" xfId="3" applyFont="1" applyFill="1" applyBorder="1" applyAlignment="1">
      <alignment vertical="center" wrapText="1"/>
    </xf>
    <xf numFmtId="2" fontId="3" fillId="0" borderId="14" xfId="0" applyNumberFormat="1" applyFont="1" applyBorder="1" applyAlignment="1">
      <alignment horizontal="center" vertical="center"/>
    </xf>
    <xf numFmtId="0" fontId="4" fillId="4" borderId="13" xfId="0" applyFont="1" applyFill="1" applyBorder="1" applyAlignment="1">
      <alignment vertical="center" wrapText="1"/>
    </xf>
    <xf numFmtId="167" fontId="3" fillId="0" borderId="2" xfId="0" applyNumberFormat="1" applyFont="1" applyBorder="1" applyAlignment="1">
      <alignment horizontal="center" vertical="center"/>
    </xf>
    <xf numFmtId="0" fontId="3" fillId="0" borderId="0" xfId="0" applyFont="1" applyAlignment="1">
      <alignment horizontal="left" vertical="center"/>
    </xf>
    <xf numFmtId="0" fontId="3" fillId="0" borderId="0" xfId="0" applyFont="1" applyAlignment="1"/>
    <xf numFmtId="0" fontId="3" fillId="0" borderId="4" xfId="0" applyFont="1" applyBorder="1" applyAlignment="1">
      <alignment vertical="top"/>
    </xf>
    <xf numFmtId="0" fontId="4" fillId="4" borderId="7" xfId="0" applyFont="1" applyFill="1" applyBorder="1" applyAlignment="1">
      <alignment horizontal="left" vertical="top"/>
    </xf>
    <xf numFmtId="0" fontId="4" fillId="4" borderId="18" xfId="0" applyFont="1" applyFill="1" applyBorder="1" applyAlignment="1">
      <alignment vertical="top" wrapText="1"/>
    </xf>
    <xf numFmtId="0" fontId="4" fillId="4" borderId="15" xfId="0" applyFont="1" applyFill="1" applyBorder="1" applyAlignment="1">
      <alignment vertical="top" wrapText="1"/>
    </xf>
    <xf numFmtId="0" fontId="4" fillId="0" borderId="0" xfId="0" applyFont="1" applyBorder="1" applyAlignment="1">
      <alignment vertical="top" wrapText="1"/>
    </xf>
    <xf numFmtId="0" fontId="4" fillId="4" borderId="15" xfId="0" applyFont="1" applyFill="1" applyBorder="1" applyAlignment="1">
      <alignment vertical="top"/>
    </xf>
    <xf numFmtId="0" fontId="44" fillId="0" borderId="18" xfId="0" applyFont="1" applyBorder="1" applyAlignment="1">
      <alignment vertical="top"/>
    </xf>
    <xf numFmtId="0" fontId="3" fillId="0" borderId="15" xfId="0" applyFont="1" applyBorder="1" applyAlignment="1">
      <alignment vertical="top"/>
    </xf>
    <xf numFmtId="167" fontId="3" fillId="0" borderId="18" xfId="0" applyNumberFormat="1" applyFont="1" applyBorder="1" applyAlignment="1">
      <alignment horizontal="center" vertical="top"/>
    </xf>
    <xf numFmtId="167" fontId="3" fillId="0" borderId="15" xfId="0" applyNumberFormat="1" applyFont="1" applyBorder="1" applyAlignment="1">
      <alignment horizontal="center" vertical="top"/>
    </xf>
    <xf numFmtId="167" fontId="3" fillId="0" borderId="0" xfId="0" applyNumberFormat="1" applyFont="1" applyBorder="1" applyAlignment="1">
      <alignment horizontal="center" vertical="top"/>
    </xf>
    <xf numFmtId="0" fontId="3" fillId="0" borderId="17" xfId="0" applyFont="1" applyBorder="1" applyAlignment="1">
      <alignment vertical="top"/>
    </xf>
    <xf numFmtId="0" fontId="27" fillId="0" borderId="4" xfId="39" applyFont="1" applyBorder="1" applyAlignment="1" applyProtection="1">
      <alignment vertical="top"/>
    </xf>
    <xf numFmtId="0" fontId="3" fillId="0" borderId="17" xfId="0" applyFont="1" applyBorder="1" applyAlignment="1">
      <alignment horizontal="center" vertical="top"/>
    </xf>
    <xf numFmtId="0" fontId="3" fillId="0" borderId="4" xfId="0" applyFont="1" applyBorder="1" applyAlignment="1">
      <alignment horizontal="center" vertical="top"/>
    </xf>
    <xf numFmtId="0" fontId="3" fillId="0" borderId="0" xfId="0" applyFont="1" applyBorder="1" applyAlignment="1">
      <alignment horizontal="center" vertical="top"/>
    </xf>
    <xf numFmtId="0" fontId="3" fillId="0" borderId="16" xfId="0" applyFont="1" applyBorder="1" applyAlignment="1">
      <alignment vertical="top"/>
    </xf>
    <xf numFmtId="0" fontId="27" fillId="0" borderId="1" xfId="39" applyFont="1" applyBorder="1" applyAlignment="1" applyProtection="1">
      <alignment vertical="top"/>
    </xf>
    <xf numFmtId="0" fontId="3" fillId="0" borderId="16" xfId="0" applyFont="1" applyBorder="1" applyAlignment="1">
      <alignment horizontal="center" vertical="top"/>
    </xf>
    <xf numFmtId="0" fontId="3" fillId="0" borderId="1" xfId="0" applyFont="1" applyBorder="1" applyAlignment="1">
      <alignment horizontal="center" vertical="top"/>
    </xf>
    <xf numFmtId="0" fontId="3" fillId="0" borderId="18" xfId="0" applyFont="1" applyBorder="1" applyAlignment="1">
      <alignment horizontal="center" vertical="top"/>
    </xf>
    <xf numFmtId="0" fontId="3" fillId="0" borderId="15" xfId="0" applyFont="1" applyBorder="1" applyAlignment="1">
      <alignment horizontal="center" vertical="top"/>
    </xf>
    <xf numFmtId="0" fontId="3" fillId="0" borderId="1" xfId="0" applyFont="1" applyBorder="1" applyAlignment="1">
      <alignment vertical="top"/>
    </xf>
    <xf numFmtId="0" fontId="44" fillId="0" borderId="0" xfId="0" applyFont="1" applyAlignment="1">
      <alignment vertical="top"/>
    </xf>
    <xf numFmtId="0" fontId="44" fillId="0" borderId="15" xfId="0" applyFont="1" applyBorder="1" applyAlignment="1">
      <alignment vertical="top"/>
    </xf>
    <xf numFmtId="0" fontId="4" fillId="0" borderId="0" xfId="0" applyFont="1" applyAlignment="1">
      <alignment vertical="top"/>
    </xf>
    <xf numFmtId="168" fontId="3" fillId="0" borderId="0" xfId="0" applyNumberFormat="1" applyFont="1" applyAlignment="1">
      <alignment vertical="top"/>
    </xf>
    <xf numFmtId="2" fontId="3" fillId="0" borderId="10" xfId="0" applyNumberFormat="1" applyFont="1" applyBorder="1" applyAlignment="1">
      <alignment horizontal="center"/>
    </xf>
    <xf numFmtId="2" fontId="3" fillId="0" borderId="9" xfId="0" applyNumberFormat="1" applyFont="1" applyBorder="1" applyAlignment="1">
      <alignment horizontal="center"/>
    </xf>
    <xf numFmtId="167" fontId="3" fillId="0" borderId="8" xfId="0" applyNumberFormat="1" applyFont="1" applyBorder="1" applyAlignment="1">
      <alignment horizontal="center"/>
    </xf>
    <xf numFmtId="0" fontId="3" fillId="0" borderId="7" xfId="0" applyFont="1" applyFill="1" applyBorder="1" applyAlignment="1">
      <alignment vertical="top"/>
    </xf>
    <xf numFmtId="0" fontId="46" fillId="0" borderId="7" xfId="39" applyFont="1" applyBorder="1" applyAlignment="1" applyProtection="1">
      <alignment vertical="top"/>
    </xf>
    <xf numFmtId="0" fontId="3" fillId="0" borderId="10" xfId="0" applyFont="1" applyBorder="1"/>
    <xf numFmtId="0" fontId="3" fillId="0" borderId="9" xfId="0" applyFont="1" applyBorder="1"/>
    <xf numFmtId="0" fontId="0" fillId="0" borderId="9" xfId="0" applyBorder="1"/>
    <xf numFmtId="0" fontId="0" fillId="0" borderId="8" xfId="0" applyBorder="1"/>
    <xf numFmtId="0" fontId="3" fillId="0" borderId="7" xfId="0" applyFont="1" applyBorder="1"/>
    <xf numFmtId="166" fontId="5" fillId="0" borderId="4" xfId="3" applyNumberFormat="1" applyFont="1" applyFill="1" applyBorder="1" applyAlignment="1">
      <alignment horizontal="left" vertical="center" wrapText="1"/>
    </xf>
    <xf numFmtId="0" fontId="3" fillId="0" borderId="7" xfId="0" applyFont="1" applyBorder="1" applyAlignment="1">
      <alignment horizontal="center"/>
    </xf>
    <xf numFmtId="0" fontId="27" fillId="41" borderId="4" xfId="39" applyFont="1" applyFill="1" applyBorder="1" applyAlignment="1" applyProtection="1">
      <alignment vertical="center"/>
    </xf>
    <xf numFmtId="0" fontId="3" fillId="0" borderId="1" xfId="0" applyFont="1" applyFill="1" applyBorder="1"/>
    <xf numFmtId="0" fontId="3" fillId="0" borderId="4" xfId="0" applyFont="1" applyFill="1" applyBorder="1" applyAlignment="1">
      <alignment horizontal="left" vertical="top"/>
    </xf>
    <xf numFmtId="0" fontId="3" fillId="0" borderId="1" xfId="0" applyFont="1" applyFill="1" applyBorder="1" applyAlignment="1">
      <alignment vertical="top" wrapText="1"/>
    </xf>
    <xf numFmtId="0" fontId="50" fillId="0" borderId="4" xfId="0" applyFont="1" applyFill="1" applyBorder="1"/>
    <xf numFmtId="0" fontId="50" fillId="0" borderId="1" xfId="0" applyFont="1" applyFill="1" applyBorder="1"/>
    <xf numFmtId="0" fontId="61" fillId="0" borderId="4" xfId="0" applyFont="1" applyBorder="1"/>
    <xf numFmtId="0" fontId="3" fillId="0" borderId="4" xfId="0" applyFont="1" applyFill="1" applyBorder="1" applyAlignment="1">
      <alignment horizontal="left" vertical="top" wrapText="1"/>
    </xf>
    <xf numFmtId="10" fontId="5" fillId="8" borderId="4" xfId="3" applyNumberFormat="1" applyFont="1" applyFill="1" applyBorder="1" applyAlignment="1">
      <alignment horizontal="left" vertical="top" wrapText="1"/>
    </xf>
    <xf numFmtId="9" fontId="5" fillId="0" borderId="4" xfId="3" applyNumberFormat="1" applyFont="1" applyFill="1" applyBorder="1" applyAlignment="1">
      <alignment horizontal="left" vertical="top" wrapText="1"/>
    </xf>
    <xf numFmtId="9" fontId="3" fillId="0" borderId="4" xfId="0" applyNumberFormat="1" applyFont="1" applyFill="1" applyBorder="1" applyAlignment="1">
      <alignment horizontal="left" vertical="top"/>
    </xf>
    <xf numFmtId="0" fontId="0" fillId="0" borderId="0" xfId="0" applyFont="1"/>
    <xf numFmtId="0" fontId="50" fillId="0" borderId="0" xfId="0" applyFont="1"/>
    <xf numFmtId="0" fontId="63" fillId="0" borderId="0" xfId="0" applyFont="1"/>
    <xf numFmtId="0" fontId="51" fillId="0" borderId="0" xfId="0" applyFont="1"/>
    <xf numFmtId="0" fontId="0" fillId="0" borderId="0" xfId="0"/>
    <xf numFmtId="0" fontId="0" fillId="0" borderId="0" xfId="0" applyBorder="1" applyAlignment="1">
      <alignment horizontal="left"/>
    </xf>
    <xf numFmtId="0" fontId="0" fillId="0" borderId="7" xfId="0" applyBorder="1" applyAlignment="1">
      <alignment horizontal="center"/>
    </xf>
    <xf numFmtId="0" fontId="0" fillId="0" borderId="0" xfId="0"/>
    <xf numFmtId="0" fontId="3" fillId="0" borderId="18" xfId="0" applyFont="1" applyBorder="1"/>
    <xf numFmtId="0" fontId="3" fillId="0" borderId="17" xfId="0" applyFont="1" applyBorder="1"/>
    <xf numFmtId="0" fontId="3" fillId="0" borderId="16" xfId="0" applyFont="1" applyBorder="1"/>
    <xf numFmtId="0" fontId="3" fillId="0" borderId="13" xfId="0" applyFont="1" applyBorder="1"/>
    <xf numFmtId="0" fontId="3" fillId="0" borderId="12" xfId="0" applyFont="1" applyBorder="1"/>
    <xf numFmtId="0" fontId="3" fillId="0" borderId="2" xfId="0" applyFont="1" applyBorder="1"/>
    <xf numFmtId="2" fontId="3" fillId="0" borderId="12" xfId="0" applyNumberFormat="1" applyFont="1" applyBorder="1" applyAlignment="1">
      <alignment horizontal="center"/>
    </xf>
    <xf numFmtId="2" fontId="3" fillId="0" borderId="13" xfId="0" applyNumberFormat="1" applyFont="1" applyBorder="1" applyAlignment="1">
      <alignment horizontal="center"/>
    </xf>
    <xf numFmtId="2" fontId="3" fillId="0" borderId="12" xfId="0" applyNumberFormat="1" applyFont="1" applyBorder="1"/>
    <xf numFmtId="2" fontId="3" fillId="0" borderId="2" xfId="0" applyNumberFormat="1" applyFont="1" applyBorder="1" applyAlignment="1">
      <alignment horizontal="center"/>
    </xf>
    <xf numFmtId="169" fontId="3" fillId="0" borderId="15" xfId="0" applyNumberFormat="1" applyFont="1" applyBorder="1" applyAlignment="1">
      <alignment horizontal="center"/>
    </xf>
    <xf numFmtId="169" fontId="3" fillId="0" borderId="13" xfId="0" applyNumberFormat="1" applyFont="1" applyBorder="1" applyAlignment="1">
      <alignment horizontal="center"/>
    </xf>
    <xf numFmtId="169" fontId="3" fillId="0" borderId="4" xfId="0" applyNumberFormat="1" applyFont="1" applyBorder="1" applyAlignment="1">
      <alignment horizontal="center"/>
    </xf>
    <xf numFmtId="169" fontId="3" fillId="0" borderId="12" xfId="0" applyNumberFormat="1" applyFont="1" applyBorder="1" applyAlignment="1">
      <alignment horizontal="center"/>
    </xf>
    <xf numFmtId="169" fontId="3" fillId="0" borderId="1" xfId="0" applyNumberFormat="1" applyFont="1" applyBorder="1" applyAlignment="1">
      <alignment horizontal="center"/>
    </xf>
    <xf numFmtId="169" fontId="3" fillId="0" borderId="2" xfId="0" applyNumberFormat="1" applyFont="1" applyBorder="1" applyAlignment="1">
      <alignment horizontal="center"/>
    </xf>
    <xf numFmtId="0" fontId="4" fillId="0" borderId="7" xfId="0" applyFont="1" applyFill="1" applyBorder="1" applyAlignment="1">
      <alignment vertical="center" wrapText="1"/>
    </xf>
    <xf numFmtId="0" fontId="5" fillId="0" borderId="15" xfId="3" applyFont="1" applyBorder="1" applyAlignment="1">
      <alignment horizontal="left" vertical="center" wrapText="1"/>
    </xf>
    <xf numFmtId="0" fontId="5" fillId="0" borderId="17" xfId="3" applyFont="1" applyBorder="1" applyAlignment="1">
      <alignment horizontal="left" vertical="center" wrapText="1"/>
    </xf>
    <xf numFmtId="0" fontId="5" fillId="0" borderId="1" xfId="3" applyFont="1" applyBorder="1" applyAlignment="1">
      <alignment horizontal="left" vertical="center" wrapText="1"/>
    </xf>
    <xf numFmtId="0" fontId="5" fillId="0" borderId="4" xfId="3" applyFont="1" applyBorder="1" applyAlignment="1">
      <alignment horizontal="left" vertical="center"/>
    </xf>
    <xf numFmtId="0" fontId="5" fillId="0" borderId="1" xfId="3" applyFont="1" applyBorder="1" applyAlignment="1">
      <alignment horizontal="left" vertical="center"/>
    </xf>
    <xf numFmtId="0" fontId="3" fillId="0" borderId="15"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5" fillId="0" borderId="4" xfId="3" applyFont="1" applyFill="1" applyBorder="1" applyAlignment="1">
      <alignment horizontal="center" vertical="center"/>
    </xf>
    <xf numFmtId="0" fontId="5" fillId="0" borderId="1" xfId="3" applyFont="1" applyFill="1" applyBorder="1" applyAlignment="1">
      <alignment horizontal="center" vertical="center"/>
    </xf>
    <xf numFmtId="0" fontId="7" fillId="0" borderId="15" xfId="3" applyFont="1" applyBorder="1" applyAlignment="1">
      <alignment horizontal="left" vertical="top" wrapText="1"/>
    </xf>
    <xf numFmtId="0" fontId="7" fillId="0" borderId="1" xfId="3" applyFont="1" applyBorder="1" applyAlignment="1">
      <alignment horizontal="left" vertical="top" wrapText="1"/>
    </xf>
    <xf numFmtId="0" fontId="5" fillId="0" borderId="4" xfId="3" applyFont="1" applyBorder="1" applyAlignment="1">
      <alignment horizontal="left" vertical="center" wrapText="1"/>
    </xf>
    <xf numFmtId="0" fontId="5" fillId="0" borderId="15" xfId="3" applyFont="1" applyBorder="1" applyAlignment="1">
      <alignment horizontal="center" vertical="center" wrapText="1"/>
    </xf>
    <xf numFmtId="0" fontId="5" fillId="0" borderId="4" xfId="3" applyFont="1" applyBorder="1" applyAlignment="1">
      <alignment horizontal="center" vertical="center" wrapText="1"/>
    </xf>
    <xf numFmtId="0" fontId="5" fillId="0" borderId="1" xfId="3" applyFont="1" applyBorder="1" applyAlignment="1">
      <alignment horizontal="center" vertical="center" wrapText="1"/>
    </xf>
    <xf numFmtId="0" fontId="0" fillId="0" borderId="8" xfId="0" applyBorder="1" applyAlignment="1">
      <alignment horizontal="left" vertical="top" wrapText="1"/>
    </xf>
    <xf numFmtId="0" fontId="0" fillId="9" borderId="7" xfId="0" applyFill="1" applyBorder="1" applyAlignment="1">
      <alignment horizontal="left" vertical="top" wrapText="1"/>
    </xf>
    <xf numFmtId="0" fontId="4" fillId="0" borderId="26" xfId="0" applyFont="1" applyBorder="1" applyAlignment="1">
      <alignment horizontal="center" vertical="center"/>
    </xf>
    <xf numFmtId="0" fontId="4" fillId="0" borderId="27" xfId="0" applyFont="1" applyBorder="1" applyAlignment="1">
      <alignment horizontal="center" vertical="center"/>
    </xf>
    <xf numFmtId="0" fontId="4" fillId="0" borderId="20" xfId="0" applyFont="1" applyBorder="1" applyAlignment="1">
      <alignment horizontal="center" vertical="center"/>
    </xf>
    <xf numFmtId="0" fontId="4" fillId="0" borderId="12" xfId="0" applyFont="1" applyBorder="1" applyAlignment="1">
      <alignment horizontal="center" vertical="center"/>
    </xf>
    <xf numFmtId="0" fontId="4" fillId="0" borderId="23" xfId="0" applyFont="1" applyBorder="1" applyAlignment="1">
      <alignment horizontal="center" vertical="center"/>
    </xf>
    <xf numFmtId="0" fontId="4" fillId="0" borderId="35" xfId="0" applyFont="1" applyBorder="1" applyAlignment="1">
      <alignment horizontal="center" vertical="center"/>
    </xf>
    <xf numFmtId="0" fontId="3" fillId="0" borderId="10" xfId="0" applyFont="1" applyBorder="1" applyAlignment="1">
      <alignment horizontal="center" vertical="top" wrapText="1"/>
    </xf>
    <xf numFmtId="0" fontId="3" fillId="0" borderId="8" xfId="0" applyFont="1" applyBorder="1" applyAlignment="1">
      <alignment horizontal="center" vertical="top" wrapText="1"/>
    </xf>
    <xf numFmtId="0" fontId="4" fillId="0" borderId="24" xfId="0" applyFont="1" applyBorder="1" applyAlignment="1">
      <alignment horizontal="center"/>
    </xf>
    <xf numFmtId="0" fontId="4" fillId="0" borderId="25" xfId="0" applyFont="1" applyBorder="1" applyAlignment="1">
      <alignment horizontal="center"/>
    </xf>
    <xf numFmtId="0" fontId="4" fillId="0" borderId="22" xfId="0" applyFont="1" applyBorder="1" applyAlignment="1">
      <alignment horizontal="center"/>
    </xf>
    <xf numFmtId="0" fontId="3" fillId="0" borderId="10" xfId="0" applyFont="1" applyBorder="1" applyAlignment="1">
      <alignment horizontal="center" vertical="top"/>
    </xf>
    <xf numFmtId="0" fontId="3" fillId="0" borderId="8" xfId="0" applyFont="1" applyBorder="1" applyAlignment="1">
      <alignment horizontal="center" vertical="top"/>
    </xf>
    <xf numFmtId="0" fontId="4" fillId="0" borderId="21" xfId="0" applyFont="1" applyBorder="1" applyAlignment="1">
      <alignment horizontal="center"/>
    </xf>
    <xf numFmtId="0" fontId="3" fillId="0" borderId="5" xfId="0" applyFont="1" applyBorder="1" applyAlignment="1">
      <alignment horizontal="center" vertical="top" wrapText="1"/>
    </xf>
    <xf numFmtId="0" fontId="0" fillId="0" borderId="7" xfId="0" applyBorder="1" applyAlignment="1">
      <alignment horizontal="left" vertical="top" wrapText="1"/>
    </xf>
    <xf numFmtId="0" fontId="0" fillId="0" borderId="15" xfId="0" applyBorder="1" applyAlignment="1">
      <alignment horizontal="left" vertical="top" wrapText="1"/>
    </xf>
    <xf numFmtId="0" fontId="0" fillId="0" borderId="13" xfId="0" applyBorder="1" applyAlignment="1">
      <alignment horizontal="left" vertical="top" wrapText="1"/>
    </xf>
    <xf numFmtId="0" fontId="3" fillId="0" borderId="18" xfId="0" applyFont="1" applyBorder="1" applyAlignment="1">
      <alignment horizontal="center" vertical="top"/>
    </xf>
    <xf numFmtId="0" fontId="3" fillId="0" borderId="17" xfId="0" applyFont="1" applyBorder="1" applyAlignment="1">
      <alignment horizontal="center" vertical="top"/>
    </xf>
    <xf numFmtId="0" fontId="3" fillId="0" borderId="16" xfId="0" applyFont="1" applyBorder="1" applyAlignment="1">
      <alignment horizontal="center" vertical="top"/>
    </xf>
    <xf numFmtId="0" fontId="3" fillId="0" borderId="15" xfId="0" applyFont="1" applyBorder="1" applyAlignment="1">
      <alignment horizontal="center" vertical="top"/>
    </xf>
    <xf numFmtId="0" fontId="3" fillId="0" borderId="4" xfId="0" applyFont="1" applyBorder="1" applyAlignment="1">
      <alignment horizontal="center" vertical="top"/>
    </xf>
    <xf numFmtId="0" fontId="3" fillId="0" borderId="1" xfId="0" applyFont="1" applyBorder="1" applyAlignment="1">
      <alignment horizontal="center" vertical="top"/>
    </xf>
    <xf numFmtId="0" fontId="4" fillId="0" borderId="1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0" fillId="0" borderId="17" xfId="0" applyBorder="1" applyAlignment="1">
      <alignment horizontal="left" vertical="top"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8" xfId="0" applyFont="1" applyBorder="1" applyAlignment="1">
      <alignment horizontal="center" vertical="center"/>
    </xf>
    <xf numFmtId="0" fontId="3" fillId="0" borderId="17" xfId="0" applyFont="1" applyBorder="1" applyAlignment="1">
      <alignment horizontal="center" vertical="center"/>
    </xf>
    <xf numFmtId="0" fontId="3" fillId="0" borderId="16" xfId="0" applyFont="1" applyBorder="1" applyAlignment="1">
      <alignment horizontal="center" vertical="center"/>
    </xf>
    <xf numFmtId="0" fontId="3" fillId="0" borderId="18"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center" vertical="center"/>
    </xf>
    <xf numFmtId="0" fontId="3" fillId="0" borderId="2" xfId="0" applyFont="1" applyBorder="1" applyAlignment="1">
      <alignment horizontal="center" vertical="center"/>
    </xf>
    <xf numFmtId="0" fontId="27" fillId="0" borderId="0" xfId="39" applyFont="1" applyBorder="1" applyAlignment="1" applyProtection="1">
      <alignment horizontal="center" vertical="center" wrapText="1"/>
    </xf>
    <xf numFmtId="0" fontId="27" fillId="0" borderId="4" xfId="39" applyFont="1" applyBorder="1" applyAlignment="1" applyProtection="1">
      <alignment horizontal="center" vertical="center" wrapText="1"/>
    </xf>
    <xf numFmtId="0" fontId="27" fillId="0" borderId="1" xfId="39" applyFont="1" applyBorder="1" applyAlignment="1" applyProtection="1">
      <alignment horizontal="center" vertical="center" wrapText="1"/>
    </xf>
    <xf numFmtId="0" fontId="7" fillId="0" borderId="15" xfId="3" applyFont="1" applyBorder="1" applyAlignment="1">
      <alignment horizontal="left" vertical="center" wrapText="1"/>
    </xf>
    <xf numFmtId="0" fontId="7" fillId="0" borderId="1" xfId="3" applyFont="1" applyBorder="1" applyAlignment="1">
      <alignment horizontal="left" vertical="center" wrapText="1"/>
    </xf>
    <xf numFmtId="0" fontId="24" fillId="0" borderId="15" xfId="39" applyBorder="1" applyAlignment="1" applyProtection="1">
      <alignment horizontal="center" vertical="center"/>
    </xf>
    <xf numFmtId="0" fontId="24" fillId="0" borderId="4" xfId="39" applyBorder="1" applyAlignment="1" applyProtection="1">
      <alignment horizontal="center" vertical="center"/>
    </xf>
    <xf numFmtId="0" fontId="24" fillId="0" borderId="1" xfId="39" applyBorder="1" applyAlignment="1" applyProtection="1">
      <alignment horizontal="center" vertical="center"/>
    </xf>
    <xf numFmtId="0" fontId="24" fillId="0" borderId="15" xfId="39" applyBorder="1" applyAlignment="1" applyProtection="1">
      <alignment horizontal="center" vertical="center" wrapText="1"/>
    </xf>
    <xf numFmtId="0" fontId="24" fillId="0" borderId="4" xfId="39" applyBorder="1" applyAlignment="1" applyProtection="1">
      <alignment horizontal="center" vertical="center" wrapText="1"/>
    </xf>
    <xf numFmtId="0" fontId="27" fillId="0" borderId="12" xfId="39" applyFont="1" applyBorder="1" applyAlignment="1" applyProtection="1">
      <alignment horizontal="center" vertical="center" wrapText="1"/>
    </xf>
    <xf numFmtId="0" fontId="27" fillId="0" borderId="2" xfId="39" applyFont="1" applyBorder="1" applyAlignment="1" applyProtection="1">
      <alignment horizontal="center" vertical="center" wrapText="1"/>
    </xf>
    <xf numFmtId="0" fontId="27" fillId="0" borderId="17" xfId="39" applyFont="1" applyBorder="1" applyAlignment="1" applyProtection="1">
      <alignment horizontal="center" vertical="center" wrapText="1"/>
    </xf>
    <xf numFmtId="0" fontId="27" fillId="0" borderId="16" xfId="39" applyFont="1" applyBorder="1" applyAlignment="1" applyProtection="1">
      <alignment horizontal="center" vertical="center" wrapText="1"/>
    </xf>
    <xf numFmtId="0" fontId="27" fillId="0" borderId="15" xfId="39" applyFont="1" applyBorder="1" applyAlignment="1" applyProtection="1">
      <alignment horizontal="center" vertical="center" wrapText="1"/>
    </xf>
    <xf numFmtId="0" fontId="27" fillId="0" borderId="4" xfId="39" applyFont="1" applyBorder="1" applyAlignment="1" applyProtection="1">
      <alignment horizontal="center" vertical="center"/>
    </xf>
    <xf numFmtId="0" fontId="27" fillId="0" borderId="1" xfId="39" applyFont="1" applyBorder="1" applyAlignment="1" applyProtection="1">
      <alignment horizontal="center" vertical="center"/>
    </xf>
    <xf numFmtId="0" fontId="27" fillId="0" borderId="13" xfId="39" applyFont="1" applyBorder="1" applyAlignment="1" applyProtection="1">
      <alignment horizontal="center" vertical="center" wrapText="1"/>
    </xf>
    <xf numFmtId="0" fontId="3" fillId="0" borderId="16" xfId="0" applyFont="1" applyBorder="1" applyAlignment="1">
      <alignment horizontal="center" vertical="center" wrapText="1"/>
    </xf>
    <xf numFmtId="0" fontId="0" fillId="0" borderId="7" xfId="0" applyBorder="1" applyAlignment="1">
      <alignment horizontal="center"/>
    </xf>
    <xf numFmtId="0" fontId="12" fillId="0" borderId="1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0" xfId="0" applyFont="1" applyBorder="1" applyAlignment="1">
      <alignment horizontal="center"/>
    </xf>
    <xf numFmtId="0" fontId="12" fillId="0" borderId="9" xfId="0" applyFont="1" applyBorder="1" applyAlignment="1">
      <alignment horizontal="center"/>
    </xf>
    <xf numFmtId="0" fontId="12" fillId="0" borderId="8" xfId="0" applyFont="1" applyBorder="1" applyAlignment="1">
      <alignment horizontal="center"/>
    </xf>
    <xf numFmtId="0" fontId="0" fillId="0" borderId="7" xfId="0" applyBorder="1" applyAlignment="1">
      <alignment horizontal="center" vertical="center"/>
    </xf>
  </cellXfs>
  <cellStyles count="104">
    <cellStyle name="1" xfId="7"/>
    <cellStyle name="2" xfId="8"/>
    <cellStyle name="20% - Accent1" xfId="57" builtinId="30" customBuiltin="1"/>
    <cellStyle name="20% - Accent2" xfId="61" builtinId="34" customBuiltin="1"/>
    <cellStyle name="20% - Accent3" xfId="65" builtinId="38" customBuiltin="1"/>
    <cellStyle name="20% - Accent4" xfId="69" builtinId="42" customBuiltin="1"/>
    <cellStyle name="20% - Accent5" xfId="73" builtinId="46" customBuiltin="1"/>
    <cellStyle name="20% - Accent6" xfId="77" builtinId="50" customBuiltin="1"/>
    <cellStyle name="40% - Accent1" xfId="58" builtinId="31" customBuiltin="1"/>
    <cellStyle name="40% - Accent2" xfId="62" builtinId="35" customBuiltin="1"/>
    <cellStyle name="40% - Accent3" xfId="66" builtinId="39" customBuiltin="1"/>
    <cellStyle name="40% - Accent4" xfId="70" builtinId="43" customBuiltin="1"/>
    <cellStyle name="40% - Accent5" xfId="74" builtinId="47" customBuiltin="1"/>
    <cellStyle name="40% - Accent6" xfId="78" builtinId="51" customBuiltin="1"/>
    <cellStyle name="60% - Accent1" xfId="59" builtinId="32" customBuiltin="1"/>
    <cellStyle name="60% - Accent2" xfId="63" builtinId="36" customBuiltin="1"/>
    <cellStyle name="60% - Accent3" xfId="67" builtinId="40" customBuiltin="1"/>
    <cellStyle name="60% - Accent4" xfId="71" builtinId="44" customBuiltin="1"/>
    <cellStyle name="60% - Accent5" xfId="75" builtinId="48" customBuiltin="1"/>
    <cellStyle name="60% - Accent6" xfId="79" builtinId="52" customBuiltin="1"/>
    <cellStyle name="Accent1" xfId="56" builtinId="29" customBuiltin="1"/>
    <cellStyle name="Accent2" xfId="60" builtinId="33" customBuiltin="1"/>
    <cellStyle name="Accent3" xfId="64" builtinId="37" customBuiltin="1"/>
    <cellStyle name="Accent4" xfId="68" builtinId="41" customBuiltin="1"/>
    <cellStyle name="Accent5" xfId="72" builtinId="45" customBuiltin="1"/>
    <cellStyle name="Accent6" xfId="76" builtinId="49" customBuiltin="1"/>
    <cellStyle name="Bad" xfId="46" builtinId="27" customBuiltin="1"/>
    <cellStyle name="Calculation" xfId="50" builtinId="22" customBuiltin="1"/>
    <cellStyle name="Check Cell" xfId="52" builtinId="23" customBuiltin="1"/>
    <cellStyle name="Comma" xfId="31"/>
    <cellStyle name="Comma 2" xfId="32"/>
    <cellStyle name="Comma 2 2" xfId="34"/>
    <cellStyle name="Comma 2 3" xfId="35"/>
    <cellStyle name="Comma 2 4" xfId="81"/>
    <cellStyle name="Comma 3" xfId="36"/>
    <cellStyle name="Comma 4" xfId="82"/>
    <cellStyle name="Comma 5" xfId="83"/>
    <cellStyle name="Comma 6" xfId="101"/>
    <cellStyle name="CommaSimple" xfId="9"/>
    <cellStyle name="Currency Simple" xfId="10"/>
    <cellStyle name="Explanatory Text" xfId="54" builtinId="53" customBuiltin="1"/>
    <cellStyle name="Good" xfId="45" builtinId="26" customBuiltin="1"/>
    <cellStyle name="Heading 1" xfId="41" builtinId="16" customBuiltin="1"/>
    <cellStyle name="Heading 2" xfId="42" builtinId="17" customBuiltin="1"/>
    <cellStyle name="Heading 3" xfId="43" builtinId="18" customBuiltin="1"/>
    <cellStyle name="Heading 4" xfId="44" builtinId="19" customBuiltin="1"/>
    <cellStyle name="Hyperlink" xfId="39" builtinId="8"/>
    <cellStyle name="Hyperlink 2" xfId="22"/>
    <cellStyle name="Hyperlink 2 2" xfId="103"/>
    <cellStyle name="Hyperlink 3" xfId="26"/>
    <cellStyle name="Hyperlink 4" xfId="102"/>
    <cellStyle name="Input" xfId="48" builtinId="20" customBuiltin="1"/>
    <cellStyle name="Linked Cell" xfId="51" builtinId="24" customBuiltin="1"/>
    <cellStyle name="Neutral" xfId="47" builtinId="28" customBuiltin="1"/>
    <cellStyle name="Normal" xfId="0" builtinId="0"/>
    <cellStyle name="Normal 10" xfId="84"/>
    <cellStyle name="Normal 2" xfId="5"/>
    <cellStyle name="Normal 2 2" xfId="11"/>
    <cellStyle name="Normal 2 3" xfId="37"/>
    <cellStyle name="Normal 2 4" xfId="85"/>
    <cellStyle name="Normal 2_AEDG50_HotelSmall_Inputs" xfId="38"/>
    <cellStyle name="Normal 265" xfId="1"/>
    <cellStyle name="Normal 265 2" xfId="86"/>
    <cellStyle name="Normal 266" xfId="2"/>
    <cellStyle name="Normal 266 2" xfId="87"/>
    <cellStyle name="Normal 3" xfId="12"/>
    <cellStyle name="Normal 3 2" xfId="28"/>
    <cellStyle name="Normal 3 2 2" xfId="94"/>
    <cellStyle name="Normal 3 3" xfId="88"/>
    <cellStyle name="Normal 3 3 2" xfId="97"/>
    <cellStyle name="Normal 3 3 3" xfId="91"/>
    <cellStyle name="Normal 3 4" xfId="92"/>
    <cellStyle name="Normal 4" xfId="19"/>
    <cellStyle name="Normal 4 2" xfId="21"/>
    <cellStyle name="Normal 5" xfId="24"/>
    <cellStyle name="Normal 5 2" xfId="30"/>
    <cellStyle name="Normal 5 2 2" xfId="95"/>
    <cellStyle name="Normal 6" xfId="20"/>
    <cellStyle name="Normal 7" xfId="80"/>
    <cellStyle name="Normal 8" xfId="98"/>
    <cellStyle name="Normal 9 3" xfId="89"/>
    <cellStyle name="Normal_Prototype_Scorecard-LgOffice-2008-03-13" xfId="3"/>
    <cellStyle name="Note" xfId="100" builtinId="10" customBuiltin="1"/>
    <cellStyle name="Note 2" xfId="33"/>
    <cellStyle name="NumColmHd" xfId="13"/>
    <cellStyle name="Output" xfId="49" builtinId="21" customBuiltin="1"/>
    <cellStyle name="Percent" xfId="4" builtinId="5"/>
    <cellStyle name="Percent 2" xfId="6"/>
    <cellStyle name="Percent 2 2" xfId="14"/>
    <cellStyle name="Percent 2 3" xfId="15"/>
    <cellStyle name="Percent 3" xfId="16"/>
    <cellStyle name="Percent 4" xfId="17"/>
    <cellStyle name="Percent 4 2" xfId="29"/>
    <cellStyle name="Percent 5" xfId="27"/>
    <cellStyle name="Percent 6" xfId="25"/>
    <cellStyle name="Percent 6 2" xfId="93"/>
    <cellStyle name="Percent 7" xfId="90"/>
    <cellStyle name="Percent 7 2" xfId="96"/>
    <cellStyle name="Percent 8" xfId="99"/>
    <cellStyle name="RowLabel" xfId="18"/>
    <cellStyle name="Style 1" xfId="23"/>
    <cellStyle name="Title" xfId="40" builtinId="15" customBuiltin="1"/>
    <cellStyle name="Total" xfId="55" builtinId="25" customBuiltin="1"/>
    <cellStyle name="Warning Text" xfId="53" builtinId="11" customBuiltin="1"/>
  </cellStyles>
  <dxfs count="2">
    <dxf>
      <font>
        <color theme="0"/>
      </font>
      <fill>
        <patternFill>
          <bgColor rgb="FF00B050"/>
        </patternFill>
      </fill>
    </dxf>
    <dxf>
      <font>
        <b val="0"/>
        <i val="0"/>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_rels/drawing2.xml.rels><?xml version="1.0" encoding="UTF-8" standalone="yes"?>
<Relationships xmlns="http://schemas.openxmlformats.org/package/2006/relationships"><Relationship Id="rId2" Type="http://schemas.openxmlformats.org/officeDocument/2006/relationships/image" Target="../media/image12.jpeg"/><Relationship Id="rId1" Type="http://schemas.openxmlformats.org/officeDocument/2006/relationships/image" Target="../media/image11.jpeg"/></Relationships>
</file>

<file path=xl/drawings/drawing1.xml><?xml version="1.0" encoding="utf-8"?>
<xdr:wsDr xmlns:xdr="http://schemas.openxmlformats.org/drawingml/2006/spreadsheetDrawing" xmlns:a="http://schemas.openxmlformats.org/drawingml/2006/main">
  <xdr:twoCellAnchor>
    <xdr:from>
      <xdr:col>1</xdr:col>
      <xdr:colOff>266700</xdr:colOff>
      <xdr:row>6</xdr:row>
      <xdr:rowOff>66675</xdr:rowOff>
    </xdr:from>
    <xdr:to>
      <xdr:col>1</xdr:col>
      <xdr:colOff>2284744</xdr:colOff>
      <xdr:row>6</xdr:row>
      <xdr:rowOff>1057274</xdr:rowOff>
    </xdr:to>
    <xdr:pic>
      <xdr:nvPicPr>
        <xdr:cNvPr id="2" name="Picture 2" descr="smOfficeRenderedImage.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33650" y="1238250"/>
          <a:ext cx="2018044" cy="990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638176</xdr:colOff>
      <xdr:row>14</xdr:row>
      <xdr:rowOff>28575</xdr:rowOff>
    </xdr:from>
    <xdr:to>
      <xdr:col>1</xdr:col>
      <xdr:colOff>1819276</xdr:colOff>
      <xdr:row>14</xdr:row>
      <xdr:rowOff>806532</xdr:rowOff>
    </xdr:to>
    <xdr:pic>
      <xdr:nvPicPr>
        <xdr:cNvPr id="3" name="Picture 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05126" y="5543550"/>
          <a:ext cx="1181100" cy="7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314325</xdr:colOff>
      <xdr:row>6</xdr:row>
      <xdr:rowOff>47625</xdr:rowOff>
    </xdr:from>
    <xdr:to>
      <xdr:col>2</xdr:col>
      <xdr:colOff>2276475</xdr:colOff>
      <xdr:row>6</xdr:row>
      <xdr:rowOff>1067606</xdr:rowOff>
    </xdr:to>
    <xdr:pic>
      <xdr:nvPicPr>
        <xdr:cNvPr id="4" name="Picture 28"/>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9445" t="18146" r="5794" b="11290"/>
        <a:stretch>
          <a:fillRect/>
        </a:stretch>
      </xdr:blipFill>
      <xdr:spPr bwMode="auto">
        <a:xfrm>
          <a:off x="5162550" y="1219200"/>
          <a:ext cx="1962150" cy="1019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2</xdr:col>
      <xdr:colOff>590551</xdr:colOff>
      <xdr:row>14</xdr:row>
      <xdr:rowOff>19052</xdr:rowOff>
    </xdr:from>
    <xdr:to>
      <xdr:col>2</xdr:col>
      <xdr:colOff>1790701</xdr:colOff>
      <xdr:row>15</xdr:row>
      <xdr:rowOff>412</xdr:rowOff>
    </xdr:to>
    <xdr:pic>
      <xdr:nvPicPr>
        <xdr:cNvPr id="5" name="Picture 2" descr="medoffice-plan"/>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38776" y="5534027"/>
          <a:ext cx="1200150" cy="789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514351</xdr:colOff>
      <xdr:row>6</xdr:row>
      <xdr:rowOff>9525</xdr:rowOff>
    </xdr:from>
    <xdr:to>
      <xdr:col>3</xdr:col>
      <xdr:colOff>1911722</xdr:colOff>
      <xdr:row>6</xdr:row>
      <xdr:rowOff>1089099</xdr:rowOff>
    </xdr:to>
    <xdr:pic>
      <xdr:nvPicPr>
        <xdr:cNvPr id="6" name="Picture 5" descr="largeoffice_whole.jpg"/>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l="22961" t="17731" r="16080" b="14087"/>
        <a:stretch>
          <a:fillRect/>
        </a:stretch>
      </xdr:blipFill>
      <xdr:spPr bwMode="auto">
        <a:xfrm>
          <a:off x="7943851" y="1181100"/>
          <a:ext cx="1397371" cy="107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542925</xdr:colOff>
      <xdr:row>14</xdr:row>
      <xdr:rowOff>19050</xdr:rowOff>
    </xdr:from>
    <xdr:to>
      <xdr:col>3</xdr:col>
      <xdr:colOff>1657350</xdr:colOff>
      <xdr:row>14</xdr:row>
      <xdr:rowOff>791718</xdr:rowOff>
    </xdr:to>
    <xdr:pic>
      <xdr:nvPicPr>
        <xdr:cNvPr id="7" name="Picture 4" descr="largeoffice.jpg"/>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l="31897" t="31294" r="31975" b="31177"/>
        <a:stretch>
          <a:fillRect/>
        </a:stretch>
      </xdr:blipFill>
      <xdr:spPr bwMode="auto">
        <a:xfrm>
          <a:off x="7972425" y="5534025"/>
          <a:ext cx="1114425" cy="7726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352426</xdr:colOff>
      <xdr:row>14</xdr:row>
      <xdr:rowOff>9525</xdr:rowOff>
    </xdr:from>
    <xdr:to>
      <xdr:col>4</xdr:col>
      <xdr:colOff>1742088</xdr:colOff>
      <xdr:row>15</xdr:row>
      <xdr:rowOff>9525</xdr:rowOff>
    </xdr:to>
    <xdr:grpSp>
      <xdr:nvGrpSpPr>
        <xdr:cNvPr id="8" name="Group 23"/>
        <xdr:cNvGrpSpPr>
          <a:grpSpLocks/>
        </xdr:cNvGrpSpPr>
      </xdr:nvGrpSpPr>
      <xdr:grpSpPr bwMode="auto">
        <a:xfrm>
          <a:off x="7773267" y="5369502"/>
          <a:ext cx="1389662" cy="813955"/>
          <a:chOff x="9" y="370"/>
          <a:chExt cx="638" cy="512"/>
        </a:xfrm>
      </xdr:grpSpPr>
      <xdr:pic>
        <xdr:nvPicPr>
          <xdr:cNvPr id="9" name="Picture 17"/>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l="10551" t="10016" r="54541" b="17593"/>
          <a:stretch>
            <a:fillRect/>
          </a:stretch>
        </xdr:blipFill>
        <xdr:spPr bwMode="auto">
          <a:xfrm>
            <a:off x="9" y="370"/>
            <a:ext cx="638" cy="4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sp macro="" textlink="">
        <xdr:nvSpPr>
          <xdr:cNvPr id="10" name="Text Box 18"/>
          <xdr:cNvSpPr txBox="1">
            <a:spLocks noChangeArrowheads="1"/>
          </xdr:cNvSpPr>
        </xdr:nvSpPr>
        <xdr:spPr bwMode="auto">
          <a:xfrm>
            <a:off x="188" y="376"/>
            <a:ext cx="240"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Back_Space</a:t>
            </a:r>
          </a:p>
        </xdr:txBody>
      </xdr:sp>
      <xdr:sp macro="" textlink="">
        <xdr:nvSpPr>
          <xdr:cNvPr id="11" name="Text Box 19"/>
          <xdr:cNvSpPr txBox="1">
            <a:spLocks noChangeArrowheads="1"/>
          </xdr:cNvSpPr>
        </xdr:nvSpPr>
        <xdr:spPr bwMode="auto">
          <a:xfrm>
            <a:off x="185" y="579"/>
            <a:ext cx="22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Core_Retail</a:t>
            </a:r>
          </a:p>
        </xdr:txBody>
      </xdr:sp>
      <xdr:sp macro="" textlink="">
        <xdr:nvSpPr>
          <xdr:cNvPr id="12" name="Text Box 20"/>
          <xdr:cNvSpPr txBox="1">
            <a:spLocks noChangeArrowheads="1"/>
          </xdr:cNvSpPr>
        </xdr:nvSpPr>
        <xdr:spPr bwMode="auto">
          <a:xfrm>
            <a:off x="190" y="802"/>
            <a:ext cx="232"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Front_Entry</a:t>
            </a:r>
          </a:p>
        </xdr:txBody>
      </xdr:sp>
      <xdr:sp macro="" textlink="">
        <xdr:nvSpPr>
          <xdr:cNvPr id="13" name="Text Box 21"/>
          <xdr:cNvSpPr txBox="1">
            <a:spLocks noChangeArrowheads="1"/>
          </xdr:cNvSpPr>
        </xdr:nvSpPr>
        <xdr:spPr bwMode="auto">
          <a:xfrm>
            <a:off x="26" y="744"/>
            <a:ext cx="26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Point_of_Sale</a:t>
            </a:r>
          </a:p>
        </xdr:txBody>
      </xdr:sp>
      <xdr:sp macro="" textlink="">
        <xdr:nvSpPr>
          <xdr:cNvPr id="14" name="Text Box 22"/>
          <xdr:cNvSpPr txBox="1">
            <a:spLocks noChangeArrowheads="1"/>
          </xdr:cNvSpPr>
        </xdr:nvSpPr>
        <xdr:spPr bwMode="auto">
          <a:xfrm>
            <a:off x="353" y="744"/>
            <a:ext cx="23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Front_Retail</a:t>
            </a:r>
          </a:p>
        </xdr:txBody>
      </xdr:sp>
    </xdr:grpSp>
    <xdr:clientData/>
  </xdr:twoCellAnchor>
  <xdr:twoCellAnchor editAs="oneCell">
    <xdr:from>
      <xdr:col>4</xdr:col>
      <xdr:colOff>38100</xdr:colOff>
      <xdr:row>6</xdr:row>
      <xdr:rowOff>85725</xdr:rowOff>
    </xdr:from>
    <xdr:to>
      <xdr:col>4</xdr:col>
      <xdr:colOff>2555658</xdr:colOff>
      <xdr:row>6</xdr:row>
      <xdr:rowOff>1030818</xdr:rowOff>
    </xdr:to>
    <xdr:pic>
      <xdr:nvPicPr>
        <xdr:cNvPr id="15" name="Picture 2"/>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t="10638" b="31480"/>
        <a:stretch>
          <a:fillRect/>
        </a:stretch>
      </xdr:blipFill>
      <xdr:spPr bwMode="auto">
        <a:xfrm>
          <a:off x="10048875" y="1257300"/>
          <a:ext cx="2517558" cy="9450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19050</xdr:colOff>
      <xdr:row>6</xdr:row>
      <xdr:rowOff>104775</xdr:rowOff>
    </xdr:from>
    <xdr:to>
      <xdr:col>6</xdr:col>
      <xdr:colOff>2562225</xdr:colOff>
      <xdr:row>6</xdr:row>
      <xdr:rowOff>1010438</xdr:rowOff>
    </xdr:to>
    <xdr:pic>
      <xdr:nvPicPr>
        <xdr:cNvPr id="22" name="Picture 2"/>
        <xdr:cNvPicPr>
          <a:picLocks noChangeAspect="1"/>
        </xdr:cNvPicPr>
      </xdr:nvPicPr>
      <xdr:blipFill>
        <a:blip xmlns:r="http://schemas.openxmlformats.org/officeDocument/2006/relationships" r:embed="rId9" cstate="print"/>
        <a:srcRect l="670" t="7301" r="1886" b="27826"/>
        <a:stretch>
          <a:fillRect/>
        </a:stretch>
      </xdr:blipFill>
      <xdr:spPr bwMode="auto">
        <a:xfrm>
          <a:off x="10020300" y="1083252"/>
          <a:ext cx="2543175" cy="905663"/>
        </a:xfrm>
        <a:prstGeom prst="rect">
          <a:avLst/>
        </a:prstGeom>
        <a:noFill/>
        <a:ln w="9525">
          <a:noFill/>
          <a:miter lim="800000"/>
          <a:headEnd/>
          <a:tailEnd/>
        </a:ln>
      </xdr:spPr>
    </xdr:pic>
    <xdr:clientData/>
  </xdr:twoCellAnchor>
  <xdr:twoCellAnchor editAs="oneCell">
    <xdr:from>
      <xdr:col>6</xdr:col>
      <xdr:colOff>114300</xdr:colOff>
      <xdr:row>14</xdr:row>
      <xdr:rowOff>174145</xdr:rowOff>
    </xdr:from>
    <xdr:to>
      <xdr:col>6</xdr:col>
      <xdr:colOff>2490534</xdr:colOff>
      <xdr:row>14</xdr:row>
      <xdr:rowOff>618645</xdr:rowOff>
    </xdr:to>
    <xdr:pic>
      <xdr:nvPicPr>
        <xdr:cNvPr id="23" name="Picture 3"/>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l="1451" t="25658" r="1328" b="25323"/>
        <a:stretch>
          <a:fillRect/>
        </a:stretch>
      </xdr:blipFill>
      <xdr:spPr bwMode="auto">
        <a:xfrm>
          <a:off x="10115550" y="5715963"/>
          <a:ext cx="2376234" cy="444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847725</xdr:colOff>
      <xdr:row>36</xdr:row>
      <xdr:rowOff>0</xdr:rowOff>
    </xdr:from>
    <xdr:to>
      <xdr:col>9</xdr:col>
      <xdr:colOff>190500</xdr:colOff>
      <xdr:row>76</xdr:row>
      <xdr:rowOff>104092</xdr:rowOff>
    </xdr:to>
    <xdr:pic>
      <xdr:nvPicPr>
        <xdr:cNvPr id="7" name="Picture 6"/>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47725" y="7219950"/>
          <a:ext cx="10058400" cy="7724092"/>
        </a:xfrm>
        <a:prstGeom prst="rect">
          <a:avLst/>
        </a:prstGeom>
      </xdr:spPr>
    </xdr:pic>
    <xdr:clientData/>
  </xdr:twoCellAnchor>
  <xdr:twoCellAnchor editAs="oneCell">
    <xdr:from>
      <xdr:col>12</xdr:col>
      <xdr:colOff>1104900</xdr:colOff>
      <xdr:row>36</xdr:row>
      <xdr:rowOff>0</xdr:rowOff>
    </xdr:from>
    <xdr:to>
      <xdr:col>21</xdr:col>
      <xdr:colOff>447675</xdr:colOff>
      <xdr:row>76</xdr:row>
      <xdr:rowOff>77851</xdr:rowOff>
    </xdr:to>
    <xdr:pic>
      <xdr:nvPicPr>
        <xdr:cNvPr id="8" name="Pictur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963650" y="7219950"/>
          <a:ext cx="10058400" cy="76978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hitran\Desktop\Ref.%20Method\WorkBook_13022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chitran\Local%20Settings\Temporary%20Internet%20Files\Content.Outlook\7HZNGO3C\Analysis\T-24%20ReferenceTest%20E%20Parametrics%2012040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rojects\2009\009-137%20Title%2024%202011%20Nonresidential\WA4\ReferenceTest\Analysis\T-24%20ReferenceTest%20E%20Parametrics%201204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arge Office"/>
      <sheetName val="Medium Office"/>
      <sheetName val="Small Office"/>
      <sheetName val="QSRestaurant"/>
      <sheetName val="StandAloneRetail"/>
      <sheetName val="Warehouse"/>
      <sheetName val="Strip Mall"/>
    </sheetNames>
    <sheetDataSet>
      <sheetData sheetId="0">
        <row r="3">
          <cell r="B3">
            <v>9.2903040000000006E-2</v>
          </cell>
        </row>
      </sheetData>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amp; Assumptions"/>
      <sheetName val="OtherLookups"/>
      <sheetName val="Stack Effect"/>
      <sheetName val="Constructions"/>
      <sheetName val="EnveLookups"/>
      <sheetName val="EnvelopeMass"/>
      <sheetName val="Daylight Area Calculations"/>
      <sheetName val="Runs by Row"/>
      <sheetName val="Runs by Col"/>
      <sheetName val="I-O Specs"/>
      <sheetName val="Summary"/>
      <sheetName val="old summary"/>
    </sheetNames>
    <sheetDataSet>
      <sheetData sheetId="0"/>
      <sheetData sheetId="1"/>
      <sheetData sheetId="2"/>
      <sheetData sheetId="3">
        <row r="9">
          <cell r="H9">
            <v>0.17611016575841157</v>
          </cell>
        </row>
        <row r="10">
          <cell r="H10">
            <v>5.6782639190278372</v>
          </cell>
        </row>
        <row r="13">
          <cell r="H13">
            <v>10.763910416709722</v>
          </cell>
        </row>
      </sheetData>
      <sheetData sheetId="4">
        <row r="3">
          <cell r="Y3" t="str">
            <v>Unit</v>
          </cell>
          <cell r="Z3">
            <v>1</v>
          </cell>
          <cell r="AA3">
            <v>2</v>
          </cell>
          <cell r="AB3">
            <v>3</v>
          </cell>
          <cell r="AC3">
            <v>4</v>
          </cell>
          <cell r="AD3">
            <v>5</v>
          </cell>
          <cell r="AE3">
            <v>6</v>
          </cell>
          <cell r="AF3">
            <v>7</v>
          </cell>
          <cell r="AG3">
            <v>8</v>
          </cell>
          <cell r="AH3">
            <v>9</v>
          </cell>
          <cell r="AI3">
            <v>10</v>
          </cell>
          <cell r="AJ3">
            <v>11</v>
          </cell>
          <cell r="AK3">
            <v>12</v>
          </cell>
          <cell r="AL3">
            <v>13</v>
          </cell>
          <cell r="AM3">
            <v>14</v>
          </cell>
          <cell r="AN3">
            <v>15</v>
          </cell>
          <cell r="AO3">
            <v>16</v>
          </cell>
        </row>
        <row r="4">
          <cell r="X4" t="str">
            <v>RoofInsMetal</v>
          </cell>
          <cell r="Y4" t="str">
            <v>m² K/W</v>
          </cell>
          <cell r="Z4">
            <v>2.196906583157046</v>
          </cell>
          <cell r="AA4">
            <v>2.196906583157046</v>
          </cell>
          <cell r="AB4">
            <v>2.196906583157046</v>
          </cell>
          <cell r="AC4">
            <v>2.196906583157046</v>
          </cell>
          <cell r="AD4">
            <v>2.196906583157046</v>
          </cell>
          <cell r="AE4">
            <v>2.196906583157046</v>
          </cell>
          <cell r="AF4">
            <v>2.196906583157046</v>
          </cell>
          <cell r="AG4">
            <v>2.196906583157046</v>
          </cell>
          <cell r="AH4">
            <v>2.196906583157046</v>
          </cell>
          <cell r="AI4">
            <v>2.196906583157046</v>
          </cell>
          <cell r="AJ4">
            <v>2.196906583157046</v>
          </cell>
          <cell r="AK4">
            <v>2.196906583157046</v>
          </cell>
          <cell r="AL4">
            <v>2.196906583157046</v>
          </cell>
          <cell r="AM4">
            <v>2.196906583157046</v>
          </cell>
          <cell r="AN4">
            <v>2.196906583157046</v>
          </cell>
          <cell r="AO4">
            <v>2.196906583157046</v>
          </cell>
        </row>
        <row r="5">
          <cell r="X5" t="str">
            <v>RoofInsAboveDeck</v>
          </cell>
          <cell r="Y5" t="str">
            <v>m² K/W</v>
          </cell>
          <cell r="Z5">
            <v>3.0234880784205331</v>
          </cell>
          <cell r="AA5">
            <v>3.9450483387994533</v>
          </cell>
          <cell r="AB5">
            <v>3.9450483387994533</v>
          </cell>
          <cell r="AC5">
            <v>3.9450483387994533</v>
          </cell>
          <cell r="AD5">
            <v>3.0234880784205331</v>
          </cell>
          <cell r="AE5">
            <v>1.7775386063882341</v>
          </cell>
          <cell r="AF5">
            <v>2.0579129996354562</v>
          </cell>
          <cell r="AG5">
            <v>2.0579129996354562</v>
          </cell>
          <cell r="AH5">
            <v>3.9450483387994533</v>
          </cell>
          <cell r="AI5">
            <v>3.9450483387994533</v>
          </cell>
          <cell r="AJ5">
            <v>3.9450483387994533</v>
          </cell>
          <cell r="AK5">
            <v>3.9450483387994533</v>
          </cell>
          <cell r="AL5">
            <v>3.9450483387994533</v>
          </cell>
          <cell r="AM5">
            <v>3.9450483387994533</v>
          </cell>
          <cell r="AN5">
            <v>3.9450483387994533</v>
          </cell>
          <cell r="AO5">
            <v>3.9450483387994533</v>
          </cell>
        </row>
        <row r="6">
          <cell r="X6" t="str">
            <v>RoofInsWoodOther</v>
          </cell>
          <cell r="Y6" t="str">
            <v>m² K/W</v>
          </cell>
          <cell r="Z6">
            <v>2.8906049533482774</v>
          </cell>
          <cell r="AA6">
            <v>3.8121652137271975</v>
          </cell>
          <cell r="AB6">
            <v>3.8121652137271975</v>
          </cell>
          <cell r="AC6">
            <v>3.8121652137271975</v>
          </cell>
          <cell r="AD6">
            <v>2.8906049533482774</v>
          </cell>
          <cell r="AE6">
            <v>1.6446554813159782</v>
          </cell>
          <cell r="AF6">
            <v>1.9250298745632004</v>
          </cell>
          <cell r="AG6">
            <v>1.9250298745632004</v>
          </cell>
          <cell r="AH6">
            <v>3.8121652137271975</v>
          </cell>
          <cell r="AI6">
            <v>3.8121652137271975</v>
          </cell>
          <cell r="AJ6">
            <v>3.8121652137271975</v>
          </cell>
          <cell r="AK6">
            <v>3.8121652137271975</v>
          </cell>
          <cell r="AL6">
            <v>3.8121652137271975</v>
          </cell>
          <cell r="AM6">
            <v>3.8121652137271975</v>
          </cell>
          <cell r="AN6">
            <v>3.8121652137271975</v>
          </cell>
          <cell r="AO6">
            <v>3.8121652137271975</v>
          </cell>
        </row>
        <row r="7">
          <cell r="X7" t="str">
            <v>RoofAbsSLow</v>
          </cell>
          <cell r="Y7">
            <v>0</v>
          </cell>
          <cell r="Z7">
            <v>0.75</v>
          </cell>
          <cell r="AA7">
            <v>0.44999999999999996</v>
          </cell>
          <cell r="AB7">
            <v>0.44999999999999996</v>
          </cell>
          <cell r="AC7">
            <v>0.44999999999999996</v>
          </cell>
          <cell r="AD7">
            <v>0.44999999999999996</v>
          </cell>
          <cell r="AE7">
            <v>0.44999999999999996</v>
          </cell>
          <cell r="AF7">
            <v>0.44999999999999996</v>
          </cell>
          <cell r="AG7">
            <v>0.44999999999999996</v>
          </cell>
          <cell r="AH7">
            <v>0.44999999999999996</v>
          </cell>
          <cell r="AI7">
            <v>0.44999999999999996</v>
          </cell>
          <cell r="AJ7">
            <v>0.44999999999999996</v>
          </cell>
          <cell r="AK7">
            <v>0.44999999999999996</v>
          </cell>
          <cell r="AL7">
            <v>0.44999999999999996</v>
          </cell>
          <cell r="AM7">
            <v>0.44999999999999996</v>
          </cell>
          <cell r="AN7">
            <v>0.44999999999999996</v>
          </cell>
          <cell r="AO7">
            <v>0.75</v>
          </cell>
        </row>
        <row r="8">
          <cell r="X8" t="str">
            <v>RoofAbsTLow</v>
          </cell>
          <cell r="Y8">
            <v>0</v>
          </cell>
          <cell r="Z8">
            <v>0.19999999999999996</v>
          </cell>
          <cell r="AA8">
            <v>0.25</v>
          </cell>
          <cell r="AB8">
            <v>0.25</v>
          </cell>
          <cell r="AC8">
            <v>0.25</v>
          </cell>
          <cell r="AD8">
            <v>0.25</v>
          </cell>
          <cell r="AE8">
            <v>0.25</v>
          </cell>
          <cell r="AF8">
            <v>0.25</v>
          </cell>
          <cell r="AG8">
            <v>0.25</v>
          </cell>
          <cell r="AH8">
            <v>0.25</v>
          </cell>
          <cell r="AI8">
            <v>0.25</v>
          </cell>
          <cell r="AJ8">
            <v>0.25</v>
          </cell>
          <cell r="AK8">
            <v>0.25</v>
          </cell>
          <cell r="AL8">
            <v>0.25</v>
          </cell>
          <cell r="AM8">
            <v>0.25</v>
          </cell>
          <cell r="AN8">
            <v>0.25</v>
          </cell>
          <cell r="AO8">
            <v>0.19999999999999996</v>
          </cell>
        </row>
        <row r="9">
          <cell r="X9" t="str">
            <v>RoofAbsSSteepLight</v>
          </cell>
          <cell r="Y9">
            <v>0</v>
          </cell>
          <cell r="Z9">
            <v>0.75</v>
          </cell>
          <cell r="AA9">
            <v>0.8</v>
          </cell>
          <cell r="AB9">
            <v>0.8</v>
          </cell>
          <cell r="AC9">
            <v>0.8</v>
          </cell>
          <cell r="AD9">
            <v>0.8</v>
          </cell>
          <cell r="AE9">
            <v>0.8</v>
          </cell>
          <cell r="AF9">
            <v>0.8</v>
          </cell>
          <cell r="AG9">
            <v>0.8</v>
          </cell>
          <cell r="AH9">
            <v>0.8</v>
          </cell>
          <cell r="AI9">
            <v>0.8</v>
          </cell>
          <cell r="AJ9">
            <v>0.8</v>
          </cell>
          <cell r="AK9">
            <v>0.8</v>
          </cell>
          <cell r="AL9">
            <v>0.8</v>
          </cell>
          <cell r="AM9">
            <v>0.8</v>
          </cell>
          <cell r="AN9">
            <v>0.8</v>
          </cell>
          <cell r="AO9">
            <v>0.8</v>
          </cell>
        </row>
        <row r="10">
          <cell r="X10" t="str">
            <v>RoofAbsTSteepLight</v>
          </cell>
          <cell r="Y10">
            <v>0</v>
          </cell>
          <cell r="Z10">
            <v>0.19999999999999996</v>
          </cell>
          <cell r="AA10">
            <v>0.25</v>
          </cell>
          <cell r="AB10">
            <v>0.25</v>
          </cell>
          <cell r="AC10">
            <v>0.25</v>
          </cell>
          <cell r="AD10">
            <v>0.25</v>
          </cell>
          <cell r="AE10">
            <v>0.25</v>
          </cell>
          <cell r="AF10">
            <v>0.25</v>
          </cell>
          <cell r="AG10">
            <v>0.25</v>
          </cell>
          <cell r="AH10">
            <v>0.25</v>
          </cell>
          <cell r="AI10">
            <v>0.25</v>
          </cell>
          <cell r="AJ10">
            <v>0.25</v>
          </cell>
          <cell r="AK10">
            <v>0.25</v>
          </cell>
          <cell r="AL10">
            <v>0.25</v>
          </cell>
          <cell r="AM10">
            <v>0.25</v>
          </cell>
          <cell r="AN10">
            <v>0.25</v>
          </cell>
          <cell r="AO10">
            <v>0.25</v>
          </cell>
        </row>
        <row r="11">
          <cell r="X11" t="str">
            <v>RoofAbsSSteepHeavy</v>
          </cell>
          <cell r="Y11">
            <v>0</v>
          </cell>
          <cell r="Z11">
            <v>0.85</v>
          </cell>
          <cell r="AA11">
            <v>0.85</v>
          </cell>
          <cell r="AB11">
            <v>0.85</v>
          </cell>
          <cell r="AC11">
            <v>0.85</v>
          </cell>
          <cell r="AD11">
            <v>0.85</v>
          </cell>
          <cell r="AE11">
            <v>0.85</v>
          </cell>
          <cell r="AF11">
            <v>0.85</v>
          </cell>
          <cell r="AG11">
            <v>0.85</v>
          </cell>
          <cell r="AH11">
            <v>0.85</v>
          </cell>
          <cell r="AI11">
            <v>0.85</v>
          </cell>
          <cell r="AJ11">
            <v>0.85</v>
          </cell>
          <cell r="AK11">
            <v>0.85</v>
          </cell>
          <cell r="AL11">
            <v>0.85</v>
          </cell>
          <cell r="AM11">
            <v>0.85</v>
          </cell>
          <cell r="AN11">
            <v>0.85</v>
          </cell>
          <cell r="AO11">
            <v>0.85</v>
          </cell>
        </row>
        <row r="12">
          <cell r="X12" t="str">
            <v>RoofAbsTSteepHeavy</v>
          </cell>
          <cell r="Y12">
            <v>0</v>
          </cell>
          <cell r="Z12">
            <v>0.25</v>
          </cell>
          <cell r="AA12">
            <v>0.25</v>
          </cell>
          <cell r="AB12">
            <v>0.25</v>
          </cell>
          <cell r="AC12">
            <v>0.25</v>
          </cell>
          <cell r="AD12">
            <v>0.25</v>
          </cell>
          <cell r="AE12">
            <v>0.25</v>
          </cell>
          <cell r="AF12">
            <v>0.25</v>
          </cell>
          <cell r="AG12">
            <v>0.25</v>
          </cell>
          <cell r="AH12">
            <v>0.25</v>
          </cell>
          <cell r="AI12">
            <v>0.25</v>
          </cell>
          <cell r="AJ12">
            <v>0.25</v>
          </cell>
          <cell r="AK12">
            <v>0.25</v>
          </cell>
          <cell r="AL12">
            <v>0.25</v>
          </cell>
          <cell r="AM12">
            <v>0.25</v>
          </cell>
          <cell r="AN12">
            <v>0.25</v>
          </cell>
          <cell r="AO12">
            <v>0.25</v>
          </cell>
        </row>
        <row r="13">
          <cell r="X13" t="str">
            <v>WallInsMetal</v>
          </cell>
          <cell r="Y13" t="str">
            <v>m² K/W</v>
          </cell>
          <cell r="Z13">
            <v>1.0082328241901453</v>
          </cell>
          <cell r="AA13">
            <v>2.3367876797591864</v>
          </cell>
          <cell r="AB13">
            <v>1.0082328241901453</v>
          </cell>
          <cell r="AC13">
            <v>2.3367876797591864</v>
          </cell>
          <cell r="AD13">
            <v>2.3367876797591864</v>
          </cell>
          <cell r="AE13">
            <v>1.0082328241901453</v>
          </cell>
          <cell r="AF13">
            <v>1.0082328241901453</v>
          </cell>
          <cell r="AG13">
            <v>2.3367876797591864</v>
          </cell>
          <cell r="AH13">
            <v>2.3367876797591864</v>
          </cell>
          <cell r="AI13">
            <v>2.3367876797591864</v>
          </cell>
          <cell r="AJ13">
            <v>2.3367876797591864</v>
          </cell>
          <cell r="AK13">
            <v>2.3367876797591864</v>
          </cell>
          <cell r="AL13">
            <v>2.3367876797591864</v>
          </cell>
          <cell r="AM13">
            <v>2.3367876797591864</v>
          </cell>
          <cell r="AN13">
            <v>2.5393878129296339</v>
          </cell>
          <cell r="AO13">
            <v>2.3367876797591864</v>
          </cell>
        </row>
        <row r="14">
          <cell r="X14" t="str">
            <v>WallInsMetalFramed</v>
          </cell>
          <cell r="Y14" t="str">
            <v>m² K/W</v>
          </cell>
          <cell r="Z14">
            <v>1.4609636167878515</v>
          </cell>
          <cell r="AA14">
            <v>2.504407653539467</v>
          </cell>
          <cell r="AB14">
            <v>1.8116060573222699</v>
          </cell>
          <cell r="AC14">
            <v>2.504407653539467</v>
          </cell>
          <cell r="AD14">
            <v>2.504407653539467</v>
          </cell>
          <cell r="AE14">
            <v>1.4609636167878515</v>
          </cell>
          <cell r="AF14">
            <v>1.4609636167878515</v>
          </cell>
          <cell r="AG14">
            <v>2.504407653539467</v>
          </cell>
          <cell r="AH14">
            <v>2.504407653539467</v>
          </cell>
          <cell r="AI14">
            <v>2.504407653539467</v>
          </cell>
          <cell r="AJ14">
            <v>2.504407653539467</v>
          </cell>
          <cell r="AK14">
            <v>2.504407653539467</v>
          </cell>
          <cell r="AL14">
            <v>2.504407653539467</v>
          </cell>
          <cell r="AM14">
            <v>2.504407653539467</v>
          </cell>
          <cell r="AN14">
            <v>2.504407653539467</v>
          </cell>
          <cell r="AO14">
            <v>2.504407653539467</v>
          </cell>
        </row>
        <row r="15">
          <cell r="X15" t="str">
            <v>WallInsMassLt</v>
          </cell>
          <cell r="Y15" t="str">
            <v>m² K/W</v>
          </cell>
          <cell r="Z15">
            <v>0.59552972739422749</v>
          </cell>
          <cell r="AA15">
            <v>0.73295062504484876</v>
          </cell>
          <cell r="AB15">
            <v>0.33049827841115331</v>
          </cell>
          <cell r="AC15">
            <v>0.47282418171161583</v>
          </cell>
          <cell r="AD15">
            <v>9.7258850248443468E-2</v>
          </cell>
          <cell r="AE15">
            <v>9.7258850248443468E-2</v>
          </cell>
          <cell r="AF15">
            <v>9.7258850248443468E-2</v>
          </cell>
          <cell r="AG15">
            <v>9.7258850248443468E-2</v>
          </cell>
          <cell r="AH15">
            <v>9.7258850248443468E-2</v>
          </cell>
          <cell r="AI15">
            <v>0.73295062504484876</v>
          </cell>
          <cell r="AJ15">
            <v>0.73295062504484876</v>
          </cell>
          <cell r="AK15">
            <v>0.73295062504484876</v>
          </cell>
          <cell r="AL15">
            <v>0.73295062504484876</v>
          </cell>
          <cell r="AM15">
            <v>0.73295062504484876</v>
          </cell>
          <cell r="AN15">
            <v>0.73295062504484876</v>
          </cell>
          <cell r="AO15">
            <v>0.73295062504484876</v>
          </cell>
        </row>
        <row r="16">
          <cell r="X16" t="str">
            <v>WallInsMassHvy</v>
          </cell>
          <cell r="Y16" t="str">
            <v>m² K/W</v>
          </cell>
          <cell r="Z16">
            <v>0.34613337434919739</v>
          </cell>
          <cell r="AA16">
            <v>1.5E-3</v>
          </cell>
          <cell r="AB16">
            <v>1.5E-3</v>
          </cell>
          <cell r="AC16">
            <v>1.5E-3</v>
          </cell>
          <cell r="AD16">
            <v>1.5E-3</v>
          </cell>
          <cell r="AE16">
            <v>1.5E-3</v>
          </cell>
          <cell r="AF16">
            <v>1.5E-3</v>
          </cell>
          <cell r="AG16">
            <v>1.5E-3</v>
          </cell>
          <cell r="AH16">
            <v>1.5E-3</v>
          </cell>
          <cell r="AI16">
            <v>1.5E-3</v>
          </cell>
          <cell r="AJ16">
            <v>0.60716622873419479</v>
          </cell>
          <cell r="AK16">
            <v>0.34613337434919739</v>
          </cell>
          <cell r="AL16">
            <v>0.48469109800379317</v>
          </cell>
          <cell r="AM16">
            <v>0.60716622873419479</v>
          </cell>
          <cell r="AN16">
            <v>0.60716622873419479</v>
          </cell>
          <cell r="AO16">
            <v>0.75073429864594332</v>
          </cell>
        </row>
        <row r="17">
          <cell r="X17" t="str">
            <v>WallInsWoodOther</v>
          </cell>
          <cell r="Y17" t="str">
            <v>m² K/W</v>
          </cell>
          <cell r="Z17">
            <v>1.3119108622477325</v>
          </cell>
          <cell r="AA17">
            <v>2.5702586734161765</v>
          </cell>
          <cell r="AB17">
            <v>1.1863421166089363</v>
          </cell>
          <cell r="AC17">
            <v>2.5702586734161765</v>
          </cell>
          <cell r="AD17">
            <v>1.3119108622477325</v>
          </cell>
          <cell r="AE17">
            <v>1.1863421166089363</v>
          </cell>
          <cell r="AF17">
            <v>1.1863421166089363</v>
          </cell>
          <cell r="AG17">
            <v>1.3119108622477325</v>
          </cell>
          <cell r="AH17">
            <v>2.5702586734161765</v>
          </cell>
          <cell r="AI17">
            <v>2.5702586734161765</v>
          </cell>
          <cell r="AJ17">
            <v>2.5702586734161765</v>
          </cell>
          <cell r="AK17">
            <v>2.5702586734161765</v>
          </cell>
          <cell r="AL17">
            <v>2.5702586734161765</v>
          </cell>
          <cell r="AM17">
            <v>2.5702586734161765</v>
          </cell>
          <cell r="AN17">
            <v>3.7784397944383699</v>
          </cell>
          <cell r="AO17">
            <v>2.5702586734161765</v>
          </cell>
        </row>
        <row r="18">
          <cell r="X18" t="str">
            <v>FloorInsExpMass</v>
          </cell>
          <cell r="Y18" t="str">
            <v>m² K/W</v>
          </cell>
          <cell r="Z18">
            <v>1.6283554297421594</v>
          </cell>
          <cell r="AA18">
            <v>1.6283554297421594</v>
          </cell>
          <cell r="AB18">
            <v>0.36879912865767384</v>
          </cell>
          <cell r="AC18">
            <v>0.36879912865767384</v>
          </cell>
          <cell r="AD18">
            <v>0.36879912865767384</v>
          </cell>
          <cell r="AE18">
            <v>0.36879912865767384</v>
          </cell>
          <cell r="AF18">
            <v>0.36879912865767384</v>
          </cell>
          <cell r="AG18">
            <v>0.36879912865767384</v>
          </cell>
          <cell r="AH18">
            <v>0.36879912865767384</v>
          </cell>
          <cell r="AI18">
            <v>0.36879912865767384</v>
          </cell>
          <cell r="AJ18">
            <v>1.6283554297421594</v>
          </cell>
          <cell r="AK18">
            <v>1.6283554297421594</v>
          </cell>
          <cell r="AL18">
            <v>1.6283554297421594</v>
          </cell>
          <cell r="AM18">
            <v>1.6283554297421594</v>
          </cell>
          <cell r="AN18">
            <v>1.6283554297421594</v>
          </cell>
          <cell r="AO18">
            <v>2.7504966658339871</v>
          </cell>
        </row>
        <row r="19">
          <cell r="X19" t="str">
            <v>FloorInsExpWood</v>
          </cell>
          <cell r="Y19" t="str">
            <v>m² K/W</v>
          </cell>
          <cell r="Z19">
            <v>2.9204935821603248</v>
          </cell>
          <cell r="AA19">
            <v>3.767177071383458</v>
          </cell>
          <cell r="AB19">
            <v>1.7319566653635337</v>
          </cell>
          <cell r="AC19">
            <v>1.7319566653635337</v>
          </cell>
          <cell r="AD19">
            <v>1.7319566653635337</v>
          </cell>
          <cell r="AE19">
            <v>1.7319566653635337</v>
          </cell>
          <cell r="AF19">
            <v>1.7319566653635337</v>
          </cell>
          <cell r="AG19">
            <v>1.7319566653635337</v>
          </cell>
          <cell r="AH19">
            <v>1.7319566653635337</v>
          </cell>
          <cell r="AI19">
            <v>1.7319566653635337</v>
          </cell>
          <cell r="AJ19">
            <v>3.767177071383458</v>
          </cell>
          <cell r="AK19">
            <v>1.7319566653635337</v>
          </cell>
          <cell r="AL19">
            <v>1.7319566653635337</v>
          </cell>
          <cell r="AM19">
            <v>3.767177071383458</v>
          </cell>
          <cell r="AN19">
            <v>3.767177071383458</v>
          </cell>
          <cell r="AO19">
            <v>3.767177071383458</v>
          </cell>
        </row>
        <row r="20">
          <cell r="X20" t="str">
            <v>GlassU</v>
          </cell>
          <cell r="Y20" t="str">
            <v>W/m² K</v>
          </cell>
          <cell r="Z20">
            <v>2.6687840419430833</v>
          </cell>
          <cell r="AA20">
            <v>2.6687840419430833</v>
          </cell>
          <cell r="AB20">
            <v>4.3722632176514349</v>
          </cell>
          <cell r="AC20">
            <v>4.3722632176514349</v>
          </cell>
          <cell r="AD20">
            <v>4.3722632176514349</v>
          </cell>
          <cell r="AE20">
            <v>4.3722632176514349</v>
          </cell>
          <cell r="AF20">
            <v>4.3722632176514349</v>
          </cell>
          <cell r="AG20">
            <v>4.3722632176514349</v>
          </cell>
          <cell r="AH20">
            <v>4.3722632176514349</v>
          </cell>
          <cell r="AI20">
            <v>2.6687840419430833</v>
          </cell>
          <cell r="AJ20">
            <v>2.6687840419430833</v>
          </cell>
          <cell r="AK20">
            <v>2.6687840419430833</v>
          </cell>
          <cell r="AL20">
            <v>2.6687840419430833</v>
          </cell>
          <cell r="AM20">
            <v>2.6687840419430833</v>
          </cell>
          <cell r="AN20">
            <v>2.6687840419430833</v>
          </cell>
          <cell r="AO20">
            <v>2.6687840419430833</v>
          </cell>
        </row>
        <row r="21">
          <cell r="X21" t="str">
            <v>SHGCNorth10</v>
          </cell>
          <cell r="Y21">
            <v>0</v>
          </cell>
          <cell r="Z21">
            <v>0.72</v>
          </cell>
          <cell r="AA21">
            <v>0.61</v>
          </cell>
          <cell r="AB21">
            <v>0.61</v>
          </cell>
          <cell r="AC21">
            <v>0.61</v>
          </cell>
          <cell r="AD21">
            <v>0.61</v>
          </cell>
          <cell r="AE21">
            <v>0.61</v>
          </cell>
          <cell r="AF21">
            <v>0.61</v>
          </cell>
          <cell r="AG21">
            <v>0.61</v>
          </cell>
          <cell r="AH21">
            <v>0.61</v>
          </cell>
          <cell r="AI21">
            <v>0.61</v>
          </cell>
          <cell r="AJ21">
            <v>0.61</v>
          </cell>
          <cell r="AK21">
            <v>0.61</v>
          </cell>
          <cell r="AL21">
            <v>0.61</v>
          </cell>
          <cell r="AM21">
            <v>0.61</v>
          </cell>
          <cell r="AN21">
            <v>0.61</v>
          </cell>
          <cell r="AO21">
            <v>0.72</v>
          </cell>
        </row>
        <row r="22">
          <cell r="X22" t="str">
            <v>SHGCNorth20</v>
          </cell>
          <cell r="Y22">
            <v>0</v>
          </cell>
          <cell r="Z22">
            <v>0.49</v>
          </cell>
          <cell r="AA22">
            <v>0.51</v>
          </cell>
          <cell r="AB22">
            <v>0.61</v>
          </cell>
          <cell r="AC22">
            <v>0.61</v>
          </cell>
          <cell r="AD22">
            <v>0.61</v>
          </cell>
          <cell r="AE22">
            <v>0.61</v>
          </cell>
          <cell r="AF22">
            <v>0.61</v>
          </cell>
          <cell r="AG22">
            <v>0.61</v>
          </cell>
          <cell r="AH22">
            <v>0.61</v>
          </cell>
          <cell r="AI22">
            <v>0.51</v>
          </cell>
          <cell r="AJ22">
            <v>0.51</v>
          </cell>
          <cell r="AK22">
            <v>0.51</v>
          </cell>
          <cell r="AL22">
            <v>0.51</v>
          </cell>
          <cell r="AM22">
            <v>0.51</v>
          </cell>
          <cell r="AN22">
            <v>0.51</v>
          </cell>
          <cell r="AO22">
            <v>0.49</v>
          </cell>
        </row>
        <row r="23">
          <cell r="X23" t="str">
            <v>SHGCNorth30</v>
          </cell>
          <cell r="Y23">
            <v>0</v>
          </cell>
          <cell r="Z23">
            <v>0.47</v>
          </cell>
          <cell r="AA23">
            <v>0.47</v>
          </cell>
          <cell r="AB23">
            <v>0.61</v>
          </cell>
          <cell r="AC23">
            <v>0.61</v>
          </cell>
          <cell r="AD23">
            <v>0.61</v>
          </cell>
          <cell r="AE23">
            <v>0.61</v>
          </cell>
          <cell r="AF23">
            <v>0.61</v>
          </cell>
          <cell r="AG23">
            <v>0.61</v>
          </cell>
          <cell r="AH23">
            <v>0.61</v>
          </cell>
          <cell r="AI23">
            <v>0.47</v>
          </cell>
          <cell r="AJ23">
            <v>0.47</v>
          </cell>
          <cell r="AK23">
            <v>0.47</v>
          </cell>
          <cell r="AL23">
            <v>0.47</v>
          </cell>
          <cell r="AM23">
            <v>0.47</v>
          </cell>
          <cell r="AN23">
            <v>0.47</v>
          </cell>
          <cell r="AO23">
            <v>0.47</v>
          </cell>
        </row>
        <row r="24">
          <cell r="X24" t="str">
            <v>SHGCNorth40</v>
          </cell>
          <cell r="Y24">
            <v>0</v>
          </cell>
          <cell r="Z24">
            <v>0.47</v>
          </cell>
          <cell r="AA24">
            <v>0.47</v>
          </cell>
          <cell r="AB24">
            <v>0.61</v>
          </cell>
          <cell r="AC24">
            <v>0.61</v>
          </cell>
          <cell r="AD24">
            <v>0.61</v>
          </cell>
          <cell r="AE24">
            <v>0.61</v>
          </cell>
          <cell r="AF24">
            <v>0.61</v>
          </cell>
          <cell r="AG24">
            <v>0.61</v>
          </cell>
          <cell r="AH24">
            <v>0.61</v>
          </cell>
          <cell r="AI24">
            <v>0.47</v>
          </cell>
          <cell r="AJ24">
            <v>0.47</v>
          </cell>
          <cell r="AK24">
            <v>0.47</v>
          </cell>
          <cell r="AL24">
            <v>0.47</v>
          </cell>
          <cell r="AM24">
            <v>0.4</v>
          </cell>
          <cell r="AN24">
            <v>0.4</v>
          </cell>
          <cell r="AO24">
            <v>0.47</v>
          </cell>
        </row>
        <row r="25">
          <cell r="X25" t="str">
            <v>SHGCESW10</v>
          </cell>
          <cell r="Y25">
            <v>0</v>
          </cell>
          <cell r="Z25">
            <v>0.49</v>
          </cell>
          <cell r="AA25">
            <v>0.47</v>
          </cell>
          <cell r="AB25">
            <v>0.61</v>
          </cell>
          <cell r="AC25">
            <v>0.61</v>
          </cell>
          <cell r="AD25">
            <v>0.61</v>
          </cell>
          <cell r="AE25">
            <v>0.61</v>
          </cell>
          <cell r="AF25">
            <v>0.61</v>
          </cell>
          <cell r="AG25">
            <v>0.61</v>
          </cell>
          <cell r="AH25">
            <v>0.61</v>
          </cell>
          <cell r="AI25">
            <v>0.47</v>
          </cell>
          <cell r="AJ25">
            <v>0.47</v>
          </cell>
          <cell r="AK25">
            <v>0.47</v>
          </cell>
          <cell r="AL25">
            <v>0.47</v>
          </cell>
          <cell r="AM25">
            <v>0.46</v>
          </cell>
          <cell r="AN25">
            <v>0.46</v>
          </cell>
          <cell r="AO25">
            <v>0.49</v>
          </cell>
        </row>
        <row r="26">
          <cell r="X26" t="str">
            <v>SHGCESW20</v>
          </cell>
          <cell r="Y26">
            <v>0</v>
          </cell>
          <cell r="Z26">
            <v>0.43</v>
          </cell>
          <cell r="AA26">
            <v>0.36</v>
          </cell>
          <cell r="AB26">
            <v>0.55000000000000004</v>
          </cell>
          <cell r="AC26">
            <v>0.55000000000000004</v>
          </cell>
          <cell r="AD26">
            <v>0.55000000000000004</v>
          </cell>
          <cell r="AE26">
            <v>0.61</v>
          </cell>
          <cell r="AF26">
            <v>0.61</v>
          </cell>
          <cell r="AG26">
            <v>0.61</v>
          </cell>
          <cell r="AH26">
            <v>0.61</v>
          </cell>
          <cell r="AI26">
            <v>0.36</v>
          </cell>
          <cell r="AJ26">
            <v>0.36</v>
          </cell>
          <cell r="AK26">
            <v>0.36</v>
          </cell>
          <cell r="AL26">
            <v>0.36</v>
          </cell>
          <cell r="AM26">
            <v>0.36</v>
          </cell>
          <cell r="AN26">
            <v>0.36</v>
          </cell>
          <cell r="AO26">
            <v>0.43</v>
          </cell>
        </row>
        <row r="27">
          <cell r="X27" t="str">
            <v>SHGCESW30</v>
          </cell>
          <cell r="Y27">
            <v>0</v>
          </cell>
          <cell r="Z27">
            <v>0.43</v>
          </cell>
          <cell r="AA27">
            <v>0.36</v>
          </cell>
          <cell r="AB27">
            <v>0.41</v>
          </cell>
          <cell r="AC27">
            <v>0.41</v>
          </cell>
          <cell r="AD27">
            <v>0.41</v>
          </cell>
          <cell r="AE27">
            <v>0.39</v>
          </cell>
          <cell r="AF27">
            <v>0.39</v>
          </cell>
          <cell r="AG27">
            <v>0.39</v>
          </cell>
          <cell r="AH27">
            <v>0.39</v>
          </cell>
          <cell r="AI27">
            <v>0.36</v>
          </cell>
          <cell r="AJ27">
            <v>0.36</v>
          </cell>
          <cell r="AK27">
            <v>0.36</v>
          </cell>
          <cell r="AL27">
            <v>0.36</v>
          </cell>
          <cell r="AM27">
            <v>0.36</v>
          </cell>
          <cell r="AN27">
            <v>0.36</v>
          </cell>
          <cell r="AO27">
            <v>0.43</v>
          </cell>
        </row>
        <row r="28">
          <cell r="X28" t="str">
            <v>SHGCESW40</v>
          </cell>
          <cell r="Y28">
            <v>0</v>
          </cell>
          <cell r="Z28">
            <v>0.43</v>
          </cell>
          <cell r="AA28">
            <v>0.31</v>
          </cell>
          <cell r="AB28">
            <v>0.41</v>
          </cell>
          <cell r="AC28">
            <v>0.41</v>
          </cell>
          <cell r="AD28">
            <v>0.41</v>
          </cell>
          <cell r="AE28">
            <v>0.34</v>
          </cell>
          <cell r="AF28">
            <v>0.34</v>
          </cell>
          <cell r="AG28">
            <v>0.34</v>
          </cell>
          <cell r="AH28">
            <v>0.34</v>
          </cell>
          <cell r="AI28">
            <v>0.31</v>
          </cell>
          <cell r="AJ28">
            <v>0.31</v>
          </cell>
          <cell r="AK28">
            <v>0.31</v>
          </cell>
          <cell r="AL28">
            <v>0.31</v>
          </cell>
          <cell r="AM28">
            <v>0.31</v>
          </cell>
          <cell r="AN28">
            <v>0.31</v>
          </cell>
          <cell r="AO28">
            <v>0.43</v>
          </cell>
        </row>
        <row r="29">
          <cell r="X29" t="str">
            <v>DoorInsNonSwing</v>
          </cell>
          <cell r="Y29" t="str">
            <v>m² K/W</v>
          </cell>
          <cell r="Z29">
            <v>1.5E-3</v>
          </cell>
          <cell r="AA29">
            <v>1.5E-3</v>
          </cell>
          <cell r="AB29">
            <v>1.5E-3</v>
          </cell>
          <cell r="AC29">
            <v>1.5E-3</v>
          </cell>
          <cell r="AD29">
            <v>1.5E-3</v>
          </cell>
          <cell r="AE29">
            <v>1.5E-3</v>
          </cell>
          <cell r="AF29">
            <v>1.5E-3</v>
          </cell>
          <cell r="AG29">
            <v>1.5E-3</v>
          </cell>
          <cell r="AH29">
            <v>1.5E-3</v>
          </cell>
          <cell r="AI29">
            <v>1.5E-3</v>
          </cell>
          <cell r="AJ29">
            <v>1.5E-3</v>
          </cell>
          <cell r="AK29">
            <v>1.5E-3</v>
          </cell>
          <cell r="AL29">
            <v>1.5E-3</v>
          </cell>
          <cell r="AM29">
            <v>1.5E-3</v>
          </cell>
          <cell r="AN29">
            <v>1.5E-3</v>
          </cell>
          <cell r="AO29">
            <v>1.5E-3</v>
          </cell>
        </row>
        <row r="30">
          <cell r="X30" t="str">
            <v>DoorInsSwing</v>
          </cell>
          <cell r="Y30" t="str">
            <v>m² K/W</v>
          </cell>
          <cell r="Z30">
            <v>1.5E-3</v>
          </cell>
          <cell r="AA30">
            <v>1.5E-3</v>
          </cell>
          <cell r="AB30">
            <v>1.5E-3</v>
          </cell>
          <cell r="AC30">
            <v>1.5E-3</v>
          </cell>
          <cell r="AD30">
            <v>1.5E-3</v>
          </cell>
          <cell r="AE30">
            <v>1.5E-3</v>
          </cell>
          <cell r="AF30">
            <v>1.5E-3</v>
          </cell>
          <cell r="AG30">
            <v>1.5E-3</v>
          </cell>
          <cell r="AH30">
            <v>1.5E-3</v>
          </cell>
          <cell r="AI30">
            <v>1.5E-3</v>
          </cell>
          <cell r="AJ30">
            <v>1.5E-3</v>
          </cell>
          <cell r="AK30">
            <v>1.5E-3</v>
          </cell>
          <cell r="AL30">
            <v>1.5E-3</v>
          </cell>
          <cell r="AM30">
            <v>1.5E-3</v>
          </cell>
          <cell r="AN30">
            <v>1.5E-3</v>
          </cell>
          <cell r="AO30">
            <v>1.5E-3</v>
          </cell>
        </row>
        <row r="31">
          <cell r="X31" t="str">
            <v>SkyLtUGlassCurb</v>
          </cell>
          <cell r="Y31" t="str">
            <v>W/m² K</v>
          </cell>
          <cell r="Z31">
            <v>6.3028729501209</v>
          </cell>
          <cell r="AA31">
            <v>6.3028729501209</v>
          </cell>
          <cell r="AB31">
            <v>6.3028729501209</v>
          </cell>
          <cell r="AC31">
            <v>6.3028729501209</v>
          </cell>
          <cell r="AD31">
            <v>6.3028729501209</v>
          </cell>
          <cell r="AE31">
            <v>6.3028729501209</v>
          </cell>
          <cell r="AF31">
            <v>6.3028729501209</v>
          </cell>
          <cell r="AG31">
            <v>6.3028729501209</v>
          </cell>
          <cell r="AH31">
            <v>6.3028729501209</v>
          </cell>
          <cell r="AI31">
            <v>6.3028729501209</v>
          </cell>
          <cell r="AJ31">
            <v>6.3028729501209</v>
          </cell>
          <cell r="AK31">
            <v>6.3028729501209</v>
          </cell>
          <cell r="AL31">
            <v>6.3028729501209</v>
          </cell>
          <cell r="AM31">
            <v>6.3028729501209</v>
          </cell>
          <cell r="AN31">
            <v>6.3028729501209</v>
          </cell>
          <cell r="AO31">
            <v>6.3028729501209</v>
          </cell>
        </row>
        <row r="32">
          <cell r="X32" t="str">
            <v>SkyLtUGlassNoCurb</v>
          </cell>
          <cell r="Y32" t="str">
            <v>W/m² K</v>
          </cell>
          <cell r="Z32">
            <v>3.8612194649389298</v>
          </cell>
          <cell r="AA32">
            <v>3.8612194649389298</v>
          </cell>
          <cell r="AB32">
            <v>4.6561764136028261</v>
          </cell>
          <cell r="AC32">
            <v>4.6561764136028261</v>
          </cell>
          <cell r="AD32">
            <v>4.6561764136028261</v>
          </cell>
          <cell r="AE32">
            <v>4.6561764136028261</v>
          </cell>
          <cell r="AF32">
            <v>4.6561764136028261</v>
          </cell>
          <cell r="AG32">
            <v>4.6561764136028261</v>
          </cell>
          <cell r="AH32">
            <v>4.6561764136028261</v>
          </cell>
          <cell r="AI32">
            <v>3.8612194649389298</v>
          </cell>
          <cell r="AJ32">
            <v>3.8612194649389298</v>
          </cell>
          <cell r="AK32">
            <v>3.8612194649389298</v>
          </cell>
          <cell r="AL32">
            <v>3.8612194649389298</v>
          </cell>
          <cell r="AM32">
            <v>3.8612194649389298</v>
          </cell>
          <cell r="AN32">
            <v>3.8612194649389298</v>
          </cell>
          <cell r="AO32">
            <v>3.8612194649389298</v>
          </cell>
        </row>
        <row r="33">
          <cell r="X33" t="str">
            <v>SkyLtUPlastic</v>
          </cell>
          <cell r="Y33" t="str">
            <v>W/m² K</v>
          </cell>
          <cell r="Z33">
            <v>5.9053944757889507</v>
          </cell>
          <cell r="AA33">
            <v>6.3028729501209</v>
          </cell>
          <cell r="AB33">
            <v>6.3028729501209</v>
          </cell>
          <cell r="AC33">
            <v>6.3028729501209</v>
          </cell>
          <cell r="AD33">
            <v>6.3028729501209</v>
          </cell>
          <cell r="AE33">
            <v>6.3028729501209</v>
          </cell>
          <cell r="AF33">
            <v>6.3028729501209</v>
          </cell>
          <cell r="AG33">
            <v>6.3028729501209</v>
          </cell>
          <cell r="AH33">
            <v>6.3028729501209</v>
          </cell>
          <cell r="AI33">
            <v>6.3028729501209</v>
          </cell>
          <cell r="AJ33">
            <v>6.3028729501209</v>
          </cell>
          <cell r="AK33">
            <v>6.3028729501209</v>
          </cell>
          <cell r="AL33">
            <v>6.3028729501209</v>
          </cell>
          <cell r="AM33">
            <v>6.3028729501209</v>
          </cell>
          <cell r="AN33">
            <v>6.3028729501209</v>
          </cell>
          <cell r="AO33">
            <v>5.9053944757889507</v>
          </cell>
        </row>
        <row r="34">
          <cell r="X34" t="str">
            <v>SkyLtSHGCGlass2</v>
          </cell>
          <cell r="Y34">
            <v>0</v>
          </cell>
          <cell r="Z34">
            <v>0.7</v>
          </cell>
          <cell r="AA34">
            <v>0.46</v>
          </cell>
          <cell r="AB34">
            <v>0.56999999999999995</v>
          </cell>
          <cell r="AC34">
            <v>0.56999999999999995</v>
          </cell>
          <cell r="AD34">
            <v>0.56999999999999995</v>
          </cell>
          <cell r="AE34">
            <v>0.56999999999999995</v>
          </cell>
          <cell r="AF34">
            <v>0.56999999999999995</v>
          </cell>
          <cell r="AG34">
            <v>0.56999999999999995</v>
          </cell>
          <cell r="AH34">
            <v>0.56999999999999995</v>
          </cell>
          <cell r="AI34">
            <v>0.46</v>
          </cell>
          <cell r="AJ34">
            <v>0.46</v>
          </cell>
          <cell r="AK34">
            <v>0.46</v>
          </cell>
          <cell r="AL34">
            <v>0.46</v>
          </cell>
          <cell r="AM34">
            <v>0.46</v>
          </cell>
          <cell r="AN34">
            <v>0.46</v>
          </cell>
          <cell r="AO34">
            <v>0.7</v>
          </cell>
        </row>
        <row r="35">
          <cell r="X35" t="str">
            <v>SkyLtSHGCGlass5</v>
          </cell>
          <cell r="Y35">
            <v>0</v>
          </cell>
          <cell r="Z35">
            <v>0.7</v>
          </cell>
          <cell r="AA35">
            <v>0.36</v>
          </cell>
          <cell r="AB35">
            <v>0.4</v>
          </cell>
          <cell r="AC35">
            <v>0.4</v>
          </cell>
          <cell r="AD35">
            <v>0.4</v>
          </cell>
          <cell r="AE35">
            <v>0.4</v>
          </cell>
          <cell r="AF35">
            <v>0.4</v>
          </cell>
          <cell r="AG35">
            <v>0.4</v>
          </cell>
          <cell r="AH35">
            <v>0.4</v>
          </cell>
          <cell r="AI35">
            <v>0.36</v>
          </cell>
          <cell r="AJ35">
            <v>0.36</v>
          </cell>
          <cell r="AK35">
            <v>0.36</v>
          </cell>
          <cell r="AL35">
            <v>0.36</v>
          </cell>
          <cell r="AM35">
            <v>0.36</v>
          </cell>
          <cell r="AN35">
            <v>0.36</v>
          </cell>
          <cell r="AO35">
            <v>0.7</v>
          </cell>
        </row>
        <row r="36">
          <cell r="X36" t="str">
            <v>SkyLtSHGCPlastic2</v>
          </cell>
          <cell r="Y36">
            <v>0</v>
          </cell>
          <cell r="Z36">
            <v>0.69</v>
          </cell>
          <cell r="AA36">
            <v>0.69</v>
          </cell>
          <cell r="AB36">
            <v>0.69</v>
          </cell>
          <cell r="AC36">
            <v>0.69</v>
          </cell>
          <cell r="AD36">
            <v>0.69</v>
          </cell>
          <cell r="AE36">
            <v>0.69</v>
          </cell>
          <cell r="AF36">
            <v>0.69</v>
          </cell>
          <cell r="AG36">
            <v>0.69</v>
          </cell>
          <cell r="AH36">
            <v>0.69</v>
          </cell>
          <cell r="AI36">
            <v>0.69</v>
          </cell>
          <cell r="AJ36">
            <v>0.69</v>
          </cell>
          <cell r="AK36">
            <v>0.69</v>
          </cell>
          <cell r="AL36">
            <v>0.69</v>
          </cell>
          <cell r="AM36">
            <v>0.69</v>
          </cell>
          <cell r="AN36">
            <v>0.69</v>
          </cell>
          <cell r="AO36">
            <v>0.69</v>
          </cell>
        </row>
        <row r="37">
          <cell r="X37" t="str">
            <v>SkyLtSHGCPlastic5</v>
          </cell>
          <cell r="Y37">
            <v>0</v>
          </cell>
          <cell r="Z37">
            <v>0.56999999999999995</v>
          </cell>
          <cell r="AA37">
            <v>0.56999999999999995</v>
          </cell>
          <cell r="AB37">
            <v>0.56999999999999995</v>
          </cell>
          <cell r="AC37">
            <v>0.56999999999999995</v>
          </cell>
          <cell r="AD37">
            <v>0.56999999999999995</v>
          </cell>
          <cell r="AE37">
            <v>0.56999999999999995</v>
          </cell>
          <cell r="AF37">
            <v>0.56999999999999995</v>
          </cell>
          <cell r="AG37">
            <v>0.56999999999999995</v>
          </cell>
          <cell r="AH37">
            <v>0.56999999999999995</v>
          </cell>
          <cell r="AI37">
            <v>0.56999999999999995</v>
          </cell>
          <cell r="AJ37">
            <v>0.56999999999999995</v>
          </cell>
          <cell r="AK37">
            <v>0.56999999999999995</v>
          </cell>
          <cell r="AL37">
            <v>0.56999999999999995</v>
          </cell>
          <cell r="AM37">
            <v>0.56999999999999995</v>
          </cell>
          <cell r="AN37">
            <v>0.56999999999999995</v>
          </cell>
          <cell r="AO37">
            <v>0.56999999999999995</v>
          </cell>
        </row>
        <row r="38">
          <cell r="X38" t="str">
            <v>VLTNorth10</v>
          </cell>
          <cell r="Y38">
            <v>0</v>
          </cell>
          <cell r="Z38">
            <v>0.81359999999999988</v>
          </cell>
          <cell r="AA38">
            <v>0.68929999999999991</v>
          </cell>
          <cell r="AB38">
            <v>0.68929999999999991</v>
          </cell>
          <cell r="AC38">
            <v>0.68929999999999991</v>
          </cell>
          <cell r="AD38">
            <v>0.68929999999999991</v>
          </cell>
          <cell r="AE38">
            <v>0.68929999999999991</v>
          </cell>
          <cell r="AF38">
            <v>0.68929999999999991</v>
          </cell>
          <cell r="AG38">
            <v>0.68929999999999991</v>
          </cell>
          <cell r="AH38">
            <v>0.68929999999999991</v>
          </cell>
          <cell r="AI38">
            <v>0.68929999999999991</v>
          </cell>
          <cell r="AJ38">
            <v>0.68929999999999991</v>
          </cell>
          <cell r="AK38">
            <v>0.68929999999999991</v>
          </cell>
          <cell r="AL38">
            <v>0.68929999999999991</v>
          </cell>
          <cell r="AM38">
            <v>0.68929999999999991</v>
          </cell>
          <cell r="AN38">
            <v>0.68929999999999991</v>
          </cell>
          <cell r="AO38">
            <v>0.81359999999999988</v>
          </cell>
        </row>
        <row r="39">
          <cell r="X39" t="str">
            <v>VLTNorth20</v>
          </cell>
          <cell r="Y39">
            <v>0</v>
          </cell>
          <cell r="Z39">
            <v>0.55369999999999997</v>
          </cell>
          <cell r="AA39">
            <v>0.57629999999999992</v>
          </cell>
          <cell r="AB39">
            <v>0.68929999999999991</v>
          </cell>
          <cell r="AC39">
            <v>0.68929999999999991</v>
          </cell>
          <cell r="AD39">
            <v>0.68929999999999991</v>
          </cell>
          <cell r="AE39">
            <v>0.68929999999999991</v>
          </cell>
          <cell r="AF39">
            <v>0.68929999999999991</v>
          </cell>
          <cell r="AG39">
            <v>0.68929999999999991</v>
          </cell>
          <cell r="AH39">
            <v>0.68929999999999991</v>
          </cell>
          <cell r="AI39">
            <v>0.57629999999999992</v>
          </cell>
          <cell r="AJ39">
            <v>0.57629999999999992</v>
          </cell>
          <cell r="AK39">
            <v>0.57629999999999992</v>
          </cell>
          <cell r="AL39">
            <v>0.57629999999999992</v>
          </cell>
          <cell r="AM39">
            <v>0.57629999999999992</v>
          </cell>
          <cell r="AN39">
            <v>0.57629999999999992</v>
          </cell>
          <cell r="AO39">
            <v>0.55369999999999997</v>
          </cell>
        </row>
        <row r="40">
          <cell r="X40" t="str">
            <v>VLTNorth30</v>
          </cell>
          <cell r="Y40">
            <v>0</v>
          </cell>
          <cell r="Z40">
            <v>0.53109999999999991</v>
          </cell>
          <cell r="AA40">
            <v>0.53109999999999991</v>
          </cell>
          <cell r="AB40">
            <v>0.68929999999999991</v>
          </cell>
          <cell r="AC40">
            <v>0.68929999999999991</v>
          </cell>
          <cell r="AD40">
            <v>0.68929999999999991</v>
          </cell>
          <cell r="AE40">
            <v>0.68929999999999991</v>
          </cell>
          <cell r="AF40">
            <v>0.68929999999999991</v>
          </cell>
          <cell r="AG40">
            <v>0.68929999999999991</v>
          </cell>
          <cell r="AH40">
            <v>0.68929999999999991</v>
          </cell>
          <cell r="AI40">
            <v>0.53109999999999991</v>
          </cell>
          <cell r="AJ40">
            <v>0.53109999999999991</v>
          </cell>
          <cell r="AK40">
            <v>0.53109999999999991</v>
          </cell>
          <cell r="AL40">
            <v>0.53109999999999991</v>
          </cell>
          <cell r="AM40">
            <v>0.53109999999999991</v>
          </cell>
          <cell r="AN40">
            <v>0.53109999999999991</v>
          </cell>
          <cell r="AO40">
            <v>0.53109999999999991</v>
          </cell>
        </row>
        <row r="41">
          <cell r="X41" t="str">
            <v>VLTNorth40</v>
          </cell>
          <cell r="Y41">
            <v>0</v>
          </cell>
          <cell r="Z41">
            <v>0.53109999999999991</v>
          </cell>
          <cell r="AA41">
            <v>0.53109999999999991</v>
          </cell>
          <cell r="AB41">
            <v>0.68929999999999991</v>
          </cell>
          <cell r="AC41">
            <v>0.68929999999999991</v>
          </cell>
          <cell r="AD41">
            <v>0.68929999999999991</v>
          </cell>
          <cell r="AE41">
            <v>0.68929999999999991</v>
          </cell>
          <cell r="AF41">
            <v>0.68929999999999991</v>
          </cell>
          <cell r="AG41">
            <v>0.68929999999999991</v>
          </cell>
          <cell r="AH41">
            <v>0.68929999999999991</v>
          </cell>
          <cell r="AI41">
            <v>0.53109999999999991</v>
          </cell>
          <cell r="AJ41">
            <v>0.53109999999999991</v>
          </cell>
          <cell r="AK41">
            <v>0.53109999999999991</v>
          </cell>
          <cell r="AL41">
            <v>0.53109999999999991</v>
          </cell>
          <cell r="AM41">
            <v>0.45199999999999996</v>
          </cell>
          <cell r="AN41">
            <v>0.45199999999999996</v>
          </cell>
          <cell r="AO41">
            <v>0.53109999999999991</v>
          </cell>
        </row>
        <row r="42">
          <cell r="X42" t="str">
            <v>VLTESW10</v>
          </cell>
          <cell r="Y42">
            <v>0</v>
          </cell>
          <cell r="Z42">
            <v>0.55369999999999997</v>
          </cell>
          <cell r="AA42">
            <v>0.53109999999999991</v>
          </cell>
          <cell r="AB42">
            <v>0.68929999999999991</v>
          </cell>
          <cell r="AC42">
            <v>0.68929999999999991</v>
          </cell>
          <cell r="AD42">
            <v>0.68929999999999991</v>
          </cell>
          <cell r="AE42">
            <v>0.68929999999999991</v>
          </cell>
          <cell r="AF42">
            <v>0.68929999999999991</v>
          </cell>
          <cell r="AG42">
            <v>0.68929999999999991</v>
          </cell>
          <cell r="AH42">
            <v>0.68929999999999991</v>
          </cell>
          <cell r="AI42">
            <v>0.53109999999999991</v>
          </cell>
          <cell r="AJ42">
            <v>0.53109999999999991</v>
          </cell>
          <cell r="AK42">
            <v>0.53109999999999991</v>
          </cell>
          <cell r="AL42">
            <v>0.53109999999999991</v>
          </cell>
          <cell r="AM42">
            <v>0.51979999999999993</v>
          </cell>
          <cell r="AN42">
            <v>0.51979999999999993</v>
          </cell>
          <cell r="AO42">
            <v>0.55369999999999997</v>
          </cell>
        </row>
        <row r="43">
          <cell r="X43" t="str">
            <v>VLTESW20</v>
          </cell>
          <cell r="Y43">
            <v>0</v>
          </cell>
          <cell r="Z43">
            <v>0.48589999999999994</v>
          </cell>
          <cell r="AA43">
            <v>0.40679999999999994</v>
          </cell>
          <cell r="AB43">
            <v>0.62149999999999994</v>
          </cell>
          <cell r="AC43">
            <v>0.62149999999999994</v>
          </cell>
          <cell r="AD43">
            <v>0.62149999999999994</v>
          </cell>
          <cell r="AE43">
            <v>0.68929999999999991</v>
          </cell>
          <cell r="AF43">
            <v>0.68929999999999991</v>
          </cell>
          <cell r="AG43">
            <v>0.68929999999999991</v>
          </cell>
          <cell r="AH43">
            <v>0.68929999999999991</v>
          </cell>
          <cell r="AI43">
            <v>0.40679999999999994</v>
          </cell>
          <cell r="AJ43">
            <v>0.40679999999999994</v>
          </cell>
          <cell r="AK43">
            <v>0.40679999999999994</v>
          </cell>
          <cell r="AL43">
            <v>0.40679999999999994</v>
          </cell>
          <cell r="AM43">
            <v>0.40679999999999994</v>
          </cell>
          <cell r="AN43">
            <v>0.40679999999999994</v>
          </cell>
          <cell r="AO43">
            <v>0.48589999999999994</v>
          </cell>
        </row>
        <row r="44">
          <cell r="X44" t="str">
            <v>VLTESW30</v>
          </cell>
          <cell r="Y44">
            <v>0</v>
          </cell>
          <cell r="Z44">
            <v>0.48589999999999994</v>
          </cell>
          <cell r="AA44">
            <v>0.40679999999999994</v>
          </cell>
          <cell r="AB44">
            <v>0.46329999999999993</v>
          </cell>
          <cell r="AC44">
            <v>0.46329999999999993</v>
          </cell>
          <cell r="AD44">
            <v>0.46329999999999993</v>
          </cell>
          <cell r="AE44">
            <v>0.44069999999999998</v>
          </cell>
          <cell r="AF44">
            <v>0.44069999999999998</v>
          </cell>
          <cell r="AG44">
            <v>0.44069999999999998</v>
          </cell>
          <cell r="AH44">
            <v>0.44069999999999998</v>
          </cell>
          <cell r="AI44">
            <v>0.40679999999999994</v>
          </cell>
          <cell r="AJ44">
            <v>0.40679999999999994</v>
          </cell>
          <cell r="AK44">
            <v>0.40679999999999994</v>
          </cell>
          <cell r="AL44">
            <v>0.40679999999999994</v>
          </cell>
          <cell r="AM44">
            <v>0.40679999999999994</v>
          </cell>
          <cell r="AN44">
            <v>0.40679999999999994</v>
          </cell>
          <cell r="AO44">
            <v>0.48589999999999994</v>
          </cell>
        </row>
        <row r="45">
          <cell r="X45" t="str">
            <v>VLTESW40</v>
          </cell>
          <cell r="Y45">
            <v>0</v>
          </cell>
          <cell r="Z45">
            <v>0.48589999999999994</v>
          </cell>
          <cell r="AA45">
            <v>0.35029999999999994</v>
          </cell>
          <cell r="AB45">
            <v>0.46329999999999993</v>
          </cell>
          <cell r="AC45">
            <v>0.46329999999999993</v>
          </cell>
          <cell r="AD45">
            <v>0.46329999999999993</v>
          </cell>
          <cell r="AE45">
            <v>0.38419999999999999</v>
          </cell>
          <cell r="AF45">
            <v>0.38419999999999999</v>
          </cell>
          <cell r="AG45">
            <v>0.38419999999999999</v>
          </cell>
          <cell r="AH45">
            <v>0.38419999999999999</v>
          </cell>
          <cell r="AI45">
            <v>0.35029999999999994</v>
          </cell>
          <cell r="AJ45">
            <v>0.35029999999999994</v>
          </cell>
          <cell r="AK45">
            <v>0.35029999999999994</v>
          </cell>
          <cell r="AL45">
            <v>0.35029999999999994</v>
          </cell>
          <cell r="AM45">
            <v>0.35029999999999994</v>
          </cell>
          <cell r="AN45">
            <v>0.35029999999999994</v>
          </cell>
          <cell r="AO45">
            <v>0.48589999999999994</v>
          </cell>
        </row>
        <row r="46">
          <cell r="X46" t="str">
            <v>SkyLtVLTGlass2</v>
          </cell>
          <cell r="Y46">
            <v>0</v>
          </cell>
          <cell r="Z46">
            <v>0.79099999999999993</v>
          </cell>
          <cell r="AA46">
            <v>0.51979999999999993</v>
          </cell>
          <cell r="AB46">
            <v>0.64409999999999989</v>
          </cell>
          <cell r="AC46">
            <v>0.64409999999999989</v>
          </cell>
          <cell r="AD46">
            <v>0.64409999999999989</v>
          </cell>
          <cell r="AE46">
            <v>0.64409999999999989</v>
          </cell>
          <cell r="AF46">
            <v>0.64409999999999989</v>
          </cell>
          <cell r="AG46">
            <v>0.64409999999999989</v>
          </cell>
          <cell r="AH46">
            <v>0.64409999999999989</v>
          </cell>
          <cell r="AI46">
            <v>0.51979999999999993</v>
          </cell>
          <cell r="AJ46">
            <v>0.51979999999999993</v>
          </cell>
          <cell r="AK46">
            <v>0.51979999999999993</v>
          </cell>
          <cell r="AL46">
            <v>0.51979999999999993</v>
          </cell>
          <cell r="AM46">
            <v>0.51979999999999993</v>
          </cell>
          <cell r="AN46">
            <v>0.51979999999999993</v>
          </cell>
          <cell r="AO46">
            <v>0.79099999999999993</v>
          </cell>
        </row>
        <row r="47">
          <cell r="X47" t="str">
            <v>SkyLtVLTGlass5</v>
          </cell>
          <cell r="Y47">
            <v>0</v>
          </cell>
          <cell r="Z47">
            <v>0.79099999999999993</v>
          </cell>
          <cell r="AA47">
            <v>0.40679999999999994</v>
          </cell>
          <cell r="AB47">
            <v>0.45199999999999996</v>
          </cell>
          <cell r="AC47">
            <v>0.45199999999999996</v>
          </cell>
          <cell r="AD47">
            <v>0.45199999999999996</v>
          </cell>
          <cell r="AE47">
            <v>0.45199999999999996</v>
          </cell>
          <cell r="AF47">
            <v>0.45199999999999996</v>
          </cell>
          <cell r="AG47">
            <v>0.45199999999999996</v>
          </cell>
          <cell r="AH47">
            <v>0.45199999999999996</v>
          </cell>
          <cell r="AI47">
            <v>0.40679999999999994</v>
          </cell>
          <cell r="AJ47">
            <v>0.40679999999999994</v>
          </cell>
          <cell r="AK47">
            <v>0.40679999999999994</v>
          </cell>
          <cell r="AL47">
            <v>0.40679999999999994</v>
          </cell>
          <cell r="AM47">
            <v>0.40679999999999994</v>
          </cell>
          <cell r="AN47">
            <v>0.40679999999999994</v>
          </cell>
          <cell r="AO47">
            <v>0.79099999999999993</v>
          </cell>
        </row>
        <row r="48">
          <cell r="X48" t="str">
            <v>SkyLtVLTPlastic2</v>
          </cell>
          <cell r="Y48">
            <v>0</v>
          </cell>
          <cell r="Z48">
            <v>0.77969999999999984</v>
          </cell>
          <cell r="AA48">
            <v>0.77969999999999984</v>
          </cell>
          <cell r="AB48">
            <v>0.77969999999999984</v>
          </cell>
          <cell r="AC48">
            <v>0.77969999999999984</v>
          </cell>
          <cell r="AD48">
            <v>0.77969999999999984</v>
          </cell>
          <cell r="AE48">
            <v>0.77969999999999984</v>
          </cell>
          <cell r="AF48">
            <v>0.77969999999999984</v>
          </cell>
          <cell r="AG48">
            <v>0.77969999999999984</v>
          </cell>
          <cell r="AH48">
            <v>0.77969999999999984</v>
          </cell>
          <cell r="AI48">
            <v>0.77969999999999984</v>
          </cell>
          <cell r="AJ48">
            <v>0.77969999999999984</v>
          </cell>
          <cell r="AK48">
            <v>0.77969999999999984</v>
          </cell>
          <cell r="AL48">
            <v>0.77969999999999984</v>
          </cell>
          <cell r="AM48">
            <v>0.77969999999999984</v>
          </cell>
          <cell r="AN48">
            <v>0.77969999999999984</v>
          </cell>
          <cell r="AO48">
            <v>0.77969999999999984</v>
          </cell>
        </row>
        <row r="49">
          <cell r="X49" t="str">
            <v>SkyLtVLTPlastic5</v>
          </cell>
          <cell r="Y49">
            <v>0</v>
          </cell>
          <cell r="Z49">
            <v>0.64409999999999989</v>
          </cell>
          <cell r="AA49">
            <v>0.64409999999999989</v>
          </cell>
          <cell r="AB49">
            <v>0.64409999999999989</v>
          </cell>
          <cell r="AC49">
            <v>0.64409999999999989</v>
          </cell>
          <cell r="AD49">
            <v>0.64409999999999989</v>
          </cell>
          <cell r="AE49">
            <v>0.64409999999999989</v>
          </cell>
          <cell r="AF49">
            <v>0.64409999999999989</v>
          </cell>
          <cell r="AG49">
            <v>0.64409999999999989</v>
          </cell>
          <cell r="AH49">
            <v>0.64409999999999989</v>
          </cell>
          <cell r="AI49">
            <v>0.64409999999999989</v>
          </cell>
          <cell r="AJ49">
            <v>0.64409999999999989</v>
          </cell>
          <cell r="AK49">
            <v>0.64409999999999989</v>
          </cell>
          <cell r="AL49">
            <v>0.64409999999999989</v>
          </cell>
          <cell r="AM49">
            <v>0.64409999999999989</v>
          </cell>
          <cell r="AN49">
            <v>0.64409999999999989</v>
          </cell>
          <cell r="AO49">
            <v>0.64409999999999989</v>
          </cell>
        </row>
      </sheetData>
      <sheetData sheetId="5"/>
      <sheetData sheetId="6"/>
      <sheetData sheetId="7">
        <row r="2">
          <cell r="B2" t="str">
            <v>0001 CZ15 MediumOffice Base</v>
          </cell>
          <cell r="C2">
            <v>0</v>
          </cell>
          <cell r="D2" t="b">
            <v>1</v>
          </cell>
          <cell r="E2" t="str">
            <v>CZ15RV2.epw</v>
          </cell>
          <cell r="F2">
            <v>15</v>
          </cell>
          <cell r="G2">
            <v>0</v>
          </cell>
          <cell r="H2">
            <v>1.024128E-3</v>
          </cell>
          <cell r="I2">
            <v>8.5837477233149301E-2</v>
          </cell>
          <cell r="J2">
            <v>0</v>
          </cell>
          <cell r="K2">
            <v>3.9450483387994533</v>
          </cell>
          <cell r="L2">
            <v>2.504407653539467</v>
          </cell>
          <cell r="M2">
            <v>0.73</v>
          </cell>
          <cell r="N2">
            <v>0.44999999999999996</v>
          </cell>
          <cell r="O2">
            <v>0.8</v>
          </cell>
          <cell r="P2">
            <v>3.8121652137271975</v>
          </cell>
          <cell r="Q2">
            <v>0.60716622873419479</v>
          </cell>
          <cell r="R2">
            <v>2.6687840419430833</v>
          </cell>
          <cell r="S2">
            <v>0.4</v>
          </cell>
          <cell r="T2">
            <v>0.31</v>
          </cell>
          <cell r="U2">
            <v>0.45199999999999996</v>
          </cell>
          <cell r="V2">
            <v>0.35029999999999994</v>
          </cell>
          <cell r="W2">
            <v>0.51979999999999993</v>
          </cell>
          <cell r="X2">
            <v>9.9999999999999995E-7</v>
          </cell>
          <cell r="Y2">
            <v>0</v>
          </cell>
          <cell r="Z2">
            <v>0</v>
          </cell>
          <cell r="AA2">
            <v>9.6875193750387503</v>
          </cell>
          <cell r="AB2">
            <v>10.763910416709722</v>
          </cell>
          <cell r="AC2">
            <v>31468.723000000002</v>
          </cell>
          <cell r="AD2">
            <v>100000</v>
          </cell>
          <cell r="AE2">
            <v>100000</v>
          </cell>
          <cell r="AF2">
            <v>450</v>
          </cell>
          <cell r="AG2">
            <v>2</v>
          </cell>
          <cell r="AH2">
            <v>0.3</v>
          </cell>
          <cell r="AI2">
            <v>0.2</v>
          </cell>
          <cell r="AJ2">
            <v>3</v>
          </cell>
          <cell r="AK2">
            <v>3</v>
          </cell>
          <cell r="AL2">
            <v>0</v>
          </cell>
          <cell r="AM2" t="str">
            <v>CZ15MediumOffice.idf</v>
          </cell>
          <cell r="AN2" t="str">
            <v>CTZ15SiteDesign.idf</v>
          </cell>
          <cell r="AO2">
            <v>0</v>
          </cell>
          <cell r="AP2">
            <v>1</v>
          </cell>
          <cell r="AQ2" t="str">
            <v>MediumOffice</v>
          </cell>
          <cell r="AR2" t="str">
            <v>Base</v>
          </cell>
          <cell r="AS2">
            <v>0</v>
          </cell>
          <cell r="AT2" t="str">
            <v>No</v>
          </cell>
          <cell r="AU2" t="str">
            <v>No</v>
          </cell>
          <cell r="AV2" t="str">
            <v>No</v>
          </cell>
          <cell r="AW2" t="str">
            <v>No</v>
          </cell>
          <cell r="AX2" t="str">
            <v>No</v>
          </cell>
          <cell r="AY2" t="str">
            <v>No</v>
          </cell>
          <cell r="AZ2" t="str">
            <v>No</v>
          </cell>
          <cell r="BA2" t="str">
            <v>No</v>
          </cell>
          <cell r="BB2" t="str">
            <v>No</v>
          </cell>
          <cell r="BC2" t="str">
            <v>No</v>
          </cell>
          <cell r="BD2" t="str">
            <v>No</v>
          </cell>
          <cell r="BE2" t="str">
            <v>No</v>
          </cell>
          <cell r="BF2" t="str">
            <v>No</v>
          </cell>
          <cell r="BG2" t="str">
            <v>No</v>
          </cell>
          <cell r="BH2" t="str">
            <v>No</v>
          </cell>
          <cell r="BI2" t="str">
            <v>No</v>
          </cell>
          <cell r="BJ2" t="str">
            <v>No</v>
          </cell>
          <cell r="BK2" t="str">
            <v>No</v>
          </cell>
          <cell r="BL2" t="str">
            <v>No</v>
          </cell>
          <cell r="BM2" t="str">
            <v>No</v>
          </cell>
          <cell r="BN2" t="str">
            <v>No</v>
          </cell>
          <cell r="BO2" t="str">
            <v>No</v>
          </cell>
          <cell r="BP2" t="str">
            <v>No</v>
          </cell>
        </row>
        <row r="3">
          <cell r="B3" t="str">
            <v>0002 CZ15 MediumOffice RoofLtR+20</v>
          </cell>
          <cell r="C3" t="str">
            <v>0001 CZ15 MediumOffice Base</v>
          </cell>
          <cell r="D3" t="b">
            <v>1</v>
          </cell>
          <cell r="E3" t="str">
            <v>CZ15RV2.epw</v>
          </cell>
          <cell r="F3">
            <v>15</v>
          </cell>
          <cell r="G3">
            <v>0</v>
          </cell>
          <cell r="H3">
            <v>1.024128E-3</v>
          </cell>
          <cell r="I3">
            <v>8.5837477233149301E-2</v>
          </cell>
          <cell r="J3">
            <v>0</v>
          </cell>
          <cell r="K3">
            <v>5.741310423499316</v>
          </cell>
          <cell r="L3">
            <v>2.504407653539467</v>
          </cell>
          <cell r="M3">
            <v>0.73</v>
          </cell>
          <cell r="N3">
            <v>0.44999999999999996</v>
          </cell>
          <cell r="O3">
            <v>0.8</v>
          </cell>
          <cell r="P3">
            <v>3.8121652137271975</v>
          </cell>
          <cell r="Q3">
            <v>0.60716622873419479</v>
          </cell>
          <cell r="R3">
            <v>2.6687840419430833</v>
          </cell>
          <cell r="S3">
            <v>0.4</v>
          </cell>
          <cell r="T3">
            <v>0.31</v>
          </cell>
          <cell r="U3">
            <v>0.45199999999999996</v>
          </cell>
          <cell r="V3">
            <v>0.35029999999999994</v>
          </cell>
          <cell r="W3">
            <v>0.51979999999999993</v>
          </cell>
          <cell r="X3">
            <v>9.9999999999999995E-7</v>
          </cell>
          <cell r="Y3">
            <v>0</v>
          </cell>
          <cell r="Z3">
            <v>0</v>
          </cell>
          <cell r="AA3">
            <v>9.6875193750387503</v>
          </cell>
          <cell r="AB3">
            <v>10.763910416709722</v>
          </cell>
          <cell r="AC3">
            <v>31468.723000000002</v>
          </cell>
          <cell r="AD3">
            <v>100000</v>
          </cell>
          <cell r="AE3">
            <v>100000</v>
          </cell>
          <cell r="AF3">
            <v>450</v>
          </cell>
          <cell r="AG3">
            <v>2</v>
          </cell>
          <cell r="AH3">
            <v>0.3</v>
          </cell>
          <cell r="AI3">
            <v>0.2</v>
          </cell>
          <cell r="AJ3">
            <v>3</v>
          </cell>
          <cell r="AK3">
            <v>3</v>
          </cell>
          <cell r="AL3">
            <v>0</v>
          </cell>
          <cell r="AM3" t="str">
            <v>CZ15MediumOffice.idf</v>
          </cell>
          <cell r="AN3" t="str">
            <v>CTZ15SiteDesign.idf</v>
          </cell>
          <cell r="AO3">
            <v>0</v>
          </cell>
          <cell r="AP3">
            <v>2</v>
          </cell>
          <cell r="AQ3" t="str">
            <v>MediumOffice</v>
          </cell>
          <cell r="AR3" t="str">
            <v>RoofLt</v>
          </cell>
          <cell r="AS3" t="str">
            <v>R+20</v>
          </cell>
          <cell r="AT3" t="str">
            <v>Yes</v>
          </cell>
          <cell r="AU3" t="str">
            <v>No</v>
          </cell>
          <cell r="AV3" t="str">
            <v>No</v>
          </cell>
          <cell r="AW3" t="str">
            <v>No</v>
          </cell>
          <cell r="AX3" t="str">
            <v>No</v>
          </cell>
          <cell r="AY3" t="str">
            <v>No</v>
          </cell>
          <cell r="AZ3" t="str">
            <v>No</v>
          </cell>
          <cell r="BA3" t="str">
            <v>No</v>
          </cell>
          <cell r="BB3" t="str">
            <v>No</v>
          </cell>
          <cell r="BC3" t="str">
            <v>No</v>
          </cell>
          <cell r="BD3" t="str">
            <v>No</v>
          </cell>
          <cell r="BE3" t="str">
            <v>No</v>
          </cell>
          <cell r="BF3" t="str">
            <v>No</v>
          </cell>
          <cell r="BG3" t="str">
            <v>No</v>
          </cell>
          <cell r="BH3" t="str">
            <v>No</v>
          </cell>
          <cell r="BI3" t="str">
            <v>No</v>
          </cell>
          <cell r="BJ3" t="str">
            <v>No</v>
          </cell>
          <cell r="BK3" t="str">
            <v>No</v>
          </cell>
          <cell r="BL3" t="str">
            <v>No</v>
          </cell>
          <cell r="BM3" t="str">
            <v>No</v>
          </cell>
          <cell r="BN3" t="str">
            <v>No</v>
          </cell>
          <cell r="BO3" t="str">
            <v>No</v>
          </cell>
          <cell r="BP3" t="str">
            <v>No</v>
          </cell>
        </row>
        <row r="4">
          <cell r="B4" t="str">
            <v>0003 CZ15 MediumOffice WallLtR+20</v>
          </cell>
          <cell r="C4" t="str">
            <v>0001 CZ15 MediumOffice Base</v>
          </cell>
          <cell r="D4" t="b">
            <v>1</v>
          </cell>
          <cell r="E4" t="str">
            <v>CZ15RV2.epw</v>
          </cell>
          <cell r="F4">
            <v>15</v>
          </cell>
          <cell r="G4">
            <v>0</v>
          </cell>
          <cell r="H4">
            <v>1.024128E-3</v>
          </cell>
          <cell r="I4">
            <v>8.5837477233149301E-2</v>
          </cell>
          <cell r="J4">
            <v>0</v>
          </cell>
          <cell r="K4">
            <v>3.9450483387994533</v>
          </cell>
          <cell r="L4">
            <v>5.3459403674670751</v>
          </cell>
          <cell r="M4">
            <v>0.73</v>
          </cell>
          <cell r="N4">
            <v>0.44999999999999996</v>
          </cell>
          <cell r="O4">
            <v>0.8</v>
          </cell>
          <cell r="P4">
            <v>3.8121652137271975</v>
          </cell>
          <cell r="Q4">
            <v>0.60716622873419479</v>
          </cell>
          <cell r="R4">
            <v>2.6687840419430833</v>
          </cell>
          <cell r="S4">
            <v>0.4</v>
          </cell>
          <cell r="T4">
            <v>0.31</v>
          </cell>
          <cell r="U4">
            <v>0.45199999999999996</v>
          </cell>
          <cell r="V4">
            <v>0.35029999999999994</v>
          </cell>
          <cell r="W4">
            <v>0.51979999999999993</v>
          </cell>
          <cell r="X4">
            <v>9.9999999999999995E-7</v>
          </cell>
          <cell r="Y4">
            <v>0</v>
          </cell>
          <cell r="Z4">
            <v>0</v>
          </cell>
          <cell r="AA4">
            <v>9.6875193750387503</v>
          </cell>
          <cell r="AB4">
            <v>10.763910416709722</v>
          </cell>
          <cell r="AC4">
            <v>31468.723000000002</v>
          </cell>
          <cell r="AD4">
            <v>100000</v>
          </cell>
          <cell r="AE4">
            <v>100000</v>
          </cell>
          <cell r="AF4">
            <v>450</v>
          </cell>
          <cell r="AG4">
            <v>2</v>
          </cell>
          <cell r="AH4">
            <v>0.3</v>
          </cell>
          <cell r="AI4">
            <v>0.2</v>
          </cell>
          <cell r="AJ4">
            <v>3</v>
          </cell>
          <cell r="AK4">
            <v>3</v>
          </cell>
          <cell r="AL4">
            <v>0</v>
          </cell>
          <cell r="AM4" t="str">
            <v>CZ15MediumOffice.idf</v>
          </cell>
          <cell r="AN4" t="str">
            <v>CTZ15SiteDesign.idf</v>
          </cell>
          <cell r="AO4">
            <v>0</v>
          </cell>
          <cell r="AP4">
            <v>3</v>
          </cell>
          <cell r="AQ4" t="str">
            <v>MediumOffice</v>
          </cell>
          <cell r="AR4" t="str">
            <v>WallLt</v>
          </cell>
          <cell r="AS4" t="str">
            <v>R+20</v>
          </cell>
          <cell r="AT4" t="str">
            <v>No</v>
          </cell>
          <cell r="AU4" t="str">
            <v>Yes</v>
          </cell>
          <cell r="AV4" t="str">
            <v>No</v>
          </cell>
          <cell r="AW4" t="str">
            <v>No</v>
          </cell>
          <cell r="AX4" t="str">
            <v>No</v>
          </cell>
          <cell r="AY4" t="str">
            <v>No</v>
          </cell>
          <cell r="AZ4" t="str">
            <v>No</v>
          </cell>
          <cell r="BA4" t="str">
            <v>No</v>
          </cell>
          <cell r="BB4" t="str">
            <v>No</v>
          </cell>
          <cell r="BC4" t="str">
            <v>No</v>
          </cell>
          <cell r="BD4" t="str">
            <v>No</v>
          </cell>
          <cell r="BE4" t="str">
            <v>No</v>
          </cell>
          <cell r="BF4" t="str">
            <v>No</v>
          </cell>
          <cell r="BG4" t="str">
            <v>No</v>
          </cell>
          <cell r="BH4" t="str">
            <v>No</v>
          </cell>
          <cell r="BI4" t="str">
            <v>No</v>
          </cell>
          <cell r="BJ4" t="str">
            <v>No</v>
          </cell>
          <cell r="BK4" t="str">
            <v>No</v>
          </cell>
          <cell r="BL4" t="str">
            <v>No</v>
          </cell>
          <cell r="BM4" t="str">
            <v>No</v>
          </cell>
          <cell r="BN4" t="str">
            <v>No</v>
          </cell>
          <cell r="BO4" t="str">
            <v>No</v>
          </cell>
          <cell r="BP4" t="str">
            <v>No</v>
          </cell>
        </row>
        <row r="5">
          <cell r="B5" t="str">
            <v>0004 CZ15 MediumOffice UnhtSlabF24vR-5</v>
          </cell>
          <cell r="C5" t="str">
            <v>0001 CZ15 MediumOffice Base</v>
          </cell>
          <cell r="D5" t="b">
            <v>1</v>
          </cell>
          <cell r="E5" t="str">
            <v>CZ15RV2.epw</v>
          </cell>
          <cell r="F5">
            <v>15</v>
          </cell>
          <cell r="G5">
            <v>0</v>
          </cell>
          <cell r="H5">
            <v>1.024128E-3</v>
          </cell>
          <cell r="I5">
            <v>8.5837477233149301E-2</v>
          </cell>
          <cell r="J5">
            <v>0</v>
          </cell>
          <cell r="K5">
            <v>3.9450483387994533</v>
          </cell>
          <cell r="L5">
            <v>2.504407653539467</v>
          </cell>
          <cell r="M5">
            <v>0.57999999999999996</v>
          </cell>
          <cell r="N5">
            <v>0.44999999999999996</v>
          </cell>
          <cell r="O5">
            <v>0.8</v>
          </cell>
          <cell r="P5">
            <v>3.8121652137271975</v>
          </cell>
          <cell r="Q5">
            <v>0.60716622873419479</v>
          </cell>
          <cell r="R5">
            <v>2.6687840419430833</v>
          </cell>
          <cell r="S5">
            <v>0.4</v>
          </cell>
          <cell r="T5">
            <v>0.31</v>
          </cell>
          <cell r="U5">
            <v>0.45199999999999996</v>
          </cell>
          <cell r="V5">
            <v>0.35029999999999994</v>
          </cell>
          <cell r="W5">
            <v>0.51979999999999993</v>
          </cell>
          <cell r="X5">
            <v>9.9999999999999995E-7</v>
          </cell>
          <cell r="Y5">
            <v>0</v>
          </cell>
          <cell r="Z5">
            <v>0</v>
          </cell>
          <cell r="AA5">
            <v>9.6875193750387503</v>
          </cell>
          <cell r="AB5">
            <v>10.763910416709722</v>
          </cell>
          <cell r="AC5">
            <v>31468.723000000002</v>
          </cell>
          <cell r="AD5">
            <v>100000</v>
          </cell>
          <cell r="AE5">
            <v>100000</v>
          </cell>
          <cell r="AF5">
            <v>450</v>
          </cell>
          <cell r="AG5">
            <v>2</v>
          </cell>
          <cell r="AH5">
            <v>0.3</v>
          </cell>
          <cell r="AI5">
            <v>0.2</v>
          </cell>
          <cell r="AJ5">
            <v>3</v>
          </cell>
          <cell r="AK5">
            <v>3</v>
          </cell>
          <cell r="AL5">
            <v>0</v>
          </cell>
          <cell r="AM5" t="str">
            <v>CZ15MediumOffice.idf</v>
          </cell>
          <cell r="AN5" t="str">
            <v>CTZ15SiteDesign.idf</v>
          </cell>
          <cell r="AO5">
            <v>0</v>
          </cell>
          <cell r="AP5">
            <v>4</v>
          </cell>
          <cell r="AQ5" t="str">
            <v>MediumOffice</v>
          </cell>
          <cell r="AR5" t="str">
            <v>UnhtSlabF</v>
          </cell>
          <cell r="AS5" t="str">
            <v>24vR-5</v>
          </cell>
          <cell r="AT5" t="str">
            <v>No</v>
          </cell>
          <cell r="AU5" t="str">
            <v>No</v>
          </cell>
          <cell r="AV5" t="str">
            <v>No</v>
          </cell>
          <cell r="AW5" t="str">
            <v>No</v>
          </cell>
          <cell r="AX5" t="str">
            <v>No</v>
          </cell>
          <cell r="AY5" t="str">
            <v>No</v>
          </cell>
          <cell r="AZ5" t="str">
            <v>No</v>
          </cell>
          <cell r="BA5" t="str">
            <v>No</v>
          </cell>
          <cell r="BB5" t="str">
            <v>No</v>
          </cell>
          <cell r="BC5" t="str">
            <v>No</v>
          </cell>
          <cell r="BD5" t="str">
            <v>No</v>
          </cell>
          <cell r="BE5" t="str">
            <v>No</v>
          </cell>
          <cell r="BF5" t="str">
            <v>No</v>
          </cell>
          <cell r="BG5" t="str">
            <v>No</v>
          </cell>
          <cell r="BH5" t="str">
            <v>No</v>
          </cell>
          <cell r="BI5" t="str">
            <v>No</v>
          </cell>
          <cell r="BJ5" t="str">
            <v>No</v>
          </cell>
          <cell r="BK5" t="str">
            <v>No</v>
          </cell>
          <cell r="BL5" t="str">
            <v>No</v>
          </cell>
          <cell r="BM5" t="str">
            <v>No</v>
          </cell>
          <cell r="BN5" t="str">
            <v>No</v>
          </cell>
          <cell r="BO5" t="str">
            <v>No</v>
          </cell>
          <cell r="BP5" t="str">
            <v>No</v>
          </cell>
        </row>
        <row r="6">
          <cell r="B6" t="str">
            <v>0005 CZ15 MediumOffice BaseInfil+5</v>
          </cell>
          <cell r="C6" t="str">
            <v>0001 CZ15 MediumOffice Base</v>
          </cell>
          <cell r="D6" t="b">
            <v>1</v>
          </cell>
          <cell r="E6" t="str">
            <v>CZ15RV2.epw</v>
          </cell>
          <cell r="F6">
            <v>15</v>
          </cell>
          <cell r="G6">
            <v>0</v>
          </cell>
          <cell r="H6">
            <v>1.0753344E-3</v>
          </cell>
          <cell r="I6">
            <v>8.5837477233149301E-2</v>
          </cell>
          <cell r="J6">
            <v>0</v>
          </cell>
          <cell r="K6">
            <v>3.9450483387994533</v>
          </cell>
          <cell r="L6">
            <v>2.504407653539467</v>
          </cell>
          <cell r="M6">
            <v>0.73</v>
          </cell>
          <cell r="N6">
            <v>0.44999999999999996</v>
          </cell>
          <cell r="O6">
            <v>0.8</v>
          </cell>
          <cell r="P6">
            <v>3.8121652137271975</v>
          </cell>
          <cell r="Q6">
            <v>0.60716622873419479</v>
          </cell>
          <cell r="R6">
            <v>2.6687840419430833</v>
          </cell>
          <cell r="S6">
            <v>0.4</v>
          </cell>
          <cell r="T6">
            <v>0.31</v>
          </cell>
          <cell r="U6">
            <v>0.45199999999999996</v>
          </cell>
          <cell r="V6">
            <v>0.35029999999999994</v>
          </cell>
          <cell r="W6">
            <v>0.51979999999999993</v>
          </cell>
          <cell r="X6">
            <v>9.9999999999999995E-7</v>
          </cell>
          <cell r="Y6">
            <v>0</v>
          </cell>
          <cell r="Z6">
            <v>0</v>
          </cell>
          <cell r="AA6">
            <v>9.6875193750387503</v>
          </cell>
          <cell r="AB6">
            <v>10.763910416709722</v>
          </cell>
          <cell r="AC6">
            <v>31468.723000000002</v>
          </cell>
          <cell r="AD6">
            <v>100000</v>
          </cell>
          <cell r="AE6">
            <v>100000</v>
          </cell>
          <cell r="AF6">
            <v>450</v>
          </cell>
          <cell r="AG6">
            <v>2</v>
          </cell>
          <cell r="AH6">
            <v>0.3</v>
          </cell>
          <cell r="AI6">
            <v>0.2</v>
          </cell>
          <cell r="AJ6">
            <v>3</v>
          </cell>
          <cell r="AK6">
            <v>3</v>
          </cell>
          <cell r="AL6">
            <v>0</v>
          </cell>
          <cell r="AM6" t="str">
            <v>CZ15MediumOffice.idf</v>
          </cell>
          <cell r="AN6" t="str">
            <v>CTZ15SiteDesign.idf</v>
          </cell>
          <cell r="AO6">
            <v>0</v>
          </cell>
          <cell r="AP6">
            <v>5</v>
          </cell>
          <cell r="AQ6" t="str">
            <v>MediumOffice</v>
          </cell>
          <cell r="AR6" t="str">
            <v>Base</v>
          </cell>
          <cell r="AS6" t="str">
            <v>Infil+5</v>
          </cell>
          <cell r="AT6" t="str">
            <v>No</v>
          </cell>
          <cell r="AU6" t="str">
            <v>No</v>
          </cell>
          <cell r="AV6" t="str">
            <v>No</v>
          </cell>
          <cell r="AW6" t="str">
            <v>No</v>
          </cell>
          <cell r="AX6" t="str">
            <v>No</v>
          </cell>
          <cell r="AY6" t="str">
            <v>No</v>
          </cell>
          <cell r="AZ6" t="str">
            <v>No</v>
          </cell>
          <cell r="BA6" t="str">
            <v>No</v>
          </cell>
          <cell r="BB6" t="str">
            <v>No</v>
          </cell>
          <cell r="BC6" t="str">
            <v>No</v>
          </cell>
          <cell r="BD6" t="str">
            <v>No</v>
          </cell>
          <cell r="BE6" t="str">
            <v>No</v>
          </cell>
          <cell r="BF6" t="str">
            <v>No</v>
          </cell>
          <cell r="BG6" t="str">
            <v>No</v>
          </cell>
          <cell r="BH6" t="str">
            <v>No</v>
          </cell>
          <cell r="BI6" t="str">
            <v>No</v>
          </cell>
          <cell r="BJ6" t="str">
            <v>No</v>
          </cell>
          <cell r="BK6" t="str">
            <v>No</v>
          </cell>
          <cell r="BL6" t="str">
            <v>No</v>
          </cell>
          <cell r="BM6" t="str">
            <v>No</v>
          </cell>
          <cell r="BN6" t="str">
            <v>No</v>
          </cell>
          <cell r="BO6" t="str">
            <v>No</v>
          </cell>
          <cell r="BP6" t="str">
            <v>No</v>
          </cell>
        </row>
        <row r="7">
          <cell r="B7" t="str">
            <v>0006 CZ15 MediumOffice WinU-20</v>
          </cell>
          <cell r="C7" t="str">
            <v>0001 CZ15 MediumOffice Base</v>
          </cell>
          <cell r="D7" t="b">
            <v>1</v>
          </cell>
          <cell r="E7" t="str">
            <v>CZ15RV2.epw</v>
          </cell>
          <cell r="F7">
            <v>15</v>
          </cell>
          <cell r="G7">
            <v>0</v>
          </cell>
          <cell r="H7">
            <v>1.024128E-3</v>
          </cell>
          <cell r="I7">
            <v>8.5837477233149301E-2</v>
          </cell>
          <cell r="J7">
            <v>0</v>
          </cell>
          <cell r="K7">
            <v>3.9450483387994533</v>
          </cell>
          <cell r="L7">
            <v>2.504407653539467</v>
          </cell>
          <cell r="M7">
            <v>0.73</v>
          </cell>
          <cell r="N7">
            <v>0.44999999999999996</v>
          </cell>
          <cell r="O7">
            <v>0.8</v>
          </cell>
          <cell r="P7">
            <v>3.8121652137271975</v>
          </cell>
          <cell r="Q7">
            <v>0.60716622873419479</v>
          </cell>
          <cell r="R7">
            <v>2.1350272335544669</v>
          </cell>
          <cell r="S7">
            <v>0.4</v>
          </cell>
          <cell r="T7">
            <v>0.31</v>
          </cell>
          <cell r="U7">
            <v>0.45199999999999996</v>
          </cell>
          <cell r="V7">
            <v>0.35029999999999994</v>
          </cell>
          <cell r="W7">
            <v>0.51979999999999993</v>
          </cell>
          <cell r="X7">
            <v>9.9999999999999995E-7</v>
          </cell>
          <cell r="Y7">
            <v>0</v>
          </cell>
          <cell r="Z7">
            <v>0</v>
          </cell>
          <cell r="AA7">
            <v>9.6875193750387503</v>
          </cell>
          <cell r="AB7">
            <v>10.763910416709722</v>
          </cell>
          <cell r="AC7">
            <v>31468.723000000002</v>
          </cell>
          <cell r="AD7">
            <v>100000</v>
          </cell>
          <cell r="AE7">
            <v>100000</v>
          </cell>
          <cell r="AF7">
            <v>450</v>
          </cell>
          <cell r="AG7">
            <v>2</v>
          </cell>
          <cell r="AH7">
            <v>0.3</v>
          </cell>
          <cell r="AI7">
            <v>0.2</v>
          </cell>
          <cell r="AJ7">
            <v>3</v>
          </cell>
          <cell r="AK7">
            <v>3</v>
          </cell>
          <cell r="AL7">
            <v>0</v>
          </cell>
          <cell r="AM7" t="str">
            <v>CZ15MediumOffice.idf</v>
          </cell>
          <cell r="AN7" t="str">
            <v>CTZ15SiteDesign.idf</v>
          </cell>
          <cell r="AO7">
            <v>0</v>
          </cell>
          <cell r="AP7">
            <v>6</v>
          </cell>
          <cell r="AQ7" t="str">
            <v>MediumOffice</v>
          </cell>
          <cell r="AR7" t="str">
            <v>WinU</v>
          </cell>
          <cell r="AS7">
            <v>-20</v>
          </cell>
          <cell r="AT7" t="str">
            <v>No</v>
          </cell>
          <cell r="AU7" t="str">
            <v>No</v>
          </cell>
          <cell r="AV7" t="str">
            <v>No</v>
          </cell>
          <cell r="AW7" t="str">
            <v>No</v>
          </cell>
          <cell r="AX7" t="str">
            <v>No</v>
          </cell>
          <cell r="AY7" t="str">
            <v>No</v>
          </cell>
          <cell r="AZ7" t="str">
            <v>Yes</v>
          </cell>
          <cell r="BA7" t="str">
            <v>No</v>
          </cell>
          <cell r="BB7" t="str">
            <v>No</v>
          </cell>
          <cell r="BC7" t="str">
            <v>No</v>
          </cell>
          <cell r="BD7" t="str">
            <v>No</v>
          </cell>
          <cell r="BE7" t="str">
            <v>No</v>
          </cell>
          <cell r="BF7" t="str">
            <v>No</v>
          </cell>
          <cell r="BG7" t="str">
            <v>No</v>
          </cell>
          <cell r="BH7" t="str">
            <v>No</v>
          </cell>
          <cell r="BI7" t="str">
            <v>No</v>
          </cell>
          <cell r="BJ7" t="str">
            <v>No</v>
          </cell>
          <cell r="BK7" t="str">
            <v>No</v>
          </cell>
          <cell r="BL7" t="str">
            <v>No</v>
          </cell>
          <cell r="BM7" t="str">
            <v>No</v>
          </cell>
          <cell r="BN7" t="str">
            <v>No</v>
          </cell>
          <cell r="BO7" t="str">
            <v>No</v>
          </cell>
          <cell r="BP7" t="str">
            <v>No</v>
          </cell>
        </row>
        <row r="8">
          <cell r="B8" t="str">
            <v>0007 CZ15 MediumOffice WinSHGC-20</v>
          </cell>
          <cell r="C8" t="str">
            <v>0001 CZ15 MediumOffice Base</v>
          </cell>
          <cell r="D8" t="b">
            <v>1</v>
          </cell>
          <cell r="E8" t="str">
            <v>CZ15RV2.epw</v>
          </cell>
          <cell r="F8">
            <v>15</v>
          </cell>
          <cell r="G8">
            <v>0</v>
          </cell>
          <cell r="H8">
            <v>1.024128E-3</v>
          </cell>
          <cell r="I8">
            <v>8.5837477233149301E-2</v>
          </cell>
          <cell r="J8">
            <v>0</v>
          </cell>
          <cell r="K8">
            <v>3.9450483387994533</v>
          </cell>
          <cell r="L8">
            <v>2.504407653539467</v>
          </cell>
          <cell r="M8">
            <v>0.73</v>
          </cell>
          <cell r="N8">
            <v>0.44999999999999996</v>
          </cell>
          <cell r="O8">
            <v>0.8</v>
          </cell>
          <cell r="P8">
            <v>3.8121652137271975</v>
          </cell>
          <cell r="Q8">
            <v>0.60716622873419479</v>
          </cell>
          <cell r="R8">
            <v>2.6687840419430833</v>
          </cell>
          <cell r="S8">
            <v>0.32000000000000006</v>
          </cell>
          <cell r="T8">
            <v>0.248</v>
          </cell>
          <cell r="U8">
            <v>0.45199999999999996</v>
          </cell>
          <cell r="V8">
            <v>0.35029999999999994</v>
          </cell>
          <cell r="W8">
            <v>0.51979999999999993</v>
          </cell>
          <cell r="X8">
            <v>9.9999999999999995E-7</v>
          </cell>
          <cell r="Y8">
            <v>0</v>
          </cell>
          <cell r="Z8">
            <v>0</v>
          </cell>
          <cell r="AA8">
            <v>9.6875193750387503</v>
          </cell>
          <cell r="AB8">
            <v>10.763910416709722</v>
          </cell>
          <cell r="AC8">
            <v>31468.723000000002</v>
          </cell>
          <cell r="AD8">
            <v>100000</v>
          </cell>
          <cell r="AE8">
            <v>100000</v>
          </cell>
          <cell r="AF8">
            <v>450</v>
          </cell>
          <cell r="AG8">
            <v>2</v>
          </cell>
          <cell r="AH8">
            <v>0.3</v>
          </cell>
          <cell r="AI8">
            <v>0.2</v>
          </cell>
          <cell r="AJ8">
            <v>3</v>
          </cell>
          <cell r="AK8">
            <v>3</v>
          </cell>
          <cell r="AL8">
            <v>0</v>
          </cell>
          <cell r="AM8" t="str">
            <v>CZ15MediumOffice.idf</v>
          </cell>
          <cell r="AN8" t="str">
            <v>CTZ15SiteDesign.idf</v>
          </cell>
          <cell r="AO8">
            <v>0</v>
          </cell>
          <cell r="AP8">
            <v>7</v>
          </cell>
          <cell r="AQ8" t="str">
            <v>MediumOffice</v>
          </cell>
          <cell r="AR8" t="str">
            <v>WinSHGC</v>
          </cell>
          <cell r="AS8">
            <v>-20</v>
          </cell>
          <cell r="AT8" t="str">
            <v>No</v>
          </cell>
          <cell r="AU8" t="str">
            <v>No</v>
          </cell>
          <cell r="AV8" t="str">
            <v>No</v>
          </cell>
          <cell r="AW8" t="str">
            <v>No</v>
          </cell>
          <cell r="AX8" t="str">
            <v>No</v>
          </cell>
          <cell r="AY8" t="str">
            <v>No</v>
          </cell>
          <cell r="AZ8" t="str">
            <v>No</v>
          </cell>
          <cell r="BA8" t="str">
            <v>Yes</v>
          </cell>
          <cell r="BB8" t="str">
            <v>No</v>
          </cell>
          <cell r="BC8" t="str">
            <v>No</v>
          </cell>
          <cell r="BD8" t="str">
            <v>No</v>
          </cell>
          <cell r="BE8" t="str">
            <v>No</v>
          </cell>
          <cell r="BF8" t="str">
            <v>No</v>
          </cell>
          <cell r="BG8" t="str">
            <v>No</v>
          </cell>
          <cell r="BH8" t="str">
            <v>No</v>
          </cell>
          <cell r="BI8" t="str">
            <v>No</v>
          </cell>
          <cell r="BJ8" t="str">
            <v>No</v>
          </cell>
          <cell r="BK8" t="str">
            <v>No</v>
          </cell>
          <cell r="BL8" t="str">
            <v>No</v>
          </cell>
          <cell r="BM8" t="str">
            <v>No</v>
          </cell>
          <cell r="BN8" t="str">
            <v>No</v>
          </cell>
          <cell r="BO8" t="str">
            <v>No</v>
          </cell>
          <cell r="BP8" t="str">
            <v>No</v>
          </cell>
        </row>
        <row r="9">
          <cell r="B9" t="str">
            <v>0008 CZ15 MediumOffice WinU_SHGC-20</v>
          </cell>
          <cell r="C9" t="str">
            <v>0001 CZ15 MediumOffice Base</v>
          </cell>
          <cell r="D9" t="b">
            <v>1</v>
          </cell>
          <cell r="E9" t="str">
            <v>CZ15RV2.epw</v>
          </cell>
          <cell r="F9">
            <v>15</v>
          </cell>
          <cell r="G9">
            <v>0</v>
          </cell>
          <cell r="H9">
            <v>1.024128E-3</v>
          </cell>
          <cell r="I9">
            <v>8.5837477233149301E-2</v>
          </cell>
          <cell r="J9">
            <v>0</v>
          </cell>
          <cell r="K9">
            <v>3.9450483387994533</v>
          </cell>
          <cell r="L9">
            <v>2.504407653539467</v>
          </cell>
          <cell r="M9">
            <v>0.73</v>
          </cell>
          <cell r="N9">
            <v>0.44999999999999996</v>
          </cell>
          <cell r="O9">
            <v>0.8</v>
          </cell>
          <cell r="P9">
            <v>3.8121652137271975</v>
          </cell>
          <cell r="Q9">
            <v>0.60716622873419479</v>
          </cell>
          <cell r="R9">
            <v>2.1350272335544669</v>
          </cell>
          <cell r="S9">
            <v>0.32000000000000006</v>
          </cell>
          <cell r="T9">
            <v>0.248</v>
          </cell>
          <cell r="U9">
            <v>0.45199999999999996</v>
          </cell>
          <cell r="V9">
            <v>0.35029999999999994</v>
          </cell>
          <cell r="W9">
            <v>0.51979999999999993</v>
          </cell>
          <cell r="X9">
            <v>9.9999999999999995E-7</v>
          </cell>
          <cell r="Y9">
            <v>0</v>
          </cell>
          <cell r="Z9">
            <v>0</v>
          </cell>
          <cell r="AA9">
            <v>9.6875193750387503</v>
          </cell>
          <cell r="AB9">
            <v>10.763910416709722</v>
          </cell>
          <cell r="AC9">
            <v>31468.723000000002</v>
          </cell>
          <cell r="AD9">
            <v>100000</v>
          </cell>
          <cell r="AE9">
            <v>100000</v>
          </cell>
          <cell r="AF9">
            <v>450</v>
          </cell>
          <cell r="AG9">
            <v>2</v>
          </cell>
          <cell r="AH9">
            <v>0.3</v>
          </cell>
          <cell r="AI9">
            <v>0.2</v>
          </cell>
          <cell r="AJ9">
            <v>3</v>
          </cell>
          <cell r="AK9">
            <v>3</v>
          </cell>
          <cell r="AL9">
            <v>0</v>
          </cell>
          <cell r="AM9" t="str">
            <v>CZ15MediumOffice.idf</v>
          </cell>
          <cell r="AN9" t="str">
            <v>CTZ15SiteDesign.idf</v>
          </cell>
          <cell r="AO9">
            <v>0</v>
          </cell>
          <cell r="AP9">
            <v>8</v>
          </cell>
          <cell r="AQ9" t="str">
            <v>MediumOffice</v>
          </cell>
          <cell r="AR9" t="str">
            <v>WinU_SHGC</v>
          </cell>
          <cell r="AS9">
            <v>-20</v>
          </cell>
          <cell r="AT9" t="str">
            <v>No</v>
          </cell>
          <cell r="AU9" t="str">
            <v>No</v>
          </cell>
          <cell r="AV9" t="str">
            <v>No</v>
          </cell>
          <cell r="AW9" t="str">
            <v>No</v>
          </cell>
          <cell r="AX9" t="str">
            <v>No</v>
          </cell>
          <cell r="AY9" t="str">
            <v>No</v>
          </cell>
          <cell r="AZ9" t="str">
            <v>Yes</v>
          </cell>
          <cell r="BA9" t="str">
            <v>Yes</v>
          </cell>
          <cell r="BB9" t="str">
            <v>No</v>
          </cell>
          <cell r="BC9" t="str">
            <v>No</v>
          </cell>
          <cell r="BD9" t="str">
            <v>No</v>
          </cell>
          <cell r="BE9" t="str">
            <v>No</v>
          </cell>
          <cell r="BF9" t="str">
            <v>No</v>
          </cell>
          <cell r="BG9" t="str">
            <v>No</v>
          </cell>
          <cell r="BH9" t="str">
            <v>No</v>
          </cell>
          <cell r="BI9" t="str">
            <v>No</v>
          </cell>
          <cell r="BJ9" t="str">
            <v>No</v>
          </cell>
          <cell r="BK9" t="str">
            <v>No</v>
          </cell>
          <cell r="BL9" t="str">
            <v>No</v>
          </cell>
          <cell r="BM9" t="str">
            <v>No</v>
          </cell>
          <cell r="BN9" t="str">
            <v>No</v>
          </cell>
          <cell r="BO9" t="str">
            <v>No</v>
          </cell>
          <cell r="BP9" t="str">
            <v>No</v>
          </cell>
        </row>
        <row r="10">
          <cell r="B10" t="str">
            <v>0009 CZ15 MediumOffice LPD-20</v>
          </cell>
          <cell r="C10" t="str">
            <v>0001 CZ15 MediumOffice Base</v>
          </cell>
          <cell r="D10" t="b">
            <v>1</v>
          </cell>
          <cell r="E10" t="str">
            <v>CZ15RV2.epw</v>
          </cell>
          <cell r="F10">
            <v>15</v>
          </cell>
          <cell r="G10">
            <v>0</v>
          </cell>
          <cell r="H10">
            <v>1.024128E-3</v>
          </cell>
          <cell r="I10">
            <v>8.5837477233149301E-2</v>
          </cell>
          <cell r="J10">
            <v>0</v>
          </cell>
          <cell r="K10">
            <v>3.9450483387994533</v>
          </cell>
          <cell r="L10">
            <v>2.504407653539467</v>
          </cell>
          <cell r="M10">
            <v>0.73</v>
          </cell>
          <cell r="N10">
            <v>0.44999999999999996</v>
          </cell>
          <cell r="O10">
            <v>0.8</v>
          </cell>
          <cell r="P10">
            <v>3.8121652137271975</v>
          </cell>
          <cell r="Q10">
            <v>0.60716622873419479</v>
          </cell>
          <cell r="R10">
            <v>2.6687840419430833</v>
          </cell>
          <cell r="S10">
            <v>0.4</v>
          </cell>
          <cell r="T10">
            <v>0.31</v>
          </cell>
          <cell r="U10">
            <v>0.45199999999999996</v>
          </cell>
          <cell r="V10">
            <v>0.35029999999999994</v>
          </cell>
          <cell r="W10">
            <v>0.51979999999999993</v>
          </cell>
          <cell r="X10">
            <v>9.9999999999999995E-7</v>
          </cell>
          <cell r="Y10">
            <v>0</v>
          </cell>
          <cell r="Z10">
            <v>0</v>
          </cell>
          <cell r="AA10">
            <v>7.7500155000310009</v>
          </cell>
          <cell r="AB10">
            <v>10.763910416709722</v>
          </cell>
          <cell r="AC10">
            <v>31468.723000000002</v>
          </cell>
          <cell r="AD10">
            <v>100000</v>
          </cell>
          <cell r="AE10">
            <v>100000</v>
          </cell>
          <cell r="AF10">
            <v>450</v>
          </cell>
          <cell r="AG10">
            <v>2</v>
          </cell>
          <cell r="AH10">
            <v>0.3</v>
          </cell>
          <cell r="AI10">
            <v>0.2</v>
          </cell>
          <cell r="AJ10">
            <v>3</v>
          </cell>
          <cell r="AK10">
            <v>3</v>
          </cell>
          <cell r="AL10">
            <v>0</v>
          </cell>
          <cell r="AM10" t="str">
            <v>CZ15MediumOffice.idf</v>
          </cell>
          <cell r="AN10" t="str">
            <v>CTZ15SiteDesign.idf</v>
          </cell>
          <cell r="AO10">
            <v>0</v>
          </cell>
          <cell r="AP10">
            <v>9</v>
          </cell>
          <cell r="AQ10" t="str">
            <v>MediumOffice</v>
          </cell>
          <cell r="AR10" t="str">
            <v>LPD</v>
          </cell>
          <cell r="AS10">
            <v>-20</v>
          </cell>
          <cell r="AT10" t="str">
            <v>No</v>
          </cell>
          <cell r="AU10" t="str">
            <v>No</v>
          </cell>
          <cell r="AV10" t="str">
            <v>No</v>
          </cell>
          <cell r="AW10" t="str">
            <v>No</v>
          </cell>
          <cell r="AX10" t="str">
            <v>No</v>
          </cell>
          <cell r="AY10" t="str">
            <v>No</v>
          </cell>
          <cell r="AZ10" t="str">
            <v>No</v>
          </cell>
          <cell r="BA10" t="str">
            <v>No</v>
          </cell>
          <cell r="BB10" t="str">
            <v>No</v>
          </cell>
          <cell r="BC10" t="str">
            <v>No</v>
          </cell>
          <cell r="BD10" t="str">
            <v>No</v>
          </cell>
          <cell r="BE10" t="str">
            <v>No</v>
          </cell>
          <cell r="BF10" t="str">
            <v>No</v>
          </cell>
          <cell r="BG10" t="str">
            <v>No</v>
          </cell>
          <cell r="BH10" t="str">
            <v>No</v>
          </cell>
          <cell r="BI10" t="str">
            <v>No</v>
          </cell>
          <cell r="BJ10" t="str">
            <v>No</v>
          </cell>
          <cell r="BK10" t="str">
            <v>No</v>
          </cell>
          <cell r="BL10" t="str">
            <v>No</v>
          </cell>
          <cell r="BM10" t="str">
            <v>No</v>
          </cell>
          <cell r="BN10" t="str">
            <v>No</v>
          </cell>
          <cell r="BO10" t="str">
            <v>No</v>
          </cell>
          <cell r="BP10" t="str">
            <v>No</v>
          </cell>
        </row>
        <row r="11">
          <cell r="B11" t="str">
            <v>0010 CZ15 MediumOffice LPD+20</v>
          </cell>
          <cell r="C11" t="str">
            <v>0001 CZ15 MediumOffice Base</v>
          </cell>
          <cell r="D11" t="b">
            <v>1</v>
          </cell>
          <cell r="E11" t="str">
            <v>CZ15RV2.epw</v>
          </cell>
          <cell r="F11">
            <v>15</v>
          </cell>
          <cell r="G11">
            <v>0</v>
          </cell>
          <cell r="H11">
            <v>1.024128E-3</v>
          </cell>
          <cell r="I11">
            <v>8.5837477233149301E-2</v>
          </cell>
          <cell r="J11">
            <v>0</v>
          </cell>
          <cell r="K11">
            <v>3.9450483387994533</v>
          </cell>
          <cell r="L11">
            <v>2.504407653539467</v>
          </cell>
          <cell r="M11">
            <v>0.73</v>
          </cell>
          <cell r="N11">
            <v>0.44999999999999996</v>
          </cell>
          <cell r="O11">
            <v>0.8</v>
          </cell>
          <cell r="P11">
            <v>3.8121652137271975</v>
          </cell>
          <cell r="Q11">
            <v>0.60716622873419479</v>
          </cell>
          <cell r="R11">
            <v>2.6687840419430833</v>
          </cell>
          <cell r="S11">
            <v>0.4</v>
          </cell>
          <cell r="T11">
            <v>0.31</v>
          </cell>
          <cell r="U11">
            <v>0.45199999999999996</v>
          </cell>
          <cell r="V11">
            <v>0.35029999999999994</v>
          </cell>
          <cell r="W11">
            <v>0.51979999999999993</v>
          </cell>
          <cell r="X11">
            <v>9.9999999999999995E-7</v>
          </cell>
          <cell r="Y11">
            <v>0</v>
          </cell>
          <cell r="Z11">
            <v>0</v>
          </cell>
          <cell r="AA11">
            <v>11.6250232500465</v>
          </cell>
          <cell r="AB11">
            <v>10.763910416709722</v>
          </cell>
          <cell r="AC11">
            <v>31468.723000000002</v>
          </cell>
          <cell r="AD11">
            <v>100000</v>
          </cell>
          <cell r="AE11">
            <v>100000</v>
          </cell>
          <cell r="AF11">
            <v>450</v>
          </cell>
          <cell r="AG11">
            <v>2</v>
          </cell>
          <cell r="AH11">
            <v>0.3</v>
          </cell>
          <cell r="AI11">
            <v>0.2</v>
          </cell>
          <cell r="AJ11">
            <v>3</v>
          </cell>
          <cell r="AK11">
            <v>3</v>
          </cell>
          <cell r="AL11">
            <v>0</v>
          </cell>
          <cell r="AM11" t="str">
            <v>CZ15MediumOffice.idf</v>
          </cell>
          <cell r="AN11" t="str">
            <v>CTZ15SiteDesign.idf</v>
          </cell>
          <cell r="AO11">
            <v>0</v>
          </cell>
          <cell r="AP11">
            <v>10</v>
          </cell>
          <cell r="AQ11" t="str">
            <v>MediumOffice</v>
          </cell>
          <cell r="AR11" t="str">
            <v>LPD</v>
          </cell>
          <cell r="AS11" t="str">
            <v>+20</v>
          </cell>
          <cell r="AT11" t="str">
            <v>No</v>
          </cell>
          <cell r="AU11" t="str">
            <v>No</v>
          </cell>
          <cell r="AV11" t="str">
            <v>No</v>
          </cell>
          <cell r="AW11" t="str">
            <v>No</v>
          </cell>
          <cell r="AX11" t="str">
            <v>No</v>
          </cell>
          <cell r="AY11" t="str">
            <v>No</v>
          </cell>
          <cell r="AZ11" t="str">
            <v>No</v>
          </cell>
          <cell r="BA11" t="str">
            <v>No</v>
          </cell>
          <cell r="BB11" t="str">
            <v>No</v>
          </cell>
          <cell r="BC11" t="str">
            <v>No</v>
          </cell>
          <cell r="BD11" t="str">
            <v>No</v>
          </cell>
          <cell r="BE11" t="str">
            <v>No</v>
          </cell>
          <cell r="BF11" t="str">
            <v>No</v>
          </cell>
          <cell r="BG11" t="str">
            <v>No</v>
          </cell>
          <cell r="BH11" t="str">
            <v>No</v>
          </cell>
          <cell r="BI11" t="str">
            <v>No</v>
          </cell>
          <cell r="BJ11" t="str">
            <v>No</v>
          </cell>
          <cell r="BK11" t="str">
            <v>No</v>
          </cell>
          <cell r="BL11" t="str">
            <v>No</v>
          </cell>
          <cell r="BM11" t="str">
            <v>No</v>
          </cell>
          <cell r="BN11" t="str">
            <v>No</v>
          </cell>
          <cell r="BO11" t="str">
            <v>No</v>
          </cell>
          <cell r="BP11" t="str">
            <v>No</v>
          </cell>
        </row>
        <row r="12">
          <cell r="B12" t="str">
            <v>0011 CZ15 MediumOffice EPD-20</v>
          </cell>
          <cell r="C12" t="str">
            <v>0001 CZ15 MediumOffice Base</v>
          </cell>
          <cell r="D12" t="b">
            <v>1</v>
          </cell>
          <cell r="E12" t="str">
            <v>CZ15RV2.epw</v>
          </cell>
          <cell r="F12">
            <v>15</v>
          </cell>
          <cell r="G12">
            <v>0</v>
          </cell>
          <cell r="H12">
            <v>1.024128E-3</v>
          </cell>
          <cell r="I12">
            <v>8.5837477233149301E-2</v>
          </cell>
          <cell r="J12">
            <v>0</v>
          </cell>
          <cell r="K12">
            <v>3.9450483387994533</v>
          </cell>
          <cell r="L12">
            <v>2.504407653539467</v>
          </cell>
          <cell r="M12">
            <v>0.73</v>
          </cell>
          <cell r="N12">
            <v>0.44999999999999996</v>
          </cell>
          <cell r="O12">
            <v>0.8</v>
          </cell>
          <cell r="P12">
            <v>3.8121652137271975</v>
          </cell>
          <cell r="Q12">
            <v>0.60716622873419479</v>
          </cell>
          <cell r="R12">
            <v>2.6687840419430833</v>
          </cell>
          <cell r="S12">
            <v>0.4</v>
          </cell>
          <cell r="T12">
            <v>0.31</v>
          </cell>
          <cell r="U12">
            <v>0.45199999999999996</v>
          </cell>
          <cell r="V12">
            <v>0.35029999999999994</v>
          </cell>
          <cell r="W12">
            <v>0.51979999999999993</v>
          </cell>
          <cell r="X12">
            <v>9.9999999999999995E-7</v>
          </cell>
          <cell r="Y12">
            <v>0</v>
          </cell>
          <cell r="Z12">
            <v>0</v>
          </cell>
          <cell r="AA12">
            <v>9.6875193750387503</v>
          </cell>
          <cell r="AB12">
            <v>8.6111283333677786</v>
          </cell>
          <cell r="AC12">
            <v>31468.723000000002</v>
          </cell>
          <cell r="AD12">
            <v>100000</v>
          </cell>
          <cell r="AE12">
            <v>100000</v>
          </cell>
          <cell r="AF12">
            <v>450</v>
          </cell>
          <cell r="AG12">
            <v>2</v>
          </cell>
          <cell r="AH12">
            <v>0.3</v>
          </cell>
          <cell r="AI12">
            <v>0.2</v>
          </cell>
          <cell r="AJ12">
            <v>3</v>
          </cell>
          <cell r="AK12">
            <v>3</v>
          </cell>
          <cell r="AL12">
            <v>0</v>
          </cell>
          <cell r="AM12" t="str">
            <v>CZ15MediumOffice.idf</v>
          </cell>
          <cell r="AN12" t="str">
            <v>CTZ15SiteDesign.idf</v>
          </cell>
          <cell r="AO12">
            <v>0</v>
          </cell>
          <cell r="AP12">
            <v>11</v>
          </cell>
          <cell r="AQ12" t="str">
            <v>MediumOffice</v>
          </cell>
          <cell r="AR12" t="str">
            <v>EPD</v>
          </cell>
          <cell r="AS12">
            <v>-20</v>
          </cell>
          <cell r="AT12" t="str">
            <v>No</v>
          </cell>
          <cell r="AU12" t="str">
            <v>No</v>
          </cell>
          <cell r="AV12" t="str">
            <v>No</v>
          </cell>
          <cell r="AW12" t="str">
            <v>No</v>
          </cell>
          <cell r="AX12" t="str">
            <v>No</v>
          </cell>
          <cell r="AY12" t="str">
            <v>No</v>
          </cell>
          <cell r="AZ12" t="str">
            <v>No</v>
          </cell>
          <cell r="BA12" t="str">
            <v>No</v>
          </cell>
          <cell r="BB12" t="str">
            <v>No</v>
          </cell>
          <cell r="BC12" t="str">
            <v>No</v>
          </cell>
          <cell r="BD12" t="str">
            <v>No</v>
          </cell>
          <cell r="BE12" t="str">
            <v>No</v>
          </cell>
          <cell r="BF12" t="str">
            <v>No</v>
          </cell>
          <cell r="BG12" t="str">
            <v>No</v>
          </cell>
          <cell r="BH12" t="str">
            <v>No</v>
          </cell>
          <cell r="BI12" t="str">
            <v>No</v>
          </cell>
          <cell r="BJ12" t="str">
            <v>No</v>
          </cell>
          <cell r="BK12" t="str">
            <v>No</v>
          </cell>
          <cell r="BL12" t="str">
            <v>No</v>
          </cell>
          <cell r="BM12" t="str">
            <v>No</v>
          </cell>
          <cell r="BN12" t="str">
            <v>No</v>
          </cell>
          <cell r="BO12" t="str">
            <v>No</v>
          </cell>
          <cell r="BP12" t="str">
            <v>No</v>
          </cell>
        </row>
        <row r="13">
          <cell r="B13" t="str">
            <v>0012 CZ15 MediumOffice EPD+20</v>
          </cell>
          <cell r="C13" t="str">
            <v>0001 CZ15 MediumOffice Base</v>
          </cell>
          <cell r="D13" t="b">
            <v>1</v>
          </cell>
          <cell r="E13" t="str">
            <v>CZ15RV2.epw</v>
          </cell>
          <cell r="F13">
            <v>15</v>
          </cell>
          <cell r="G13">
            <v>0</v>
          </cell>
          <cell r="H13">
            <v>1.024128E-3</v>
          </cell>
          <cell r="I13">
            <v>8.5837477233149301E-2</v>
          </cell>
          <cell r="J13">
            <v>0</v>
          </cell>
          <cell r="K13">
            <v>3.9450483387994533</v>
          </cell>
          <cell r="L13">
            <v>2.504407653539467</v>
          </cell>
          <cell r="M13">
            <v>0.73</v>
          </cell>
          <cell r="N13">
            <v>0.44999999999999996</v>
          </cell>
          <cell r="O13">
            <v>0.8</v>
          </cell>
          <cell r="P13">
            <v>3.8121652137271975</v>
          </cell>
          <cell r="Q13">
            <v>0.60716622873419479</v>
          </cell>
          <cell r="R13">
            <v>2.6687840419430833</v>
          </cell>
          <cell r="S13">
            <v>0.4</v>
          </cell>
          <cell r="T13">
            <v>0.31</v>
          </cell>
          <cell r="U13">
            <v>0.45199999999999996</v>
          </cell>
          <cell r="V13">
            <v>0.35029999999999994</v>
          </cell>
          <cell r="W13">
            <v>0.51979999999999993</v>
          </cell>
          <cell r="X13">
            <v>9.9999999999999995E-7</v>
          </cell>
          <cell r="Y13">
            <v>0</v>
          </cell>
          <cell r="Z13">
            <v>0</v>
          </cell>
          <cell r="AA13">
            <v>9.6875193750387503</v>
          </cell>
          <cell r="AB13">
            <v>12.916692500051665</v>
          </cell>
          <cell r="AC13">
            <v>31468.723000000002</v>
          </cell>
          <cell r="AD13">
            <v>100000</v>
          </cell>
          <cell r="AE13">
            <v>100000</v>
          </cell>
          <cell r="AF13">
            <v>450</v>
          </cell>
          <cell r="AG13">
            <v>2</v>
          </cell>
          <cell r="AH13">
            <v>0.3</v>
          </cell>
          <cell r="AI13">
            <v>0.2</v>
          </cell>
          <cell r="AJ13">
            <v>3</v>
          </cell>
          <cell r="AK13">
            <v>3</v>
          </cell>
          <cell r="AL13">
            <v>0</v>
          </cell>
          <cell r="AM13" t="str">
            <v>CZ15MediumOffice.idf</v>
          </cell>
          <cell r="AN13" t="str">
            <v>CTZ15SiteDesign.idf</v>
          </cell>
          <cell r="AO13">
            <v>0</v>
          </cell>
          <cell r="AP13">
            <v>12</v>
          </cell>
          <cell r="AQ13" t="str">
            <v>MediumOffice</v>
          </cell>
          <cell r="AR13" t="str">
            <v>EPD</v>
          </cell>
          <cell r="AS13" t="str">
            <v>+20</v>
          </cell>
          <cell r="AT13" t="str">
            <v>No</v>
          </cell>
          <cell r="AU13" t="str">
            <v>No</v>
          </cell>
          <cell r="AV13" t="str">
            <v>No</v>
          </cell>
          <cell r="AW13" t="str">
            <v>No</v>
          </cell>
          <cell r="AX13" t="str">
            <v>No</v>
          </cell>
          <cell r="AY13" t="str">
            <v>No</v>
          </cell>
          <cell r="AZ13" t="str">
            <v>No</v>
          </cell>
          <cell r="BA13" t="str">
            <v>No</v>
          </cell>
          <cell r="BB13" t="str">
            <v>No</v>
          </cell>
          <cell r="BC13" t="str">
            <v>No</v>
          </cell>
          <cell r="BD13" t="str">
            <v>No</v>
          </cell>
          <cell r="BE13" t="str">
            <v>No</v>
          </cell>
          <cell r="BF13" t="str">
            <v>No</v>
          </cell>
          <cell r="BG13" t="str">
            <v>No</v>
          </cell>
          <cell r="BH13" t="str">
            <v>No</v>
          </cell>
          <cell r="BI13" t="str">
            <v>No</v>
          </cell>
          <cell r="BJ13" t="str">
            <v>No</v>
          </cell>
          <cell r="BK13" t="str">
            <v>No</v>
          </cell>
          <cell r="BL13" t="str">
            <v>No</v>
          </cell>
          <cell r="BM13" t="str">
            <v>No</v>
          </cell>
          <cell r="BN13" t="str">
            <v>No</v>
          </cell>
          <cell r="BO13" t="str">
            <v>No</v>
          </cell>
          <cell r="BP13" t="str">
            <v>No</v>
          </cell>
        </row>
        <row r="14">
          <cell r="B14" t="str">
            <v>0013 CZ16 MediumOffice Base</v>
          </cell>
          <cell r="C14">
            <v>0</v>
          </cell>
          <cell r="D14" t="b">
            <v>1</v>
          </cell>
          <cell r="E14" t="str">
            <v>CZ16RV2.epw</v>
          </cell>
          <cell r="F14">
            <v>16</v>
          </cell>
          <cell r="G14">
            <v>0</v>
          </cell>
          <cell r="H14">
            <v>1.024128E-3</v>
          </cell>
          <cell r="I14">
            <v>8.5837477233149301E-2</v>
          </cell>
          <cell r="J14">
            <v>0</v>
          </cell>
          <cell r="K14">
            <v>3.9450483387994533</v>
          </cell>
          <cell r="L14">
            <v>2.504407653539467</v>
          </cell>
          <cell r="M14">
            <v>0.73</v>
          </cell>
          <cell r="N14">
            <v>0.75</v>
          </cell>
          <cell r="O14">
            <v>0.8</v>
          </cell>
          <cell r="P14">
            <v>3.8121652137271975</v>
          </cell>
          <cell r="Q14">
            <v>0.75073429864594332</v>
          </cell>
          <cell r="R14">
            <v>2.6687840419430833</v>
          </cell>
          <cell r="S14">
            <v>0.47</v>
          </cell>
          <cell r="T14">
            <v>0.43</v>
          </cell>
          <cell r="U14">
            <v>0.53109999999999991</v>
          </cell>
          <cell r="V14">
            <v>0.48589999999999994</v>
          </cell>
          <cell r="W14">
            <v>0.79099999999999993</v>
          </cell>
          <cell r="X14">
            <v>9.9999999999999995E-7</v>
          </cell>
          <cell r="Y14">
            <v>0</v>
          </cell>
          <cell r="Z14">
            <v>0</v>
          </cell>
          <cell r="AA14">
            <v>9.6875193750387503</v>
          </cell>
          <cell r="AB14">
            <v>10.763910416709722</v>
          </cell>
          <cell r="AC14">
            <v>31468.723000000002</v>
          </cell>
          <cell r="AD14">
            <v>100000</v>
          </cell>
          <cell r="AE14">
            <v>100000</v>
          </cell>
          <cell r="AF14">
            <v>450</v>
          </cell>
          <cell r="AG14">
            <v>2</v>
          </cell>
          <cell r="AH14">
            <v>0.3</v>
          </cell>
          <cell r="AI14">
            <v>0.2</v>
          </cell>
          <cell r="AJ14">
            <v>3</v>
          </cell>
          <cell r="AK14">
            <v>3</v>
          </cell>
          <cell r="AL14">
            <v>0</v>
          </cell>
          <cell r="AM14" t="str">
            <v>CZ16MediumOffice.idf</v>
          </cell>
          <cell r="AN14" t="str">
            <v>CTZ16SiteDesign.idf</v>
          </cell>
          <cell r="AO14">
            <v>0</v>
          </cell>
          <cell r="AP14">
            <v>13</v>
          </cell>
          <cell r="AQ14" t="str">
            <v>MediumOffice</v>
          </cell>
          <cell r="AR14" t="str">
            <v>Base</v>
          </cell>
          <cell r="AS14">
            <v>0</v>
          </cell>
          <cell r="AT14" t="str">
            <v>No</v>
          </cell>
          <cell r="AU14" t="str">
            <v>No</v>
          </cell>
          <cell r="AV14" t="str">
            <v>No</v>
          </cell>
          <cell r="AW14" t="str">
            <v>No</v>
          </cell>
          <cell r="AX14" t="str">
            <v>No</v>
          </cell>
          <cell r="AY14" t="str">
            <v>No</v>
          </cell>
          <cell r="AZ14" t="str">
            <v>No</v>
          </cell>
          <cell r="BA14" t="str">
            <v>No</v>
          </cell>
          <cell r="BB14" t="str">
            <v>No</v>
          </cell>
          <cell r="BC14" t="str">
            <v>No</v>
          </cell>
          <cell r="BD14" t="str">
            <v>No</v>
          </cell>
          <cell r="BE14" t="str">
            <v>No</v>
          </cell>
          <cell r="BF14" t="str">
            <v>No</v>
          </cell>
          <cell r="BG14" t="str">
            <v>No</v>
          </cell>
          <cell r="BH14" t="str">
            <v>No</v>
          </cell>
          <cell r="BI14" t="str">
            <v>No</v>
          </cell>
          <cell r="BJ14" t="str">
            <v>No</v>
          </cell>
          <cell r="BK14" t="str">
            <v>No</v>
          </cell>
          <cell r="BL14" t="str">
            <v>No</v>
          </cell>
          <cell r="BM14" t="str">
            <v>No</v>
          </cell>
          <cell r="BN14" t="str">
            <v>No</v>
          </cell>
          <cell r="BO14" t="str">
            <v>No</v>
          </cell>
          <cell r="BP14" t="str">
            <v>No</v>
          </cell>
        </row>
        <row r="15">
          <cell r="B15" t="str">
            <v>0014 CZ16 MediumOffice RoofLtR+20</v>
          </cell>
          <cell r="C15" t="str">
            <v>0013 CZ16 MediumOffice Base</v>
          </cell>
          <cell r="D15" t="b">
            <v>1</v>
          </cell>
          <cell r="E15" t="str">
            <v>CZ16RV2.epw</v>
          </cell>
          <cell r="F15">
            <v>16</v>
          </cell>
          <cell r="G15">
            <v>0</v>
          </cell>
          <cell r="H15">
            <v>1.024128E-3</v>
          </cell>
          <cell r="I15">
            <v>8.5837477233149301E-2</v>
          </cell>
          <cell r="J15">
            <v>0</v>
          </cell>
          <cell r="K15">
            <v>5.741310423499316</v>
          </cell>
          <cell r="L15">
            <v>2.504407653539467</v>
          </cell>
          <cell r="M15">
            <v>0.73</v>
          </cell>
          <cell r="N15">
            <v>0.75</v>
          </cell>
          <cell r="O15">
            <v>0.8</v>
          </cell>
          <cell r="P15">
            <v>3.8121652137271975</v>
          </cell>
          <cell r="Q15">
            <v>0.75073429864594332</v>
          </cell>
          <cell r="R15">
            <v>2.6687840419430833</v>
          </cell>
          <cell r="S15">
            <v>0.47</v>
          </cell>
          <cell r="T15">
            <v>0.43</v>
          </cell>
          <cell r="U15">
            <v>0.53109999999999991</v>
          </cell>
          <cell r="V15">
            <v>0.48589999999999994</v>
          </cell>
          <cell r="W15">
            <v>0.79099999999999993</v>
          </cell>
          <cell r="X15">
            <v>9.9999999999999995E-7</v>
          </cell>
          <cell r="Y15">
            <v>0</v>
          </cell>
          <cell r="Z15">
            <v>0</v>
          </cell>
          <cell r="AA15">
            <v>9.6875193750387503</v>
          </cell>
          <cell r="AB15">
            <v>10.763910416709722</v>
          </cell>
          <cell r="AC15">
            <v>31468.723000000002</v>
          </cell>
          <cell r="AD15">
            <v>100000</v>
          </cell>
          <cell r="AE15">
            <v>100000</v>
          </cell>
          <cell r="AF15">
            <v>450</v>
          </cell>
          <cell r="AG15">
            <v>2</v>
          </cell>
          <cell r="AH15">
            <v>0.3</v>
          </cell>
          <cell r="AI15">
            <v>0.2</v>
          </cell>
          <cell r="AJ15">
            <v>3</v>
          </cell>
          <cell r="AK15">
            <v>3</v>
          </cell>
          <cell r="AL15">
            <v>0</v>
          </cell>
          <cell r="AM15" t="str">
            <v>CZ16MediumOffice.idf</v>
          </cell>
          <cell r="AN15" t="str">
            <v>CTZ16SiteDesign.idf</v>
          </cell>
          <cell r="AO15">
            <v>0</v>
          </cell>
          <cell r="AP15">
            <v>14</v>
          </cell>
          <cell r="AQ15" t="str">
            <v>MediumOffice</v>
          </cell>
          <cell r="AR15" t="str">
            <v>RoofLt</v>
          </cell>
          <cell r="AS15" t="str">
            <v>R+20</v>
          </cell>
          <cell r="AT15" t="str">
            <v>Yes</v>
          </cell>
          <cell r="AU15" t="str">
            <v>No</v>
          </cell>
          <cell r="AV15" t="str">
            <v>No</v>
          </cell>
          <cell r="AW15" t="str">
            <v>No</v>
          </cell>
          <cell r="AX15" t="str">
            <v>No</v>
          </cell>
          <cell r="AY15" t="str">
            <v>No</v>
          </cell>
          <cell r="AZ15" t="str">
            <v>No</v>
          </cell>
          <cell r="BA15" t="str">
            <v>No</v>
          </cell>
          <cell r="BB15" t="str">
            <v>No</v>
          </cell>
          <cell r="BC15" t="str">
            <v>No</v>
          </cell>
          <cell r="BD15" t="str">
            <v>No</v>
          </cell>
          <cell r="BE15" t="str">
            <v>No</v>
          </cell>
          <cell r="BF15" t="str">
            <v>No</v>
          </cell>
          <cell r="BG15" t="str">
            <v>No</v>
          </cell>
          <cell r="BH15" t="str">
            <v>No</v>
          </cell>
          <cell r="BI15" t="str">
            <v>No</v>
          </cell>
          <cell r="BJ15" t="str">
            <v>No</v>
          </cell>
          <cell r="BK15" t="str">
            <v>No</v>
          </cell>
          <cell r="BL15" t="str">
            <v>No</v>
          </cell>
          <cell r="BM15" t="str">
            <v>No</v>
          </cell>
          <cell r="BN15" t="str">
            <v>No</v>
          </cell>
          <cell r="BO15" t="str">
            <v>No</v>
          </cell>
          <cell r="BP15" t="str">
            <v>No</v>
          </cell>
        </row>
        <row r="16">
          <cell r="B16" t="str">
            <v>0015 CZ16 MediumOffice WallLtR+20</v>
          </cell>
          <cell r="C16" t="str">
            <v>0013 CZ16 MediumOffice Base</v>
          </cell>
          <cell r="D16" t="b">
            <v>1</v>
          </cell>
          <cell r="E16" t="str">
            <v>CZ16RV2.epw</v>
          </cell>
          <cell r="F16">
            <v>16</v>
          </cell>
          <cell r="G16">
            <v>0</v>
          </cell>
          <cell r="H16">
            <v>1.024128E-3</v>
          </cell>
          <cell r="I16">
            <v>8.5837477233149301E-2</v>
          </cell>
          <cell r="J16">
            <v>0</v>
          </cell>
          <cell r="K16">
            <v>3.9450483387994533</v>
          </cell>
          <cell r="L16">
            <v>5.3459403674670751</v>
          </cell>
          <cell r="M16">
            <v>0.73</v>
          </cell>
          <cell r="N16">
            <v>0.75</v>
          </cell>
          <cell r="O16">
            <v>0.8</v>
          </cell>
          <cell r="P16">
            <v>3.8121652137271975</v>
          </cell>
          <cell r="Q16">
            <v>0.75073429864594332</v>
          </cell>
          <cell r="R16">
            <v>2.6687840419430833</v>
          </cell>
          <cell r="S16">
            <v>0.47</v>
          </cell>
          <cell r="T16">
            <v>0.43</v>
          </cell>
          <cell r="U16">
            <v>0.53109999999999991</v>
          </cell>
          <cell r="V16">
            <v>0.48589999999999994</v>
          </cell>
          <cell r="W16">
            <v>0.79099999999999993</v>
          </cell>
          <cell r="X16">
            <v>9.9999999999999995E-7</v>
          </cell>
          <cell r="Y16">
            <v>0</v>
          </cell>
          <cell r="Z16">
            <v>0</v>
          </cell>
          <cell r="AA16">
            <v>9.6875193750387503</v>
          </cell>
          <cell r="AB16">
            <v>10.763910416709722</v>
          </cell>
          <cell r="AC16">
            <v>31468.723000000002</v>
          </cell>
          <cell r="AD16">
            <v>100000</v>
          </cell>
          <cell r="AE16">
            <v>100000</v>
          </cell>
          <cell r="AF16">
            <v>450</v>
          </cell>
          <cell r="AG16">
            <v>2</v>
          </cell>
          <cell r="AH16">
            <v>0.3</v>
          </cell>
          <cell r="AI16">
            <v>0.2</v>
          </cell>
          <cell r="AJ16">
            <v>3</v>
          </cell>
          <cell r="AK16">
            <v>3</v>
          </cell>
          <cell r="AL16">
            <v>0</v>
          </cell>
          <cell r="AM16" t="str">
            <v>CZ16MediumOffice.idf</v>
          </cell>
          <cell r="AN16" t="str">
            <v>CTZ16SiteDesign.idf</v>
          </cell>
          <cell r="AO16">
            <v>0</v>
          </cell>
          <cell r="AP16">
            <v>15</v>
          </cell>
          <cell r="AQ16" t="str">
            <v>MediumOffice</v>
          </cell>
          <cell r="AR16" t="str">
            <v>WallLt</v>
          </cell>
          <cell r="AS16" t="str">
            <v>R+20</v>
          </cell>
          <cell r="AT16" t="str">
            <v>No</v>
          </cell>
          <cell r="AU16" t="str">
            <v>Yes</v>
          </cell>
          <cell r="AV16" t="str">
            <v>No</v>
          </cell>
          <cell r="AW16" t="str">
            <v>No</v>
          </cell>
          <cell r="AX16" t="str">
            <v>No</v>
          </cell>
          <cell r="AY16" t="str">
            <v>No</v>
          </cell>
          <cell r="AZ16" t="str">
            <v>No</v>
          </cell>
          <cell r="BA16" t="str">
            <v>No</v>
          </cell>
          <cell r="BB16" t="str">
            <v>No</v>
          </cell>
          <cell r="BC16" t="str">
            <v>No</v>
          </cell>
          <cell r="BD16" t="str">
            <v>No</v>
          </cell>
          <cell r="BE16" t="str">
            <v>No</v>
          </cell>
          <cell r="BF16" t="str">
            <v>No</v>
          </cell>
          <cell r="BG16" t="str">
            <v>No</v>
          </cell>
          <cell r="BH16" t="str">
            <v>No</v>
          </cell>
          <cell r="BI16" t="str">
            <v>No</v>
          </cell>
          <cell r="BJ16" t="str">
            <v>No</v>
          </cell>
          <cell r="BK16" t="str">
            <v>No</v>
          </cell>
          <cell r="BL16" t="str">
            <v>No</v>
          </cell>
          <cell r="BM16" t="str">
            <v>No</v>
          </cell>
          <cell r="BN16" t="str">
            <v>No</v>
          </cell>
          <cell r="BO16" t="str">
            <v>No</v>
          </cell>
          <cell r="BP16" t="str">
            <v>No</v>
          </cell>
        </row>
        <row r="17">
          <cell r="B17" t="str">
            <v>0016 CZ16 MediumOffice UnhtSlabF24vR-5</v>
          </cell>
          <cell r="C17" t="str">
            <v>0013 CZ16 MediumOffice Base</v>
          </cell>
          <cell r="D17" t="b">
            <v>1</v>
          </cell>
          <cell r="E17" t="str">
            <v>CZ16RV2.epw</v>
          </cell>
          <cell r="F17">
            <v>16</v>
          </cell>
          <cell r="G17">
            <v>0</v>
          </cell>
          <cell r="H17">
            <v>1.024128E-3</v>
          </cell>
          <cell r="I17">
            <v>8.5837477233149301E-2</v>
          </cell>
          <cell r="J17">
            <v>0</v>
          </cell>
          <cell r="K17">
            <v>3.9450483387994533</v>
          </cell>
          <cell r="L17">
            <v>2.504407653539467</v>
          </cell>
          <cell r="M17">
            <v>0.57999999999999996</v>
          </cell>
          <cell r="N17">
            <v>0.75</v>
          </cell>
          <cell r="O17">
            <v>0.8</v>
          </cell>
          <cell r="P17">
            <v>3.8121652137271975</v>
          </cell>
          <cell r="Q17">
            <v>0.75073429864594332</v>
          </cell>
          <cell r="R17">
            <v>2.6687840419430833</v>
          </cell>
          <cell r="S17">
            <v>0.47</v>
          </cell>
          <cell r="T17">
            <v>0.43</v>
          </cell>
          <cell r="U17">
            <v>0.53109999999999991</v>
          </cell>
          <cell r="V17">
            <v>0.48589999999999994</v>
          </cell>
          <cell r="W17">
            <v>0.79099999999999993</v>
          </cell>
          <cell r="X17">
            <v>9.9999999999999995E-7</v>
          </cell>
          <cell r="Y17">
            <v>0</v>
          </cell>
          <cell r="Z17">
            <v>0</v>
          </cell>
          <cell r="AA17">
            <v>9.6875193750387503</v>
          </cell>
          <cell r="AB17">
            <v>10.763910416709722</v>
          </cell>
          <cell r="AC17">
            <v>31468.723000000002</v>
          </cell>
          <cell r="AD17">
            <v>100000</v>
          </cell>
          <cell r="AE17">
            <v>100000</v>
          </cell>
          <cell r="AF17">
            <v>450</v>
          </cell>
          <cell r="AG17">
            <v>2</v>
          </cell>
          <cell r="AH17">
            <v>0.3</v>
          </cell>
          <cell r="AI17">
            <v>0.2</v>
          </cell>
          <cell r="AJ17">
            <v>3</v>
          </cell>
          <cell r="AK17">
            <v>3</v>
          </cell>
          <cell r="AL17">
            <v>0</v>
          </cell>
          <cell r="AM17" t="str">
            <v>CZ16MediumOffice.idf</v>
          </cell>
          <cell r="AN17" t="str">
            <v>CTZ16SiteDesign.idf</v>
          </cell>
          <cell r="AO17">
            <v>0</v>
          </cell>
          <cell r="AP17">
            <v>16</v>
          </cell>
          <cell r="AQ17" t="str">
            <v>MediumOffice</v>
          </cell>
          <cell r="AR17" t="str">
            <v>UnhtSlabF</v>
          </cell>
          <cell r="AS17" t="str">
            <v>24vR-5</v>
          </cell>
          <cell r="AT17" t="str">
            <v>No</v>
          </cell>
          <cell r="AU17" t="str">
            <v>No</v>
          </cell>
          <cell r="AV17" t="str">
            <v>No</v>
          </cell>
          <cell r="AW17" t="str">
            <v>No</v>
          </cell>
          <cell r="AX17" t="str">
            <v>No</v>
          </cell>
          <cell r="AY17" t="str">
            <v>No</v>
          </cell>
          <cell r="AZ17" t="str">
            <v>No</v>
          </cell>
          <cell r="BA17" t="str">
            <v>No</v>
          </cell>
          <cell r="BB17" t="str">
            <v>No</v>
          </cell>
          <cell r="BC17" t="str">
            <v>No</v>
          </cell>
          <cell r="BD17" t="str">
            <v>No</v>
          </cell>
          <cell r="BE17" t="str">
            <v>No</v>
          </cell>
          <cell r="BF17" t="str">
            <v>No</v>
          </cell>
          <cell r="BG17" t="str">
            <v>No</v>
          </cell>
          <cell r="BH17" t="str">
            <v>No</v>
          </cell>
          <cell r="BI17" t="str">
            <v>No</v>
          </cell>
          <cell r="BJ17" t="str">
            <v>No</v>
          </cell>
          <cell r="BK17" t="str">
            <v>No</v>
          </cell>
          <cell r="BL17" t="str">
            <v>No</v>
          </cell>
          <cell r="BM17" t="str">
            <v>No</v>
          </cell>
          <cell r="BN17" t="str">
            <v>No</v>
          </cell>
          <cell r="BO17" t="str">
            <v>No</v>
          </cell>
          <cell r="BP17" t="str">
            <v>No</v>
          </cell>
        </row>
        <row r="18">
          <cell r="B18" t="str">
            <v>0017 CZ16 MediumOffice BaseInfil+5</v>
          </cell>
          <cell r="C18" t="str">
            <v>0013 CZ16 MediumOffice Base</v>
          </cell>
          <cell r="D18" t="b">
            <v>1</v>
          </cell>
          <cell r="E18" t="str">
            <v>CZ16RV2.epw</v>
          </cell>
          <cell r="F18">
            <v>16</v>
          </cell>
          <cell r="G18">
            <v>0</v>
          </cell>
          <cell r="H18">
            <v>1.0753344E-3</v>
          </cell>
          <cell r="I18">
            <v>8.5837477233149301E-2</v>
          </cell>
          <cell r="J18">
            <v>0</v>
          </cell>
          <cell r="K18">
            <v>3.9450483387994533</v>
          </cell>
          <cell r="L18">
            <v>2.504407653539467</v>
          </cell>
          <cell r="M18">
            <v>0.73</v>
          </cell>
          <cell r="N18">
            <v>0.75</v>
          </cell>
          <cell r="O18">
            <v>0.8</v>
          </cell>
          <cell r="P18">
            <v>3.8121652137271975</v>
          </cell>
          <cell r="Q18">
            <v>0.75073429864594332</v>
          </cell>
          <cell r="R18">
            <v>2.6687840419430833</v>
          </cell>
          <cell r="S18">
            <v>0.47</v>
          </cell>
          <cell r="T18">
            <v>0.43</v>
          </cell>
          <cell r="U18">
            <v>0.53109999999999991</v>
          </cell>
          <cell r="V18">
            <v>0.48589999999999994</v>
          </cell>
          <cell r="W18">
            <v>0.79099999999999993</v>
          </cell>
          <cell r="X18">
            <v>9.9999999999999995E-7</v>
          </cell>
          <cell r="Y18">
            <v>0</v>
          </cell>
          <cell r="Z18">
            <v>0</v>
          </cell>
          <cell r="AA18">
            <v>9.6875193750387503</v>
          </cell>
          <cell r="AB18">
            <v>10.763910416709722</v>
          </cell>
          <cell r="AC18">
            <v>31468.723000000002</v>
          </cell>
          <cell r="AD18">
            <v>100000</v>
          </cell>
          <cell r="AE18">
            <v>100000</v>
          </cell>
          <cell r="AF18">
            <v>450</v>
          </cell>
          <cell r="AG18">
            <v>2</v>
          </cell>
          <cell r="AH18">
            <v>0.3</v>
          </cell>
          <cell r="AI18">
            <v>0.2</v>
          </cell>
          <cell r="AJ18">
            <v>3</v>
          </cell>
          <cell r="AK18">
            <v>3</v>
          </cell>
          <cell r="AL18">
            <v>0</v>
          </cell>
          <cell r="AM18" t="str">
            <v>CZ16MediumOffice.idf</v>
          </cell>
          <cell r="AN18" t="str">
            <v>CTZ16SiteDesign.idf</v>
          </cell>
          <cell r="AO18">
            <v>0</v>
          </cell>
          <cell r="AP18">
            <v>17</v>
          </cell>
          <cell r="AQ18" t="str">
            <v>MediumOffice</v>
          </cell>
          <cell r="AR18" t="str">
            <v>Base</v>
          </cell>
          <cell r="AS18" t="str">
            <v>Infil+5</v>
          </cell>
          <cell r="AT18" t="str">
            <v>No</v>
          </cell>
          <cell r="AU18" t="str">
            <v>No</v>
          </cell>
          <cell r="AV18" t="str">
            <v>No</v>
          </cell>
          <cell r="AW18" t="str">
            <v>No</v>
          </cell>
          <cell r="AX18" t="str">
            <v>No</v>
          </cell>
          <cell r="AY18" t="str">
            <v>No</v>
          </cell>
          <cell r="AZ18" t="str">
            <v>No</v>
          </cell>
          <cell r="BA18" t="str">
            <v>No</v>
          </cell>
          <cell r="BB18" t="str">
            <v>No</v>
          </cell>
          <cell r="BC18" t="str">
            <v>No</v>
          </cell>
          <cell r="BD18" t="str">
            <v>No</v>
          </cell>
          <cell r="BE18" t="str">
            <v>No</v>
          </cell>
          <cell r="BF18" t="str">
            <v>No</v>
          </cell>
          <cell r="BG18" t="str">
            <v>No</v>
          </cell>
          <cell r="BH18" t="str">
            <v>No</v>
          </cell>
          <cell r="BI18" t="str">
            <v>No</v>
          </cell>
          <cell r="BJ18" t="str">
            <v>No</v>
          </cell>
          <cell r="BK18" t="str">
            <v>No</v>
          </cell>
          <cell r="BL18" t="str">
            <v>No</v>
          </cell>
          <cell r="BM18" t="str">
            <v>No</v>
          </cell>
          <cell r="BN18" t="str">
            <v>No</v>
          </cell>
          <cell r="BO18" t="str">
            <v>No</v>
          </cell>
          <cell r="BP18" t="str">
            <v>No</v>
          </cell>
        </row>
        <row r="19">
          <cell r="B19" t="str">
            <v>0018 CZ16 MediumOffice WinU-20</v>
          </cell>
          <cell r="C19" t="str">
            <v>0013 CZ16 MediumOffice Base</v>
          </cell>
          <cell r="D19" t="b">
            <v>1</v>
          </cell>
          <cell r="E19" t="str">
            <v>CZ16RV2.epw</v>
          </cell>
          <cell r="F19">
            <v>16</v>
          </cell>
          <cell r="G19">
            <v>0</v>
          </cell>
          <cell r="H19">
            <v>1.024128E-3</v>
          </cell>
          <cell r="I19">
            <v>8.5837477233149301E-2</v>
          </cell>
          <cell r="J19">
            <v>0</v>
          </cell>
          <cell r="K19">
            <v>3.9450483387994533</v>
          </cell>
          <cell r="L19">
            <v>2.504407653539467</v>
          </cell>
          <cell r="M19">
            <v>0.73</v>
          </cell>
          <cell r="N19">
            <v>0.75</v>
          </cell>
          <cell r="O19">
            <v>0.8</v>
          </cell>
          <cell r="P19">
            <v>3.8121652137271975</v>
          </cell>
          <cell r="Q19">
            <v>0.75073429864594332</v>
          </cell>
          <cell r="R19">
            <v>2.1350272335544669</v>
          </cell>
          <cell r="S19">
            <v>0.47</v>
          </cell>
          <cell r="T19">
            <v>0.43</v>
          </cell>
          <cell r="U19">
            <v>0.53109999999999991</v>
          </cell>
          <cell r="V19">
            <v>0.48589999999999994</v>
          </cell>
          <cell r="W19">
            <v>0.79099999999999993</v>
          </cell>
          <cell r="X19">
            <v>9.9999999999999995E-7</v>
          </cell>
          <cell r="Y19">
            <v>0</v>
          </cell>
          <cell r="Z19">
            <v>0</v>
          </cell>
          <cell r="AA19">
            <v>9.6875193750387503</v>
          </cell>
          <cell r="AB19">
            <v>10.763910416709722</v>
          </cell>
          <cell r="AC19">
            <v>31468.723000000002</v>
          </cell>
          <cell r="AD19">
            <v>100000</v>
          </cell>
          <cell r="AE19">
            <v>100000</v>
          </cell>
          <cell r="AF19">
            <v>450</v>
          </cell>
          <cell r="AG19">
            <v>2</v>
          </cell>
          <cell r="AH19">
            <v>0.3</v>
          </cell>
          <cell r="AI19">
            <v>0.2</v>
          </cell>
          <cell r="AJ19">
            <v>3</v>
          </cell>
          <cell r="AK19">
            <v>3</v>
          </cell>
          <cell r="AL19">
            <v>0</v>
          </cell>
          <cell r="AM19" t="str">
            <v>CZ16MediumOffice.idf</v>
          </cell>
          <cell r="AN19" t="str">
            <v>CTZ16SiteDesign.idf</v>
          </cell>
          <cell r="AO19">
            <v>0</v>
          </cell>
          <cell r="AP19">
            <v>18</v>
          </cell>
          <cell r="AQ19" t="str">
            <v>MediumOffice</v>
          </cell>
          <cell r="AR19" t="str">
            <v>WinU</v>
          </cell>
          <cell r="AS19">
            <v>-20</v>
          </cell>
          <cell r="AT19" t="str">
            <v>No</v>
          </cell>
          <cell r="AU19" t="str">
            <v>No</v>
          </cell>
          <cell r="AV19" t="str">
            <v>No</v>
          </cell>
          <cell r="AW19" t="str">
            <v>No</v>
          </cell>
          <cell r="AX19" t="str">
            <v>No</v>
          </cell>
          <cell r="AY19" t="str">
            <v>No</v>
          </cell>
          <cell r="AZ19" t="str">
            <v>Yes</v>
          </cell>
          <cell r="BA19" t="str">
            <v>No</v>
          </cell>
          <cell r="BB19" t="str">
            <v>No</v>
          </cell>
          <cell r="BC19" t="str">
            <v>No</v>
          </cell>
          <cell r="BD19" t="str">
            <v>No</v>
          </cell>
          <cell r="BE19" t="str">
            <v>No</v>
          </cell>
          <cell r="BF19" t="str">
            <v>No</v>
          </cell>
          <cell r="BG19" t="str">
            <v>No</v>
          </cell>
          <cell r="BH19" t="str">
            <v>No</v>
          </cell>
          <cell r="BI19" t="str">
            <v>No</v>
          </cell>
          <cell r="BJ19" t="str">
            <v>No</v>
          </cell>
          <cell r="BK19" t="str">
            <v>No</v>
          </cell>
          <cell r="BL19" t="str">
            <v>No</v>
          </cell>
          <cell r="BM19" t="str">
            <v>No</v>
          </cell>
          <cell r="BN19" t="str">
            <v>No</v>
          </cell>
          <cell r="BO19" t="str">
            <v>No</v>
          </cell>
          <cell r="BP19" t="str">
            <v>No</v>
          </cell>
        </row>
        <row r="20">
          <cell r="B20" t="str">
            <v>0019 CZ16 MediumOffice WinSHGC-20</v>
          </cell>
          <cell r="C20" t="str">
            <v>0013 CZ16 MediumOffice Base</v>
          </cell>
          <cell r="D20" t="b">
            <v>1</v>
          </cell>
          <cell r="E20" t="str">
            <v>CZ16RV2.epw</v>
          </cell>
          <cell r="F20">
            <v>16</v>
          </cell>
          <cell r="G20">
            <v>0</v>
          </cell>
          <cell r="H20">
            <v>1.024128E-3</v>
          </cell>
          <cell r="I20">
            <v>8.5837477233149301E-2</v>
          </cell>
          <cell r="J20">
            <v>0</v>
          </cell>
          <cell r="K20">
            <v>3.9450483387994533</v>
          </cell>
          <cell r="L20">
            <v>2.504407653539467</v>
          </cell>
          <cell r="M20">
            <v>0.73</v>
          </cell>
          <cell r="N20">
            <v>0.75</v>
          </cell>
          <cell r="O20">
            <v>0.8</v>
          </cell>
          <cell r="P20">
            <v>3.8121652137271975</v>
          </cell>
          <cell r="Q20">
            <v>0.75073429864594332</v>
          </cell>
          <cell r="R20">
            <v>2.6687840419430833</v>
          </cell>
          <cell r="S20">
            <v>0.376</v>
          </cell>
          <cell r="T20">
            <v>0.34400000000000003</v>
          </cell>
          <cell r="U20">
            <v>0.53109999999999991</v>
          </cell>
          <cell r="V20">
            <v>0.48589999999999994</v>
          </cell>
          <cell r="W20">
            <v>0.79099999999999993</v>
          </cell>
          <cell r="X20">
            <v>9.9999999999999995E-7</v>
          </cell>
          <cell r="Y20">
            <v>0</v>
          </cell>
          <cell r="Z20">
            <v>0</v>
          </cell>
          <cell r="AA20">
            <v>9.6875193750387503</v>
          </cell>
          <cell r="AB20">
            <v>10.763910416709722</v>
          </cell>
          <cell r="AC20">
            <v>31468.723000000002</v>
          </cell>
          <cell r="AD20">
            <v>100000</v>
          </cell>
          <cell r="AE20">
            <v>100000</v>
          </cell>
          <cell r="AF20">
            <v>450</v>
          </cell>
          <cell r="AG20">
            <v>2</v>
          </cell>
          <cell r="AH20">
            <v>0.3</v>
          </cell>
          <cell r="AI20">
            <v>0.2</v>
          </cell>
          <cell r="AJ20">
            <v>3</v>
          </cell>
          <cell r="AK20">
            <v>3</v>
          </cell>
          <cell r="AL20">
            <v>0</v>
          </cell>
          <cell r="AM20" t="str">
            <v>CZ16MediumOffice.idf</v>
          </cell>
          <cell r="AN20" t="str">
            <v>CTZ16SiteDesign.idf</v>
          </cell>
          <cell r="AO20">
            <v>0</v>
          </cell>
          <cell r="AP20">
            <v>19</v>
          </cell>
          <cell r="AQ20" t="str">
            <v>MediumOffice</v>
          </cell>
          <cell r="AR20" t="str">
            <v>WinSHGC</v>
          </cell>
          <cell r="AS20">
            <v>-20</v>
          </cell>
          <cell r="AT20" t="str">
            <v>No</v>
          </cell>
          <cell r="AU20" t="str">
            <v>No</v>
          </cell>
          <cell r="AV20" t="str">
            <v>No</v>
          </cell>
          <cell r="AW20" t="str">
            <v>No</v>
          </cell>
          <cell r="AX20" t="str">
            <v>No</v>
          </cell>
          <cell r="AY20" t="str">
            <v>No</v>
          </cell>
          <cell r="AZ20" t="str">
            <v>No</v>
          </cell>
          <cell r="BA20" t="str">
            <v>Yes</v>
          </cell>
          <cell r="BB20" t="str">
            <v>No</v>
          </cell>
          <cell r="BC20" t="str">
            <v>No</v>
          </cell>
          <cell r="BD20" t="str">
            <v>No</v>
          </cell>
          <cell r="BE20" t="str">
            <v>No</v>
          </cell>
          <cell r="BF20" t="str">
            <v>No</v>
          </cell>
          <cell r="BG20" t="str">
            <v>No</v>
          </cell>
          <cell r="BH20" t="str">
            <v>No</v>
          </cell>
          <cell r="BI20" t="str">
            <v>No</v>
          </cell>
          <cell r="BJ20" t="str">
            <v>No</v>
          </cell>
          <cell r="BK20" t="str">
            <v>No</v>
          </cell>
          <cell r="BL20" t="str">
            <v>No</v>
          </cell>
          <cell r="BM20" t="str">
            <v>No</v>
          </cell>
          <cell r="BN20" t="str">
            <v>No</v>
          </cell>
          <cell r="BO20" t="str">
            <v>No</v>
          </cell>
          <cell r="BP20" t="str">
            <v>No</v>
          </cell>
        </row>
        <row r="21">
          <cell r="B21" t="str">
            <v>0020 CZ16 MediumOffice WinU_SHGC-20</v>
          </cell>
          <cell r="C21" t="str">
            <v>0013 CZ16 MediumOffice Base</v>
          </cell>
          <cell r="D21" t="b">
            <v>1</v>
          </cell>
          <cell r="E21" t="str">
            <v>CZ16RV2.epw</v>
          </cell>
          <cell r="F21">
            <v>16</v>
          </cell>
          <cell r="G21">
            <v>0</v>
          </cell>
          <cell r="H21">
            <v>1.024128E-3</v>
          </cell>
          <cell r="I21">
            <v>8.5837477233149301E-2</v>
          </cell>
          <cell r="J21">
            <v>0</v>
          </cell>
          <cell r="K21">
            <v>3.9450483387994533</v>
          </cell>
          <cell r="L21">
            <v>2.504407653539467</v>
          </cell>
          <cell r="M21">
            <v>0.73</v>
          </cell>
          <cell r="N21">
            <v>0.75</v>
          </cell>
          <cell r="O21">
            <v>0.8</v>
          </cell>
          <cell r="P21">
            <v>3.8121652137271975</v>
          </cell>
          <cell r="Q21">
            <v>0.75073429864594332</v>
          </cell>
          <cell r="R21">
            <v>2.1350272335544669</v>
          </cell>
          <cell r="S21">
            <v>0.376</v>
          </cell>
          <cell r="T21">
            <v>0.34400000000000003</v>
          </cell>
          <cell r="U21">
            <v>0.53109999999999991</v>
          </cell>
          <cell r="V21">
            <v>0.48589999999999994</v>
          </cell>
          <cell r="W21">
            <v>0.79099999999999993</v>
          </cell>
          <cell r="X21">
            <v>9.9999999999999995E-7</v>
          </cell>
          <cell r="Y21">
            <v>0</v>
          </cell>
          <cell r="Z21">
            <v>0</v>
          </cell>
          <cell r="AA21">
            <v>9.6875193750387503</v>
          </cell>
          <cell r="AB21">
            <v>10.763910416709722</v>
          </cell>
          <cell r="AC21">
            <v>31468.723000000002</v>
          </cell>
          <cell r="AD21">
            <v>100000</v>
          </cell>
          <cell r="AE21">
            <v>100000</v>
          </cell>
          <cell r="AF21">
            <v>450</v>
          </cell>
          <cell r="AG21">
            <v>2</v>
          </cell>
          <cell r="AH21">
            <v>0.3</v>
          </cell>
          <cell r="AI21">
            <v>0.2</v>
          </cell>
          <cell r="AJ21">
            <v>3</v>
          </cell>
          <cell r="AK21">
            <v>3</v>
          </cell>
          <cell r="AL21">
            <v>0</v>
          </cell>
          <cell r="AM21" t="str">
            <v>CZ16MediumOffice.idf</v>
          </cell>
          <cell r="AN21" t="str">
            <v>CTZ16SiteDesign.idf</v>
          </cell>
          <cell r="AO21">
            <v>0</v>
          </cell>
          <cell r="AP21">
            <v>20</v>
          </cell>
          <cell r="AQ21" t="str">
            <v>MediumOffice</v>
          </cell>
          <cell r="AR21" t="str">
            <v>WinU_SHGC</v>
          </cell>
          <cell r="AS21">
            <v>-20</v>
          </cell>
          <cell r="AT21" t="str">
            <v>No</v>
          </cell>
          <cell r="AU21" t="str">
            <v>No</v>
          </cell>
          <cell r="AV21" t="str">
            <v>No</v>
          </cell>
          <cell r="AW21" t="str">
            <v>No</v>
          </cell>
          <cell r="AX21" t="str">
            <v>No</v>
          </cell>
          <cell r="AY21" t="str">
            <v>No</v>
          </cell>
          <cell r="AZ21" t="str">
            <v>Yes</v>
          </cell>
          <cell r="BA21" t="str">
            <v>Yes</v>
          </cell>
          <cell r="BB21" t="str">
            <v>No</v>
          </cell>
          <cell r="BC21" t="str">
            <v>No</v>
          </cell>
          <cell r="BD21" t="str">
            <v>No</v>
          </cell>
          <cell r="BE21" t="str">
            <v>No</v>
          </cell>
          <cell r="BF21" t="str">
            <v>No</v>
          </cell>
          <cell r="BG21" t="str">
            <v>No</v>
          </cell>
          <cell r="BH21" t="str">
            <v>No</v>
          </cell>
          <cell r="BI21" t="str">
            <v>No</v>
          </cell>
          <cell r="BJ21" t="str">
            <v>No</v>
          </cell>
          <cell r="BK21" t="str">
            <v>No</v>
          </cell>
          <cell r="BL21" t="str">
            <v>No</v>
          </cell>
          <cell r="BM21" t="str">
            <v>No</v>
          </cell>
          <cell r="BN21" t="str">
            <v>No</v>
          </cell>
          <cell r="BO21" t="str">
            <v>No</v>
          </cell>
          <cell r="BP21" t="str">
            <v>No</v>
          </cell>
        </row>
        <row r="22">
          <cell r="B22" t="str">
            <v>0021 CZ16 MediumOffice LPD-20</v>
          </cell>
          <cell r="C22" t="str">
            <v>0013 CZ16 MediumOffice Base</v>
          </cell>
          <cell r="D22" t="b">
            <v>1</v>
          </cell>
          <cell r="E22" t="str">
            <v>CZ16RV2.epw</v>
          </cell>
          <cell r="F22">
            <v>16</v>
          </cell>
          <cell r="G22">
            <v>0</v>
          </cell>
          <cell r="H22">
            <v>1.024128E-3</v>
          </cell>
          <cell r="I22">
            <v>8.5837477233149301E-2</v>
          </cell>
          <cell r="J22">
            <v>0</v>
          </cell>
          <cell r="K22">
            <v>3.9450483387994533</v>
          </cell>
          <cell r="L22">
            <v>2.504407653539467</v>
          </cell>
          <cell r="M22">
            <v>0.73</v>
          </cell>
          <cell r="N22">
            <v>0.75</v>
          </cell>
          <cell r="O22">
            <v>0.8</v>
          </cell>
          <cell r="P22">
            <v>3.8121652137271975</v>
          </cell>
          <cell r="Q22">
            <v>0.75073429864594332</v>
          </cell>
          <cell r="R22">
            <v>2.6687840419430833</v>
          </cell>
          <cell r="S22">
            <v>0.47</v>
          </cell>
          <cell r="T22">
            <v>0.43</v>
          </cell>
          <cell r="U22">
            <v>0.53109999999999991</v>
          </cell>
          <cell r="V22">
            <v>0.48589999999999994</v>
          </cell>
          <cell r="W22">
            <v>0.79099999999999993</v>
          </cell>
          <cell r="X22">
            <v>9.9999999999999995E-7</v>
          </cell>
          <cell r="Y22">
            <v>0</v>
          </cell>
          <cell r="Z22">
            <v>0</v>
          </cell>
          <cell r="AA22">
            <v>7.7500155000310009</v>
          </cell>
          <cell r="AB22">
            <v>10.763910416709722</v>
          </cell>
          <cell r="AC22">
            <v>31468.723000000002</v>
          </cell>
          <cell r="AD22">
            <v>100000</v>
          </cell>
          <cell r="AE22">
            <v>100000</v>
          </cell>
          <cell r="AF22">
            <v>450</v>
          </cell>
          <cell r="AG22">
            <v>2</v>
          </cell>
          <cell r="AH22">
            <v>0.3</v>
          </cell>
          <cell r="AI22">
            <v>0.2</v>
          </cell>
          <cell r="AJ22">
            <v>3</v>
          </cell>
          <cell r="AK22">
            <v>3</v>
          </cell>
          <cell r="AL22">
            <v>0</v>
          </cell>
          <cell r="AM22" t="str">
            <v>CZ16MediumOffice.idf</v>
          </cell>
          <cell r="AN22" t="str">
            <v>CTZ16SiteDesign.idf</v>
          </cell>
          <cell r="AO22">
            <v>0</v>
          </cell>
          <cell r="AP22">
            <v>21</v>
          </cell>
          <cell r="AQ22" t="str">
            <v>MediumOffice</v>
          </cell>
          <cell r="AR22" t="str">
            <v>LPD</v>
          </cell>
          <cell r="AS22">
            <v>-20</v>
          </cell>
          <cell r="AT22" t="str">
            <v>No</v>
          </cell>
          <cell r="AU22" t="str">
            <v>No</v>
          </cell>
          <cell r="AV22" t="str">
            <v>No</v>
          </cell>
          <cell r="AW22" t="str">
            <v>No</v>
          </cell>
          <cell r="AX22" t="str">
            <v>No</v>
          </cell>
          <cell r="AY22" t="str">
            <v>No</v>
          </cell>
          <cell r="AZ22" t="str">
            <v>No</v>
          </cell>
          <cell r="BA22" t="str">
            <v>No</v>
          </cell>
          <cell r="BB22" t="str">
            <v>No</v>
          </cell>
          <cell r="BC22" t="str">
            <v>No</v>
          </cell>
          <cell r="BD22" t="str">
            <v>No</v>
          </cell>
          <cell r="BE22" t="str">
            <v>No</v>
          </cell>
          <cell r="BF22" t="str">
            <v>No</v>
          </cell>
          <cell r="BG22" t="str">
            <v>No</v>
          </cell>
          <cell r="BH22" t="str">
            <v>No</v>
          </cell>
          <cell r="BI22" t="str">
            <v>No</v>
          </cell>
          <cell r="BJ22" t="str">
            <v>No</v>
          </cell>
          <cell r="BK22" t="str">
            <v>No</v>
          </cell>
          <cell r="BL22" t="str">
            <v>No</v>
          </cell>
          <cell r="BM22" t="str">
            <v>No</v>
          </cell>
          <cell r="BN22" t="str">
            <v>No</v>
          </cell>
          <cell r="BO22" t="str">
            <v>No</v>
          </cell>
          <cell r="BP22" t="str">
            <v>No</v>
          </cell>
        </row>
        <row r="23">
          <cell r="B23" t="str">
            <v>0022 CZ16 MediumOffice LPD+20</v>
          </cell>
          <cell r="C23" t="str">
            <v>0013 CZ16 MediumOffice Base</v>
          </cell>
          <cell r="D23" t="b">
            <v>1</v>
          </cell>
          <cell r="E23" t="str">
            <v>CZ16RV2.epw</v>
          </cell>
          <cell r="F23">
            <v>16</v>
          </cell>
          <cell r="G23">
            <v>0</v>
          </cell>
          <cell r="H23">
            <v>1.024128E-3</v>
          </cell>
          <cell r="I23">
            <v>8.5837477233149301E-2</v>
          </cell>
          <cell r="J23">
            <v>0</v>
          </cell>
          <cell r="K23">
            <v>3.9450483387994533</v>
          </cell>
          <cell r="L23">
            <v>2.504407653539467</v>
          </cell>
          <cell r="M23">
            <v>0.73</v>
          </cell>
          <cell r="N23">
            <v>0.75</v>
          </cell>
          <cell r="O23">
            <v>0.8</v>
          </cell>
          <cell r="P23">
            <v>3.8121652137271975</v>
          </cell>
          <cell r="Q23">
            <v>0.75073429864594332</v>
          </cell>
          <cell r="R23">
            <v>2.6687840419430833</v>
          </cell>
          <cell r="S23">
            <v>0.47</v>
          </cell>
          <cell r="T23">
            <v>0.43</v>
          </cell>
          <cell r="U23">
            <v>0.53109999999999991</v>
          </cell>
          <cell r="V23">
            <v>0.48589999999999994</v>
          </cell>
          <cell r="W23">
            <v>0.79099999999999993</v>
          </cell>
          <cell r="X23">
            <v>9.9999999999999995E-7</v>
          </cell>
          <cell r="Y23">
            <v>0</v>
          </cell>
          <cell r="Z23">
            <v>0</v>
          </cell>
          <cell r="AA23">
            <v>11.6250232500465</v>
          </cell>
          <cell r="AB23">
            <v>10.763910416709722</v>
          </cell>
          <cell r="AC23">
            <v>31468.723000000002</v>
          </cell>
          <cell r="AD23">
            <v>100000</v>
          </cell>
          <cell r="AE23">
            <v>100000</v>
          </cell>
          <cell r="AF23">
            <v>450</v>
          </cell>
          <cell r="AG23">
            <v>2</v>
          </cell>
          <cell r="AH23">
            <v>0.3</v>
          </cell>
          <cell r="AI23">
            <v>0.2</v>
          </cell>
          <cell r="AJ23">
            <v>3</v>
          </cell>
          <cell r="AK23">
            <v>3</v>
          </cell>
          <cell r="AL23">
            <v>0</v>
          </cell>
          <cell r="AM23" t="str">
            <v>CZ16MediumOffice.idf</v>
          </cell>
          <cell r="AN23" t="str">
            <v>CTZ16SiteDesign.idf</v>
          </cell>
          <cell r="AO23">
            <v>0</v>
          </cell>
          <cell r="AP23">
            <v>22</v>
          </cell>
          <cell r="AQ23" t="str">
            <v>MediumOffice</v>
          </cell>
          <cell r="AR23" t="str">
            <v>LPD</v>
          </cell>
          <cell r="AS23" t="str">
            <v>+20</v>
          </cell>
          <cell r="AT23" t="str">
            <v>No</v>
          </cell>
          <cell r="AU23" t="str">
            <v>No</v>
          </cell>
          <cell r="AV23" t="str">
            <v>No</v>
          </cell>
          <cell r="AW23" t="str">
            <v>No</v>
          </cell>
          <cell r="AX23" t="str">
            <v>No</v>
          </cell>
          <cell r="AY23" t="str">
            <v>No</v>
          </cell>
          <cell r="AZ23" t="str">
            <v>No</v>
          </cell>
          <cell r="BA23" t="str">
            <v>No</v>
          </cell>
          <cell r="BB23" t="str">
            <v>No</v>
          </cell>
          <cell r="BC23" t="str">
            <v>No</v>
          </cell>
          <cell r="BD23" t="str">
            <v>No</v>
          </cell>
          <cell r="BE23" t="str">
            <v>No</v>
          </cell>
          <cell r="BF23" t="str">
            <v>No</v>
          </cell>
          <cell r="BG23" t="str">
            <v>No</v>
          </cell>
          <cell r="BH23" t="str">
            <v>No</v>
          </cell>
          <cell r="BI23" t="str">
            <v>No</v>
          </cell>
          <cell r="BJ23" t="str">
            <v>No</v>
          </cell>
          <cell r="BK23" t="str">
            <v>No</v>
          </cell>
          <cell r="BL23" t="str">
            <v>No</v>
          </cell>
          <cell r="BM23" t="str">
            <v>No</v>
          </cell>
          <cell r="BN23" t="str">
            <v>No</v>
          </cell>
          <cell r="BO23" t="str">
            <v>No</v>
          </cell>
          <cell r="BP23" t="str">
            <v>No</v>
          </cell>
        </row>
        <row r="24">
          <cell r="B24" t="str">
            <v>0023 CZ16 MediumOffice EPD-20</v>
          </cell>
          <cell r="C24" t="str">
            <v>0013 CZ16 MediumOffice Base</v>
          </cell>
          <cell r="D24" t="b">
            <v>1</v>
          </cell>
          <cell r="E24" t="str">
            <v>CZ16RV2.epw</v>
          </cell>
          <cell r="F24">
            <v>16</v>
          </cell>
          <cell r="G24">
            <v>0</v>
          </cell>
          <cell r="H24">
            <v>1.024128E-3</v>
          </cell>
          <cell r="I24">
            <v>8.5837477233149301E-2</v>
          </cell>
          <cell r="J24">
            <v>0</v>
          </cell>
          <cell r="K24">
            <v>3.9450483387994533</v>
          </cell>
          <cell r="L24">
            <v>2.504407653539467</v>
          </cell>
          <cell r="M24">
            <v>0.73</v>
          </cell>
          <cell r="N24">
            <v>0.75</v>
          </cell>
          <cell r="O24">
            <v>0.8</v>
          </cell>
          <cell r="P24">
            <v>3.8121652137271975</v>
          </cell>
          <cell r="Q24">
            <v>0.75073429864594332</v>
          </cell>
          <cell r="R24">
            <v>2.6687840419430833</v>
          </cell>
          <cell r="S24">
            <v>0.47</v>
          </cell>
          <cell r="T24">
            <v>0.43</v>
          </cell>
          <cell r="U24">
            <v>0.53109999999999991</v>
          </cell>
          <cell r="V24">
            <v>0.48589999999999994</v>
          </cell>
          <cell r="W24">
            <v>0.79099999999999993</v>
          </cell>
          <cell r="X24">
            <v>9.9999999999999995E-7</v>
          </cell>
          <cell r="Y24">
            <v>0</v>
          </cell>
          <cell r="Z24">
            <v>0</v>
          </cell>
          <cell r="AA24">
            <v>9.6875193750387503</v>
          </cell>
          <cell r="AB24">
            <v>8.6111283333677786</v>
          </cell>
          <cell r="AC24">
            <v>31468.723000000002</v>
          </cell>
          <cell r="AD24">
            <v>100000</v>
          </cell>
          <cell r="AE24">
            <v>100000</v>
          </cell>
          <cell r="AF24">
            <v>450</v>
          </cell>
          <cell r="AG24">
            <v>2</v>
          </cell>
          <cell r="AH24">
            <v>0.3</v>
          </cell>
          <cell r="AI24">
            <v>0.2</v>
          </cell>
          <cell r="AJ24">
            <v>3</v>
          </cell>
          <cell r="AK24">
            <v>3</v>
          </cell>
          <cell r="AL24">
            <v>0</v>
          </cell>
          <cell r="AM24" t="str">
            <v>CZ16MediumOffice.idf</v>
          </cell>
          <cell r="AN24" t="str">
            <v>CTZ16SiteDesign.idf</v>
          </cell>
          <cell r="AO24">
            <v>0</v>
          </cell>
          <cell r="AP24">
            <v>23</v>
          </cell>
          <cell r="AQ24" t="str">
            <v>MediumOffice</v>
          </cell>
          <cell r="AR24" t="str">
            <v>EPD</v>
          </cell>
          <cell r="AS24">
            <v>-20</v>
          </cell>
          <cell r="AT24" t="str">
            <v>No</v>
          </cell>
          <cell r="AU24" t="str">
            <v>No</v>
          </cell>
          <cell r="AV24" t="str">
            <v>No</v>
          </cell>
          <cell r="AW24" t="str">
            <v>No</v>
          </cell>
          <cell r="AX24" t="str">
            <v>No</v>
          </cell>
          <cell r="AY24" t="str">
            <v>No</v>
          </cell>
          <cell r="AZ24" t="str">
            <v>No</v>
          </cell>
          <cell r="BA24" t="str">
            <v>No</v>
          </cell>
          <cell r="BB24" t="str">
            <v>No</v>
          </cell>
          <cell r="BC24" t="str">
            <v>No</v>
          </cell>
          <cell r="BD24" t="str">
            <v>No</v>
          </cell>
          <cell r="BE24" t="str">
            <v>No</v>
          </cell>
          <cell r="BF24" t="str">
            <v>No</v>
          </cell>
          <cell r="BG24" t="str">
            <v>No</v>
          </cell>
          <cell r="BH24" t="str">
            <v>No</v>
          </cell>
          <cell r="BI24" t="str">
            <v>No</v>
          </cell>
          <cell r="BJ24" t="str">
            <v>No</v>
          </cell>
          <cell r="BK24" t="str">
            <v>No</v>
          </cell>
          <cell r="BL24" t="str">
            <v>No</v>
          </cell>
          <cell r="BM24" t="str">
            <v>No</v>
          </cell>
          <cell r="BN24" t="str">
            <v>No</v>
          </cell>
          <cell r="BO24" t="str">
            <v>No</v>
          </cell>
          <cell r="BP24" t="str">
            <v>No</v>
          </cell>
        </row>
        <row r="25">
          <cell r="B25" t="str">
            <v>0024 CZ16 MediumOffice EPD+20</v>
          </cell>
          <cell r="C25" t="str">
            <v>0013 CZ16 MediumOffice Base</v>
          </cell>
          <cell r="D25" t="b">
            <v>1</v>
          </cell>
          <cell r="E25" t="str">
            <v>CZ16RV2.epw</v>
          </cell>
          <cell r="F25">
            <v>16</v>
          </cell>
          <cell r="G25">
            <v>0</v>
          </cell>
          <cell r="H25">
            <v>1.024128E-3</v>
          </cell>
          <cell r="I25">
            <v>8.5837477233149301E-2</v>
          </cell>
          <cell r="J25">
            <v>0</v>
          </cell>
          <cell r="K25">
            <v>3.9450483387994533</v>
          </cell>
          <cell r="L25">
            <v>2.504407653539467</v>
          </cell>
          <cell r="M25">
            <v>0.73</v>
          </cell>
          <cell r="N25">
            <v>0.75</v>
          </cell>
          <cell r="O25">
            <v>0.8</v>
          </cell>
          <cell r="P25">
            <v>3.8121652137271975</v>
          </cell>
          <cell r="Q25">
            <v>0.75073429864594332</v>
          </cell>
          <cell r="R25">
            <v>2.6687840419430833</v>
          </cell>
          <cell r="S25">
            <v>0.47</v>
          </cell>
          <cell r="T25">
            <v>0.43</v>
          </cell>
          <cell r="U25">
            <v>0.53109999999999991</v>
          </cell>
          <cell r="V25">
            <v>0.48589999999999994</v>
          </cell>
          <cell r="W25">
            <v>0.79099999999999993</v>
          </cell>
          <cell r="X25">
            <v>9.9999999999999995E-7</v>
          </cell>
          <cell r="Y25">
            <v>0</v>
          </cell>
          <cell r="Z25">
            <v>0</v>
          </cell>
          <cell r="AA25">
            <v>9.6875193750387503</v>
          </cell>
          <cell r="AB25">
            <v>12.916692500051665</v>
          </cell>
          <cell r="AC25">
            <v>31468.723000000002</v>
          </cell>
          <cell r="AD25">
            <v>100000</v>
          </cell>
          <cell r="AE25">
            <v>100000</v>
          </cell>
          <cell r="AF25">
            <v>450</v>
          </cell>
          <cell r="AG25">
            <v>2</v>
          </cell>
          <cell r="AH25">
            <v>0.3</v>
          </cell>
          <cell r="AI25">
            <v>0.2</v>
          </cell>
          <cell r="AJ25">
            <v>3</v>
          </cell>
          <cell r="AK25">
            <v>3</v>
          </cell>
          <cell r="AL25">
            <v>0</v>
          </cell>
          <cell r="AM25" t="str">
            <v>CZ16MediumOffice.idf</v>
          </cell>
          <cell r="AN25" t="str">
            <v>CTZ16SiteDesign.idf</v>
          </cell>
          <cell r="AO25">
            <v>0</v>
          </cell>
          <cell r="AP25">
            <v>24</v>
          </cell>
          <cell r="AQ25" t="str">
            <v>MediumOffice</v>
          </cell>
          <cell r="AR25" t="str">
            <v>EPD</v>
          </cell>
          <cell r="AS25" t="str">
            <v>+20</v>
          </cell>
          <cell r="AT25" t="str">
            <v>No</v>
          </cell>
          <cell r="AU25" t="str">
            <v>No</v>
          </cell>
          <cell r="AV25" t="str">
            <v>No</v>
          </cell>
          <cell r="AW25" t="str">
            <v>No</v>
          </cell>
          <cell r="AX25" t="str">
            <v>No</v>
          </cell>
          <cell r="AY25" t="str">
            <v>No</v>
          </cell>
          <cell r="AZ25" t="str">
            <v>No</v>
          </cell>
          <cell r="BA25" t="str">
            <v>No</v>
          </cell>
          <cell r="BB25" t="str">
            <v>No</v>
          </cell>
          <cell r="BC25" t="str">
            <v>No</v>
          </cell>
          <cell r="BD25" t="str">
            <v>No</v>
          </cell>
          <cell r="BE25" t="str">
            <v>No</v>
          </cell>
          <cell r="BF25" t="str">
            <v>No</v>
          </cell>
          <cell r="BG25" t="str">
            <v>No</v>
          </cell>
          <cell r="BH25" t="str">
            <v>No</v>
          </cell>
          <cell r="BI25" t="str">
            <v>No</v>
          </cell>
          <cell r="BJ25" t="str">
            <v>No</v>
          </cell>
          <cell r="BK25" t="str">
            <v>No</v>
          </cell>
          <cell r="BL25" t="str">
            <v>No</v>
          </cell>
          <cell r="BM25" t="str">
            <v>No</v>
          </cell>
          <cell r="BN25" t="str">
            <v>No</v>
          </cell>
          <cell r="BO25" t="str">
            <v>No</v>
          </cell>
          <cell r="BP25" t="str">
            <v>No</v>
          </cell>
        </row>
        <row r="26">
          <cell r="B26" t="str">
            <v>0025 CZ06 MediumOffice Base</v>
          </cell>
          <cell r="C26">
            <v>0</v>
          </cell>
          <cell r="D26" t="b">
            <v>1</v>
          </cell>
          <cell r="E26" t="str">
            <v>CZ06RV2.epw</v>
          </cell>
          <cell r="F26">
            <v>6</v>
          </cell>
          <cell r="G26">
            <v>0</v>
          </cell>
          <cell r="H26">
            <v>1.024128E-3</v>
          </cell>
          <cell r="I26">
            <v>8.5837477233149301E-2</v>
          </cell>
          <cell r="J26">
            <v>0</v>
          </cell>
          <cell r="K26">
            <v>1.7775386063882341</v>
          </cell>
          <cell r="L26">
            <v>1.4609636167878515</v>
          </cell>
          <cell r="M26">
            <v>0.73</v>
          </cell>
          <cell r="N26">
            <v>0.44999999999999996</v>
          </cell>
          <cell r="O26">
            <v>0.8</v>
          </cell>
          <cell r="P26">
            <v>1.6446554813159782</v>
          </cell>
          <cell r="Q26">
            <v>1.5E-3</v>
          </cell>
          <cell r="R26">
            <v>4.3722632176514349</v>
          </cell>
          <cell r="S26">
            <v>0.61</v>
          </cell>
          <cell r="T26">
            <v>0.34</v>
          </cell>
          <cell r="U26">
            <v>0.68929999999999991</v>
          </cell>
          <cell r="V26">
            <v>0.38419999999999999</v>
          </cell>
          <cell r="W26">
            <v>0.64409999999999989</v>
          </cell>
          <cell r="X26">
            <v>9.9999999999999995E-7</v>
          </cell>
          <cell r="Y26">
            <v>0</v>
          </cell>
          <cell r="Z26">
            <v>0</v>
          </cell>
          <cell r="AA26">
            <v>9.6875193750387503</v>
          </cell>
          <cell r="AB26">
            <v>10.763910416709722</v>
          </cell>
          <cell r="AC26">
            <v>31468.723000000002</v>
          </cell>
          <cell r="AD26">
            <v>100000</v>
          </cell>
          <cell r="AE26">
            <v>100000</v>
          </cell>
          <cell r="AF26">
            <v>450</v>
          </cell>
          <cell r="AG26">
            <v>2</v>
          </cell>
          <cell r="AH26">
            <v>0.3</v>
          </cell>
          <cell r="AI26">
            <v>0.2</v>
          </cell>
          <cell r="AJ26">
            <v>3</v>
          </cell>
          <cell r="AK26">
            <v>3</v>
          </cell>
          <cell r="AL26">
            <v>0</v>
          </cell>
          <cell r="AM26" t="str">
            <v>CZ06MediumOffice.idf</v>
          </cell>
          <cell r="AN26" t="str">
            <v>CTZ06SiteDesign.idf</v>
          </cell>
          <cell r="AO26">
            <v>0</v>
          </cell>
          <cell r="AP26">
            <v>25</v>
          </cell>
          <cell r="AQ26" t="str">
            <v>MediumOffice</v>
          </cell>
          <cell r="AR26" t="str">
            <v>Base</v>
          </cell>
          <cell r="AS26">
            <v>0</v>
          </cell>
          <cell r="AT26" t="str">
            <v>No</v>
          </cell>
          <cell r="AU26" t="str">
            <v>No</v>
          </cell>
          <cell r="AV26" t="str">
            <v>No</v>
          </cell>
          <cell r="AW26" t="str">
            <v>No</v>
          </cell>
          <cell r="AX26" t="str">
            <v>No</v>
          </cell>
          <cell r="AY26" t="str">
            <v>No</v>
          </cell>
          <cell r="AZ26" t="str">
            <v>No</v>
          </cell>
          <cell r="BA26" t="str">
            <v>No</v>
          </cell>
          <cell r="BB26" t="str">
            <v>No</v>
          </cell>
          <cell r="BC26" t="str">
            <v>No</v>
          </cell>
          <cell r="BD26" t="str">
            <v>No</v>
          </cell>
          <cell r="BE26" t="str">
            <v>No</v>
          </cell>
          <cell r="BF26" t="str">
            <v>No</v>
          </cell>
          <cell r="BG26" t="str">
            <v>No</v>
          </cell>
          <cell r="BH26" t="str">
            <v>No</v>
          </cell>
          <cell r="BI26" t="str">
            <v>No</v>
          </cell>
          <cell r="BJ26" t="str">
            <v>No</v>
          </cell>
          <cell r="BK26" t="str">
            <v>No</v>
          </cell>
          <cell r="BL26" t="str">
            <v>No</v>
          </cell>
          <cell r="BM26" t="str">
            <v>No</v>
          </cell>
          <cell r="BN26" t="str">
            <v>No</v>
          </cell>
          <cell r="BO26" t="str">
            <v>No</v>
          </cell>
          <cell r="BP26" t="str">
            <v>No</v>
          </cell>
        </row>
        <row r="27">
          <cell r="B27" t="str">
            <v>0026 CZ06 MediumOffice RoofLtR+20</v>
          </cell>
          <cell r="C27" t="str">
            <v>0025 CZ06 MediumOffice Base</v>
          </cell>
          <cell r="D27" t="b">
            <v>1</v>
          </cell>
          <cell r="E27" t="str">
            <v>CZ06RV2.epw</v>
          </cell>
          <cell r="F27">
            <v>6</v>
          </cell>
          <cell r="G27">
            <v>0</v>
          </cell>
          <cell r="H27">
            <v>1.024128E-3</v>
          </cell>
          <cell r="I27">
            <v>8.5837477233149301E-2</v>
          </cell>
          <cell r="J27">
            <v>0</v>
          </cell>
          <cell r="K27">
            <v>3.0319232579852926</v>
          </cell>
          <cell r="L27">
            <v>1.4609636167878515</v>
          </cell>
          <cell r="M27">
            <v>0.73</v>
          </cell>
          <cell r="N27">
            <v>0.44999999999999996</v>
          </cell>
          <cell r="O27">
            <v>0.8</v>
          </cell>
          <cell r="P27">
            <v>1.6446554813159782</v>
          </cell>
          <cell r="Q27">
            <v>1.5E-3</v>
          </cell>
          <cell r="R27">
            <v>4.3722632176514349</v>
          </cell>
          <cell r="S27">
            <v>0.61</v>
          </cell>
          <cell r="T27">
            <v>0.34</v>
          </cell>
          <cell r="U27">
            <v>0.68929999999999991</v>
          </cell>
          <cell r="V27">
            <v>0.38419999999999999</v>
          </cell>
          <cell r="W27">
            <v>0.64409999999999989</v>
          </cell>
          <cell r="X27">
            <v>9.9999999999999995E-7</v>
          </cell>
          <cell r="Y27">
            <v>0</v>
          </cell>
          <cell r="Z27">
            <v>0</v>
          </cell>
          <cell r="AA27">
            <v>9.6875193750387503</v>
          </cell>
          <cell r="AB27">
            <v>10.763910416709722</v>
          </cell>
          <cell r="AC27">
            <v>31468.723000000002</v>
          </cell>
          <cell r="AD27">
            <v>100000</v>
          </cell>
          <cell r="AE27">
            <v>100000</v>
          </cell>
          <cell r="AF27">
            <v>450</v>
          </cell>
          <cell r="AG27">
            <v>2</v>
          </cell>
          <cell r="AH27">
            <v>0.3</v>
          </cell>
          <cell r="AI27">
            <v>0.2</v>
          </cell>
          <cell r="AJ27">
            <v>3</v>
          </cell>
          <cell r="AK27">
            <v>3</v>
          </cell>
          <cell r="AL27">
            <v>0</v>
          </cell>
          <cell r="AM27" t="str">
            <v>CZ06MediumOffice.idf</v>
          </cell>
          <cell r="AN27" t="str">
            <v>CTZ06SiteDesign.idf</v>
          </cell>
          <cell r="AO27">
            <v>0</v>
          </cell>
          <cell r="AP27">
            <v>26</v>
          </cell>
          <cell r="AQ27" t="str">
            <v>MediumOffice</v>
          </cell>
          <cell r="AR27" t="str">
            <v>RoofLt</v>
          </cell>
          <cell r="AS27" t="str">
            <v>R+20</v>
          </cell>
          <cell r="AT27" t="str">
            <v>Yes</v>
          </cell>
          <cell r="AU27" t="str">
            <v>No</v>
          </cell>
          <cell r="AV27" t="str">
            <v>No</v>
          </cell>
          <cell r="AW27" t="str">
            <v>No</v>
          </cell>
          <cell r="AX27" t="str">
            <v>No</v>
          </cell>
          <cell r="AY27" t="str">
            <v>No</v>
          </cell>
          <cell r="AZ27" t="str">
            <v>No</v>
          </cell>
          <cell r="BA27" t="str">
            <v>No</v>
          </cell>
          <cell r="BB27" t="str">
            <v>No</v>
          </cell>
          <cell r="BC27" t="str">
            <v>No</v>
          </cell>
          <cell r="BD27" t="str">
            <v>No</v>
          </cell>
          <cell r="BE27" t="str">
            <v>No</v>
          </cell>
          <cell r="BF27" t="str">
            <v>No</v>
          </cell>
          <cell r="BG27" t="str">
            <v>No</v>
          </cell>
          <cell r="BH27" t="str">
            <v>No</v>
          </cell>
          <cell r="BI27" t="str">
            <v>No</v>
          </cell>
          <cell r="BJ27" t="str">
            <v>No</v>
          </cell>
          <cell r="BK27" t="str">
            <v>No</v>
          </cell>
          <cell r="BL27" t="str">
            <v>No</v>
          </cell>
          <cell r="BM27" t="str">
            <v>No</v>
          </cell>
          <cell r="BN27" t="str">
            <v>No</v>
          </cell>
          <cell r="BO27" t="str">
            <v>No</v>
          </cell>
          <cell r="BP27" t="str">
            <v>No</v>
          </cell>
        </row>
        <row r="28">
          <cell r="B28" t="str">
            <v>0027 CZ06 MediumOffice WallLtR+20</v>
          </cell>
          <cell r="C28" t="str">
            <v>0025 CZ06 MediumOffice Base</v>
          </cell>
          <cell r="D28" t="b">
            <v>1</v>
          </cell>
          <cell r="E28" t="str">
            <v>CZ06RV2.epw</v>
          </cell>
          <cell r="F28">
            <v>6</v>
          </cell>
          <cell r="G28">
            <v>0</v>
          </cell>
          <cell r="H28">
            <v>1.024128E-3</v>
          </cell>
          <cell r="I28">
            <v>8.5837477233149301E-2</v>
          </cell>
          <cell r="J28">
            <v>0</v>
          </cell>
          <cell r="K28">
            <v>1.7775386063882341</v>
          </cell>
          <cell r="L28">
            <v>4.0416353215275551</v>
          </cell>
          <cell r="M28">
            <v>0.73</v>
          </cell>
          <cell r="N28">
            <v>0.44999999999999996</v>
          </cell>
          <cell r="O28">
            <v>0.8</v>
          </cell>
          <cell r="P28">
            <v>1.6446554813159782</v>
          </cell>
          <cell r="Q28">
            <v>1.5E-3</v>
          </cell>
          <cell r="R28">
            <v>4.3722632176514349</v>
          </cell>
          <cell r="S28">
            <v>0.61</v>
          </cell>
          <cell r="T28">
            <v>0.34</v>
          </cell>
          <cell r="U28">
            <v>0.68929999999999991</v>
          </cell>
          <cell r="V28">
            <v>0.38419999999999999</v>
          </cell>
          <cell r="W28">
            <v>0.64409999999999989</v>
          </cell>
          <cell r="X28">
            <v>9.9999999999999995E-7</v>
          </cell>
          <cell r="Y28">
            <v>0</v>
          </cell>
          <cell r="Z28">
            <v>0</v>
          </cell>
          <cell r="AA28">
            <v>9.6875193750387503</v>
          </cell>
          <cell r="AB28">
            <v>10.763910416709722</v>
          </cell>
          <cell r="AC28">
            <v>31468.723000000002</v>
          </cell>
          <cell r="AD28">
            <v>100000</v>
          </cell>
          <cell r="AE28">
            <v>100000</v>
          </cell>
          <cell r="AF28">
            <v>450</v>
          </cell>
          <cell r="AG28">
            <v>2</v>
          </cell>
          <cell r="AH28">
            <v>0.3</v>
          </cell>
          <cell r="AI28">
            <v>0.2</v>
          </cell>
          <cell r="AJ28">
            <v>3</v>
          </cell>
          <cell r="AK28">
            <v>3</v>
          </cell>
          <cell r="AL28">
            <v>0</v>
          </cell>
          <cell r="AM28" t="str">
            <v>CZ06MediumOffice.idf</v>
          </cell>
          <cell r="AN28" t="str">
            <v>CTZ06SiteDesign.idf</v>
          </cell>
          <cell r="AO28">
            <v>0</v>
          </cell>
          <cell r="AP28">
            <v>27</v>
          </cell>
          <cell r="AQ28" t="str">
            <v>MediumOffice</v>
          </cell>
          <cell r="AR28" t="str">
            <v>WallLt</v>
          </cell>
          <cell r="AS28" t="str">
            <v>R+20</v>
          </cell>
          <cell r="AT28" t="str">
            <v>No</v>
          </cell>
          <cell r="AU28" t="str">
            <v>Yes</v>
          </cell>
          <cell r="AV28" t="str">
            <v>No</v>
          </cell>
          <cell r="AW28" t="str">
            <v>No</v>
          </cell>
          <cell r="AX28" t="str">
            <v>No</v>
          </cell>
          <cell r="AY28" t="str">
            <v>No</v>
          </cell>
          <cell r="AZ28" t="str">
            <v>No</v>
          </cell>
          <cell r="BA28" t="str">
            <v>No</v>
          </cell>
          <cell r="BB28" t="str">
            <v>No</v>
          </cell>
          <cell r="BC28" t="str">
            <v>No</v>
          </cell>
          <cell r="BD28" t="str">
            <v>No</v>
          </cell>
          <cell r="BE28" t="str">
            <v>No</v>
          </cell>
          <cell r="BF28" t="str">
            <v>No</v>
          </cell>
          <cell r="BG28" t="str">
            <v>No</v>
          </cell>
          <cell r="BH28" t="str">
            <v>No</v>
          </cell>
          <cell r="BI28" t="str">
            <v>No</v>
          </cell>
          <cell r="BJ28" t="str">
            <v>No</v>
          </cell>
          <cell r="BK28" t="str">
            <v>No</v>
          </cell>
          <cell r="BL28" t="str">
            <v>No</v>
          </cell>
          <cell r="BM28" t="str">
            <v>No</v>
          </cell>
          <cell r="BN28" t="str">
            <v>No</v>
          </cell>
          <cell r="BO28" t="str">
            <v>No</v>
          </cell>
          <cell r="BP28" t="str">
            <v>No</v>
          </cell>
        </row>
        <row r="29">
          <cell r="B29" t="str">
            <v>0028 CZ06 MediumOffice UnhtSlabF24vR-5</v>
          </cell>
          <cell r="C29" t="str">
            <v>0025 CZ06 MediumOffice Base</v>
          </cell>
          <cell r="D29" t="b">
            <v>1</v>
          </cell>
          <cell r="E29" t="str">
            <v>CZ06RV2.epw</v>
          </cell>
          <cell r="F29">
            <v>6</v>
          </cell>
          <cell r="G29">
            <v>0</v>
          </cell>
          <cell r="H29">
            <v>1.024128E-3</v>
          </cell>
          <cell r="I29">
            <v>8.5837477233149301E-2</v>
          </cell>
          <cell r="J29">
            <v>0</v>
          </cell>
          <cell r="K29">
            <v>1.7775386063882341</v>
          </cell>
          <cell r="L29">
            <v>1.4609636167878515</v>
          </cell>
          <cell r="M29">
            <v>0.57999999999999996</v>
          </cell>
          <cell r="N29">
            <v>0.44999999999999996</v>
          </cell>
          <cell r="O29">
            <v>0.8</v>
          </cell>
          <cell r="P29">
            <v>1.6446554813159782</v>
          </cell>
          <cell r="Q29">
            <v>1.5E-3</v>
          </cell>
          <cell r="R29">
            <v>4.3722632176514349</v>
          </cell>
          <cell r="S29">
            <v>0.61</v>
          </cell>
          <cell r="T29">
            <v>0.34</v>
          </cell>
          <cell r="U29">
            <v>0.68929999999999991</v>
          </cell>
          <cell r="V29">
            <v>0.38419999999999999</v>
          </cell>
          <cell r="W29">
            <v>0.64409999999999989</v>
          </cell>
          <cell r="X29">
            <v>9.9999999999999995E-7</v>
          </cell>
          <cell r="Y29">
            <v>0</v>
          </cell>
          <cell r="Z29">
            <v>0</v>
          </cell>
          <cell r="AA29">
            <v>9.6875193750387503</v>
          </cell>
          <cell r="AB29">
            <v>10.763910416709722</v>
          </cell>
          <cell r="AC29">
            <v>31468.723000000002</v>
          </cell>
          <cell r="AD29">
            <v>100000</v>
          </cell>
          <cell r="AE29">
            <v>100000</v>
          </cell>
          <cell r="AF29">
            <v>450</v>
          </cell>
          <cell r="AG29">
            <v>2</v>
          </cell>
          <cell r="AH29">
            <v>0.3</v>
          </cell>
          <cell r="AI29">
            <v>0.2</v>
          </cell>
          <cell r="AJ29">
            <v>3</v>
          </cell>
          <cell r="AK29">
            <v>3</v>
          </cell>
          <cell r="AL29">
            <v>0</v>
          </cell>
          <cell r="AM29" t="str">
            <v>CZ06MediumOffice.idf</v>
          </cell>
          <cell r="AN29" t="str">
            <v>CTZ06SiteDesign.idf</v>
          </cell>
          <cell r="AO29">
            <v>0</v>
          </cell>
          <cell r="AP29">
            <v>28</v>
          </cell>
          <cell r="AQ29" t="str">
            <v>MediumOffice</v>
          </cell>
          <cell r="AR29" t="str">
            <v>UnhtSlabF</v>
          </cell>
          <cell r="AS29" t="str">
            <v>24vR-5</v>
          </cell>
          <cell r="AT29" t="str">
            <v>No</v>
          </cell>
          <cell r="AU29" t="str">
            <v>No</v>
          </cell>
          <cell r="AV29" t="str">
            <v>No</v>
          </cell>
          <cell r="AW29" t="str">
            <v>No</v>
          </cell>
          <cell r="AX29" t="str">
            <v>No</v>
          </cell>
          <cell r="AY29" t="str">
            <v>No</v>
          </cell>
          <cell r="AZ29" t="str">
            <v>No</v>
          </cell>
          <cell r="BA29" t="str">
            <v>No</v>
          </cell>
          <cell r="BB29" t="str">
            <v>No</v>
          </cell>
          <cell r="BC29" t="str">
            <v>No</v>
          </cell>
          <cell r="BD29" t="str">
            <v>No</v>
          </cell>
          <cell r="BE29" t="str">
            <v>No</v>
          </cell>
          <cell r="BF29" t="str">
            <v>No</v>
          </cell>
          <cell r="BG29" t="str">
            <v>No</v>
          </cell>
          <cell r="BH29" t="str">
            <v>No</v>
          </cell>
          <cell r="BI29" t="str">
            <v>No</v>
          </cell>
          <cell r="BJ29" t="str">
            <v>No</v>
          </cell>
          <cell r="BK29" t="str">
            <v>No</v>
          </cell>
          <cell r="BL29" t="str">
            <v>No</v>
          </cell>
          <cell r="BM29" t="str">
            <v>No</v>
          </cell>
          <cell r="BN29" t="str">
            <v>No</v>
          </cell>
          <cell r="BO29" t="str">
            <v>No</v>
          </cell>
          <cell r="BP29" t="str">
            <v>No</v>
          </cell>
        </row>
        <row r="30">
          <cell r="B30" t="str">
            <v>0029 CZ06 MediumOffice BaseInfil+5</v>
          </cell>
          <cell r="C30" t="str">
            <v>0025 CZ06 MediumOffice Base</v>
          </cell>
          <cell r="D30" t="b">
            <v>1</v>
          </cell>
          <cell r="E30" t="str">
            <v>CZ06RV2.epw</v>
          </cell>
          <cell r="F30">
            <v>6</v>
          </cell>
          <cell r="G30">
            <v>0</v>
          </cell>
          <cell r="H30">
            <v>1.0753344E-3</v>
          </cell>
          <cell r="I30">
            <v>8.5837477233149301E-2</v>
          </cell>
          <cell r="J30">
            <v>0</v>
          </cell>
          <cell r="K30">
            <v>1.7775386063882341</v>
          </cell>
          <cell r="L30">
            <v>1.4609636167878515</v>
          </cell>
          <cell r="M30">
            <v>0.73</v>
          </cell>
          <cell r="N30">
            <v>0.44999999999999996</v>
          </cell>
          <cell r="O30">
            <v>0.8</v>
          </cell>
          <cell r="P30">
            <v>1.6446554813159782</v>
          </cell>
          <cell r="Q30">
            <v>1.5E-3</v>
          </cell>
          <cell r="R30">
            <v>4.3722632176514349</v>
          </cell>
          <cell r="S30">
            <v>0.61</v>
          </cell>
          <cell r="T30">
            <v>0.34</v>
          </cell>
          <cell r="U30">
            <v>0.68929999999999991</v>
          </cell>
          <cell r="V30">
            <v>0.38419999999999999</v>
          </cell>
          <cell r="W30">
            <v>0.64409999999999989</v>
          </cell>
          <cell r="X30">
            <v>9.9999999999999995E-7</v>
          </cell>
          <cell r="Y30">
            <v>0</v>
          </cell>
          <cell r="Z30">
            <v>0</v>
          </cell>
          <cell r="AA30">
            <v>9.6875193750387503</v>
          </cell>
          <cell r="AB30">
            <v>10.763910416709722</v>
          </cell>
          <cell r="AC30">
            <v>31468.723000000002</v>
          </cell>
          <cell r="AD30">
            <v>100000</v>
          </cell>
          <cell r="AE30">
            <v>100000</v>
          </cell>
          <cell r="AF30">
            <v>450</v>
          </cell>
          <cell r="AG30">
            <v>2</v>
          </cell>
          <cell r="AH30">
            <v>0.3</v>
          </cell>
          <cell r="AI30">
            <v>0.2</v>
          </cell>
          <cell r="AJ30">
            <v>3</v>
          </cell>
          <cell r="AK30">
            <v>3</v>
          </cell>
          <cell r="AL30">
            <v>0</v>
          </cell>
          <cell r="AM30" t="str">
            <v>CZ06MediumOffice.idf</v>
          </cell>
          <cell r="AN30" t="str">
            <v>CTZ06SiteDesign.idf</v>
          </cell>
          <cell r="AO30">
            <v>0</v>
          </cell>
          <cell r="AP30">
            <v>29</v>
          </cell>
          <cell r="AQ30" t="str">
            <v>MediumOffice</v>
          </cell>
          <cell r="AR30" t="str">
            <v>Base</v>
          </cell>
          <cell r="AS30" t="str">
            <v>Infil+5</v>
          </cell>
          <cell r="AT30" t="str">
            <v>No</v>
          </cell>
          <cell r="AU30" t="str">
            <v>No</v>
          </cell>
          <cell r="AV30" t="str">
            <v>No</v>
          </cell>
          <cell r="AW30" t="str">
            <v>No</v>
          </cell>
          <cell r="AX30" t="str">
            <v>No</v>
          </cell>
          <cell r="AY30" t="str">
            <v>No</v>
          </cell>
          <cell r="AZ30" t="str">
            <v>No</v>
          </cell>
          <cell r="BA30" t="str">
            <v>No</v>
          </cell>
          <cell r="BB30" t="str">
            <v>No</v>
          </cell>
          <cell r="BC30" t="str">
            <v>No</v>
          </cell>
          <cell r="BD30" t="str">
            <v>No</v>
          </cell>
          <cell r="BE30" t="str">
            <v>No</v>
          </cell>
          <cell r="BF30" t="str">
            <v>No</v>
          </cell>
          <cell r="BG30" t="str">
            <v>No</v>
          </cell>
          <cell r="BH30" t="str">
            <v>No</v>
          </cell>
          <cell r="BI30" t="str">
            <v>No</v>
          </cell>
          <cell r="BJ30" t="str">
            <v>No</v>
          </cell>
          <cell r="BK30" t="str">
            <v>No</v>
          </cell>
          <cell r="BL30" t="str">
            <v>No</v>
          </cell>
          <cell r="BM30" t="str">
            <v>No</v>
          </cell>
          <cell r="BN30" t="str">
            <v>No</v>
          </cell>
          <cell r="BO30" t="str">
            <v>No</v>
          </cell>
          <cell r="BP30" t="str">
            <v>No</v>
          </cell>
        </row>
        <row r="31">
          <cell r="B31" t="str">
            <v>0030 CZ06 MediumOffice WinU-20</v>
          </cell>
          <cell r="C31" t="str">
            <v>0025 CZ06 MediumOffice Base</v>
          </cell>
          <cell r="D31" t="b">
            <v>1</v>
          </cell>
          <cell r="E31" t="str">
            <v>CZ06RV2.epw</v>
          </cell>
          <cell r="F31">
            <v>6</v>
          </cell>
          <cell r="G31">
            <v>0</v>
          </cell>
          <cell r="H31">
            <v>1.024128E-3</v>
          </cell>
          <cell r="I31">
            <v>8.5837477233149301E-2</v>
          </cell>
          <cell r="J31">
            <v>0</v>
          </cell>
          <cell r="K31">
            <v>1.7775386063882341</v>
          </cell>
          <cell r="L31">
            <v>1.4609636167878515</v>
          </cell>
          <cell r="M31">
            <v>0.73</v>
          </cell>
          <cell r="N31">
            <v>0.44999999999999996</v>
          </cell>
          <cell r="O31">
            <v>0.8</v>
          </cell>
          <cell r="P31">
            <v>1.6446554813159782</v>
          </cell>
          <cell r="Q31">
            <v>1.5E-3</v>
          </cell>
          <cell r="R31">
            <v>3.4978105741211483</v>
          </cell>
          <cell r="S31">
            <v>0.61</v>
          </cell>
          <cell r="T31">
            <v>0.34</v>
          </cell>
          <cell r="U31">
            <v>0.68929999999999991</v>
          </cell>
          <cell r="V31">
            <v>0.38419999999999999</v>
          </cell>
          <cell r="W31">
            <v>0.64409999999999989</v>
          </cell>
          <cell r="X31">
            <v>9.9999999999999995E-7</v>
          </cell>
          <cell r="Y31">
            <v>0</v>
          </cell>
          <cell r="Z31">
            <v>0</v>
          </cell>
          <cell r="AA31">
            <v>9.6875193750387503</v>
          </cell>
          <cell r="AB31">
            <v>10.763910416709722</v>
          </cell>
          <cell r="AC31">
            <v>31468.723000000002</v>
          </cell>
          <cell r="AD31">
            <v>100000</v>
          </cell>
          <cell r="AE31">
            <v>100000</v>
          </cell>
          <cell r="AF31">
            <v>450</v>
          </cell>
          <cell r="AG31">
            <v>2</v>
          </cell>
          <cell r="AH31">
            <v>0.3</v>
          </cell>
          <cell r="AI31">
            <v>0.2</v>
          </cell>
          <cell r="AJ31">
            <v>3</v>
          </cell>
          <cell r="AK31">
            <v>3</v>
          </cell>
          <cell r="AL31">
            <v>0</v>
          </cell>
          <cell r="AM31" t="str">
            <v>CZ06MediumOffice.idf</v>
          </cell>
          <cell r="AN31" t="str">
            <v>CTZ06SiteDesign.idf</v>
          </cell>
          <cell r="AO31">
            <v>0</v>
          </cell>
          <cell r="AP31">
            <v>30</v>
          </cell>
          <cell r="AQ31" t="str">
            <v>MediumOffice</v>
          </cell>
          <cell r="AR31" t="str">
            <v>WinU</v>
          </cell>
          <cell r="AS31">
            <v>-20</v>
          </cell>
          <cell r="AT31" t="str">
            <v>No</v>
          </cell>
          <cell r="AU31" t="str">
            <v>No</v>
          </cell>
          <cell r="AV31" t="str">
            <v>No</v>
          </cell>
          <cell r="AW31" t="str">
            <v>No</v>
          </cell>
          <cell r="AX31" t="str">
            <v>No</v>
          </cell>
          <cell r="AY31" t="str">
            <v>No</v>
          </cell>
          <cell r="AZ31" t="str">
            <v>Yes</v>
          </cell>
          <cell r="BA31" t="str">
            <v>No</v>
          </cell>
          <cell r="BB31" t="str">
            <v>No</v>
          </cell>
          <cell r="BC31" t="str">
            <v>No</v>
          </cell>
          <cell r="BD31" t="str">
            <v>No</v>
          </cell>
          <cell r="BE31" t="str">
            <v>No</v>
          </cell>
          <cell r="BF31" t="str">
            <v>No</v>
          </cell>
          <cell r="BG31" t="str">
            <v>No</v>
          </cell>
          <cell r="BH31" t="str">
            <v>No</v>
          </cell>
          <cell r="BI31" t="str">
            <v>No</v>
          </cell>
          <cell r="BJ31" t="str">
            <v>No</v>
          </cell>
          <cell r="BK31" t="str">
            <v>No</v>
          </cell>
          <cell r="BL31" t="str">
            <v>No</v>
          </cell>
          <cell r="BM31" t="str">
            <v>No</v>
          </cell>
          <cell r="BN31" t="str">
            <v>No</v>
          </cell>
          <cell r="BO31" t="str">
            <v>No</v>
          </cell>
          <cell r="BP31" t="str">
            <v>No</v>
          </cell>
        </row>
        <row r="32">
          <cell r="B32" t="str">
            <v>0031 CZ06 MediumOffice WinSHGC-20</v>
          </cell>
          <cell r="C32" t="str">
            <v>0025 CZ06 MediumOffice Base</v>
          </cell>
          <cell r="D32" t="b">
            <v>1</v>
          </cell>
          <cell r="E32" t="str">
            <v>CZ06RV2.epw</v>
          </cell>
          <cell r="F32">
            <v>6</v>
          </cell>
          <cell r="G32">
            <v>0</v>
          </cell>
          <cell r="H32">
            <v>1.024128E-3</v>
          </cell>
          <cell r="I32">
            <v>8.5837477233149301E-2</v>
          </cell>
          <cell r="J32">
            <v>0</v>
          </cell>
          <cell r="K32">
            <v>1.7775386063882341</v>
          </cell>
          <cell r="L32">
            <v>1.4609636167878515</v>
          </cell>
          <cell r="M32">
            <v>0.73</v>
          </cell>
          <cell r="N32">
            <v>0.44999999999999996</v>
          </cell>
          <cell r="O32">
            <v>0.8</v>
          </cell>
          <cell r="P32">
            <v>1.6446554813159782</v>
          </cell>
          <cell r="Q32">
            <v>1.5E-3</v>
          </cell>
          <cell r="R32">
            <v>4.3722632176514349</v>
          </cell>
          <cell r="S32">
            <v>0.48799999999999999</v>
          </cell>
          <cell r="T32">
            <v>0.27200000000000002</v>
          </cell>
          <cell r="U32">
            <v>0.68929999999999991</v>
          </cell>
          <cell r="V32">
            <v>0.38419999999999999</v>
          </cell>
          <cell r="W32">
            <v>0.64409999999999989</v>
          </cell>
          <cell r="X32">
            <v>9.9999999999999995E-7</v>
          </cell>
          <cell r="Y32">
            <v>0</v>
          </cell>
          <cell r="Z32">
            <v>0</v>
          </cell>
          <cell r="AA32">
            <v>9.6875193750387503</v>
          </cell>
          <cell r="AB32">
            <v>10.763910416709722</v>
          </cell>
          <cell r="AC32">
            <v>31468.723000000002</v>
          </cell>
          <cell r="AD32">
            <v>100000</v>
          </cell>
          <cell r="AE32">
            <v>100000</v>
          </cell>
          <cell r="AF32">
            <v>450</v>
          </cell>
          <cell r="AG32">
            <v>2</v>
          </cell>
          <cell r="AH32">
            <v>0.3</v>
          </cell>
          <cell r="AI32">
            <v>0.2</v>
          </cell>
          <cell r="AJ32">
            <v>3</v>
          </cell>
          <cell r="AK32">
            <v>3</v>
          </cell>
          <cell r="AL32">
            <v>0</v>
          </cell>
          <cell r="AM32" t="str">
            <v>CZ06MediumOffice.idf</v>
          </cell>
          <cell r="AN32" t="str">
            <v>CTZ06SiteDesign.idf</v>
          </cell>
          <cell r="AO32">
            <v>0</v>
          </cell>
          <cell r="AP32">
            <v>31</v>
          </cell>
          <cell r="AQ32" t="str">
            <v>MediumOffice</v>
          </cell>
          <cell r="AR32" t="str">
            <v>WinSHGC</v>
          </cell>
          <cell r="AS32">
            <v>-20</v>
          </cell>
          <cell r="AT32" t="str">
            <v>No</v>
          </cell>
          <cell r="AU32" t="str">
            <v>No</v>
          </cell>
          <cell r="AV32" t="str">
            <v>No</v>
          </cell>
          <cell r="AW32" t="str">
            <v>No</v>
          </cell>
          <cell r="AX32" t="str">
            <v>No</v>
          </cell>
          <cell r="AY32" t="str">
            <v>No</v>
          </cell>
          <cell r="AZ32" t="str">
            <v>No</v>
          </cell>
          <cell r="BA32" t="str">
            <v>Yes</v>
          </cell>
          <cell r="BB32" t="str">
            <v>No</v>
          </cell>
          <cell r="BC32" t="str">
            <v>No</v>
          </cell>
          <cell r="BD32" t="str">
            <v>No</v>
          </cell>
          <cell r="BE32" t="str">
            <v>No</v>
          </cell>
          <cell r="BF32" t="str">
            <v>No</v>
          </cell>
          <cell r="BG32" t="str">
            <v>No</v>
          </cell>
          <cell r="BH32" t="str">
            <v>No</v>
          </cell>
          <cell r="BI32" t="str">
            <v>No</v>
          </cell>
          <cell r="BJ32" t="str">
            <v>No</v>
          </cell>
          <cell r="BK32" t="str">
            <v>No</v>
          </cell>
          <cell r="BL32" t="str">
            <v>No</v>
          </cell>
          <cell r="BM32" t="str">
            <v>No</v>
          </cell>
          <cell r="BN32" t="str">
            <v>No</v>
          </cell>
          <cell r="BO32" t="str">
            <v>No</v>
          </cell>
          <cell r="BP32" t="str">
            <v>No</v>
          </cell>
        </row>
        <row r="33">
          <cell r="B33" t="str">
            <v>0032 CZ06 MediumOffice WinU_SHGC-20</v>
          </cell>
          <cell r="C33" t="str">
            <v>0025 CZ06 MediumOffice Base</v>
          </cell>
          <cell r="D33" t="b">
            <v>1</v>
          </cell>
          <cell r="E33" t="str">
            <v>CZ06RV2.epw</v>
          </cell>
          <cell r="F33">
            <v>6</v>
          </cell>
          <cell r="G33">
            <v>0</v>
          </cell>
          <cell r="H33">
            <v>1.024128E-3</v>
          </cell>
          <cell r="I33">
            <v>8.5837477233149301E-2</v>
          </cell>
          <cell r="J33">
            <v>0</v>
          </cell>
          <cell r="K33">
            <v>1.7775386063882341</v>
          </cell>
          <cell r="L33">
            <v>1.4609636167878515</v>
          </cell>
          <cell r="M33">
            <v>0.73</v>
          </cell>
          <cell r="N33">
            <v>0.44999999999999996</v>
          </cell>
          <cell r="O33">
            <v>0.8</v>
          </cell>
          <cell r="P33">
            <v>1.6446554813159782</v>
          </cell>
          <cell r="Q33">
            <v>1.5E-3</v>
          </cell>
          <cell r="R33">
            <v>3.4978105741211483</v>
          </cell>
          <cell r="S33">
            <v>0.48799999999999999</v>
          </cell>
          <cell r="T33">
            <v>0.27200000000000002</v>
          </cell>
          <cell r="U33">
            <v>0.68929999999999991</v>
          </cell>
          <cell r="V33">
            <v>0.38419999999999999</v>
          </cell>
          <cell r="W33">
            <v>0.64409999999999989</v>
          </cell>
          <cell r="X33">
            <v>9.9999999999999995E-7</v>
          </cell>
          <cell r="Y33">
            <v>0</v>
          </cell>
          <cell r="Z33">
            <v>0</v>
          </cell>
          <cell r="AA33">
            <v>9.6875193750387503</v>
          </cell>
          <cell r="AB33">
            <v>10.763910416709722</v>
          </cell>
          <cell r="AC33">
            <v>31468.723000000002</v>
          </cell>
          <cell r="AD33">
            <v>100000</v>
          </cell>
          <cell r="AE33">
            <v>100000</v>
          </cell>
          <cell r="AF33">
            <v>450</v>
          </cell>
          <cell r="AG33">
            <v>2</v>
          </cell>
          <cell r="AH33">
            <v>0.3</v>
          </cell>
          <cell r="AI33">
            <v>0.2</v>
          </cell>
          <cell r="AJ33">
            <v>3</v>
          </cell>
          <cell r="AK33">
            <v>3</v>
          </cell>
          <cell r="AL33">
            <v>0</v>
          </cell>
          <cell r="AM33" t="str">
            <v>CZ06MediumOffice.idf</v>
          </cell>
          <cell r="AN33" t="str">
            <v>CTZ06SiteDesign.idf</v>
          </cell>
          <cell r="AO33">
            <v>0</v>
          </cell>
          <cell r="AP33">
            <v>32</v>
          </cell>
          <cell r="AQ33" t="str">
            <v>MediumOffice</v>
          </cell>
          <cell r="AR33" t="str">
            <v>WinU_SHGC</v>
          </cell>
          <cell r="AS33">
            <v>-20</v>
          </cell>
          <cell r="AT33" t="str">
            <v>No</v>
          </cell>
          <cell r="AU33" t="str">
            <v>No</v>
          </cell>
          <cell r="AV33" t="str">
            <v>No</v>
          </cell>
          <cell r="AW33" t="str">
            <v>No</v>
          </cell>
          <cell r="AX33" t="str">
            <v>No</v>
          </cell>
          <cell r="AY33" t="str">
            <v>No</v>
          </cell>
          <cell r="AZ33" t="str">
            <v>Yes</v>
          </cell>
          <cell r="BA33" t="str">
            <v>Yes</v>
          </cell>
          <cell r="BB33" t="str">
            <v>No</v>
          </cell>
          <cell r="BC33" t="str">
            <v>No</v>
          </cell>
          <cell r="BD33" t="str">
            <v>No</v>
          </cell>
          <cell r="BE33" t="str">
            <v>No</v>
          </cell>
          <cell r="BF33" t="str">
            <v>No</v>
          </cell>
          <cell r="BG33" t="str">
            <v>No</v>
          </cell>
          <cell r="BH33" t="str">
            <v>No</v>
          </cell>
          <cell r="BI33" t="str">
            <v>No</v>
          </cell>
          <cell r="BJ33" t="str">
            <v>No</v>
          </cell>
          <cell r="BK33" t="str">
            <v>No</v>
          </cell>
          <cell r="BL33" t="str">
            <v>No</v>
          </cell>
          <cell r="BM33" t="str">
            <v>No</v>
          </cell>
          <cell r="BN33" t="str">
            <v>No</v>
          </cell>
          <cell r="BO33" t="str">
            <v>No</v>
          </cell>
          <cell r="BP33" t="str">
            <v>No</v>
          </cell>
        </row>
        <row r="34">
          <cell r="B34" t="str">
            <v>0033 CZ06 MediumOffice LPD-20</v>
          </cell>
          <cell r="C34" t="str">
            <v>0025 CZ06 MediumOffice Base</v>
          </cell>
          <cell r="D34" t="b">
            <v>1</v>
          </cell>
          <cell r="E34" t="str">
            <v>CZ06RV2.epw</v>
          </cell>
          <cell r="F34">
            <v>6</v>
          </cell>
          <cell r="G34">
            <v>0</v>
          </cell>
          <cell r="H34">
            <v>1.024128E-3</v>
          </cell>
          <cell r="I34">
            <v>8.5837477233149301E-2</v>
          </cell>
          <cell r="J34">
            <v>0</v>
          </cell>
          <cell r="K34">
            <v>1.7775386063882341</v>
          </cell>
          <cell r="L34">
            <v>1.4609636167878515</v>
          </cell>
          <cell r="M34">
            <v>0.73</v>
          </cell>
          <cell r="N34">
            <v>0.44999999999999996</v>
          </cell>
          <cell r="O34">
            <v>0.8</v>
          </cell>
          <cell r="P34">
            <v>1.6446554813159782</v>
          </cell>
          <cell r="Q34">
            <v>1.5E-3</v>
          </cell>
          <cell r="R34">
            <v>4.3722632176514349</v>
          </cell>
          <cell r="S34">
            <v>0.61</v>
          </cell>
          <cell r="T34">
            <v>0.34</v>
          </cell>
          <cell r="U34">
            <v>0.68929999999999991</v>
          </cell>
          <cell r="V34">
            <v>0.38419999999999999</v>
          </cell>
          <cell r="W34">
            <v>0.64409999999999989</v>
          </cell>
          <cell r="X34">
            <v>9.9999999999999995E-7</v>
          </cell>
          <cell r="Y34">
            <v>0</v>
          </cell>
          <cell r="Z34">
            <v>0</v>
          </cell>
          <cell r="AA34">
            <v>7.7500155000310009</v>
          </cell>
          <cell r="AB34">
            <v>10.763910416709722</v>
          </cell>
          <cell r="AC34">
            <v>31468.723000000002</v>
          </cell>
          <cell r="AD34">
            <v>100000</v>
          </cell>
          <cell r="AE34">
            <v>100000</v>
          </cell>
          <cell r="AF34">
            <v>450</v>
          </cell>
          <cell r="AG34">
            <v>2</v>
          </cell>
          <cell r="AH34">
            <v>0.3</v>
          </cell>
          <cell r="AI34">
            <v>0.2</v>
          </cell>
          <cell r="AJ34">
            <v>3</v>
          </cell>
          <cell r="AK34">
            <v>3</v>
          </cell>
          <cell r="AL34">
            <v>0</v>
          </cell>
          <cell r="AM34" t="str">
            <v>CZ06MediumOffice.idf</v>
          </cell>
          <cell r="AN34" t="str">
            <v>CTZ06SiteDesign.idf</v>
          </cell>
          <cell r="AO34">
            <v>0</v>
          </cell>
          <cell r="AP34">
            <v>33</v>
          </cell>
          <cell r="AQ34" t="str">
            <v>MediumOffice</v>
          </cell>
          <cell r="AR34" t="str">
            <v>LPD</v>
          </cell>
          <cell r="AS34">
            <v>-20</v>
          </cell>
          <cell r="AT34" t="str">
            <v>No</v>
          </cell>
          <cell r="AU34" t="str">
            <v>No</v>
          </cell>
          <cell r="AV34" t="str">
            <v>No</v>
          </cell>
          <cell r="AW34" t="str">
            <v>No</v>
          </cell>
          <cell r="AX34" t="str">
            <v>No</v>
          </cell>
          <cell r="AY34" t="str">
            <v>No</v>
          </cell>
          <cell r="AZ34" t="str">
            <v>No</v>
          </cell>
          <cell r="BA34" t="str">
            <v>No</v>
          </cell>
          <cell r="BB34" t="str">
            <v>No</v>
          </cell>
          <cell r="BC34" t="str">
            <v>No</v>
          </cell>
          <cell r="BD34" t="str">
            <v>No</v>
          </cell>
          <cell r="BE34" t="str">
            <v>No</v>
          </cell>
          <cell r="BF34" t="str">
            <v>No</v>
          </cell>
          <cell r="BG34" t="str">
            <v>No</v>
          </cell>
          <cell r="BH34" t="str">
            <v>No</v>
          </cell>
          <cell r="BI34" t="str">
            <v>No</v>
          </cell>
          <cell r="BJ34" t="str">
            <v>No</v>
          </cell>
          <cell r="BK34" t="str">
            <v>No</v>
          </cell>
          <cell r="BL34" t="str">
            <v>No</v>
          </cell>
          <cell r="BM34" t="str">
            <v>No</v>
          </cell>
          <cell r="BN34" t="str">
            <v>No</v>
          </cell>
          <cell r="BO34" t="str">
            <v>No</v>
          </cell>
          <cell r="BP34" t="str">
            <v>No</v>
          </cell>
        </row>
        <row r="35">
          <cell r="B35" t="str">
            <v>0034 CZ06 MediumOffice LPD+20</v>
          </cell>
          <cell r="C35" t="str">
            <v>0025 CZ06 MediumOffice Base</v>
          </cell>
          <cell r="D35" t="b">
            <v>1</v>
          </cell>
          <cell r="E35" t="str">
            <v>CZ06RV2.epw</v>
          </cell>
          <cell r="F35">
            <v>6</v>
          </cell>
          <cell r="G35">
            <v>0</v>
          </cell>
          <cell r="H35">
            <v>1.024128E-3</v>
          </cell>
          <cell r="I35">
            <v>8.5837477233149301E-2</v>
          </cell>
          <cell r="J35">
            <v>0</v>
          </cell>
          <cell r="K35">
            <v>1.7775386063882341</v>
          </cell>
          <cell r="L35">
            <v>1.4609636167878515</v>
          </cell>
          <cell r="M35">
            <v>0.73</v>
          </cell>
          <cell r="N35">
            <v>0.44999999999999996</v>
          </cell>
          <cell r="O35">
            <v>0.8</v>
          </cell>
          <cell r="P35">
            <v>1.6446554813159782</v>
          </cell>
          <cell r="Q35">
            <v>1.5E-3</v>
          </cell>
          <cell r="R35">
            <v>4.3722632176514349</v>
          </cell>
          <cell r="S35">
            <v>0.61</v>
          </cell>
          <cell r="T35">
            <v>0.34</v>
          </cell>
          <cell r="U35">
            <v>0.68929999999999991</v>
          </cell>
          <cell r="V35">
            <v>0.38419999999999999</v>
          </cell>
          <cell r="W35">
            <v>0.64409999999999989</v>
          </cell>
          <cell r="X35">
            <v>9.9999999999999995E-7</v>
          </cell>
          <cell r="Y35">
            <v>0</v>
          </cell>
          <cell r="Z35">
            <v>0</v>
          </cell>
          <cell r="AA35">
            <v>11.6250232500465</v>
          </cell>
          <cell r="AB35">
            <v>10.763910416709722</v>
          </cell>
          <cell r="AC35">
            <v>31468.723000000002</v>
          </cell>
          <cell r="AD35">
            <v>100000</v>
          </cell>
          <cell r="AE35">
            <v>100000</v>
          </cell>
          <cell r="AF35">
            <v>450</v>
          </cell>
          <cell r="AG35">
            <v>2</v>
          </cell>
          <cell r="AH35">
            <v>0.3</v>
          </cell>
          <cell r="AI35">
            <v>0.2</v>
          </cell>
          <cell r="AJ35">
            <v>3</v>
          </cell>
          <cell r="AK35">
            <v>3</v>
          </cell>
          <cell r="AL35">
            <v>0</v>
          </cell>
          <cell r="AM35" t="str">
            <v>CZ06MediumOffice.idf</v>
          </cell>
          <cell r="AN35" t="str">
            <v>CTZ06SiteDesign.idf</v>
          </cell>
          <cell r="AO35">
            <v>0</v>
          </cell>
          <cell r="AP35">
            <v>34</v>
          </cell>
          <cell r="AQ35" t="str">
            <v>MediumOffice</v>
          </cell>
          <cell r="AR35" t="str">
            <v>LPD</v>
          </cell>
          <cell r="AS35" t="str">
            <v>+20</v>
          </cell>
          <cell r="AT35" t="str">
            <v>No</v>
          </cell>
          <cell r="AU35" t="str">
            <v>No</v>
          </cell>
          <cell r="AV35" t="str">
            <v>No</v>
          </cell>
          <cell r="AW35" t="str">
            <v>No</v>
          </cell>
          <cell r="AX35" t="str">
            <v>No</v>
          </cell>
          <cell r="AY35" t="str">
            <v>No</v>
          </cell>
          <cell r="AZ35" t="str">
            <v>No</v>
          </cell>
          <cell r="BA35" t="str">
            <v>No</v>
          </cell>
          <cell r="BB35" t="str">
            <v>No</v>
          </cell>
          <cell r="BC35" t="str">
            <v>No</v>
          </cell>
          <cell r="BD35" t="str">
            <v>No</v>
          </cell>
          <cell r="BE35" t="str">
            <v>No</v>
          </cell>
          <cell r="BF35" t="str">
            <v>No</v>
          </cell>
          <cell r="BG35" t="str">
            <v>No</v>
          </cell>
          <cell r="BH35" t="str">
            <v>No</v>
          </cell>
          <cell r="BI35" t="str">
            <v>No</v>
          </cell>
          <cell r="BJ35" t="str">
            <v>No</v>
          </cell>
          <cell r="BK35" t="str">
            <v>No</v>
          </cell>
          <cell r="BL35" t="str">
            <v>No</v>
          </cell>
          <cell r="BM35" t="str">
            <v>No</v>
          </cell>
          <cell r="BN35" t="str">
            <v>No</v>
          </cell>
          <cell r="BO35" t="str">
            <v>No</v>
          </cell>
          <cell r="BP35" t="str">
            <v>No</v>
          </cell>
        </row>
        <row r="36">
          <cell r="B36" t="str">
            <v>0035 CZ06 MediumOffice EPD-20</v>
          </cell>
          <cell r="C36" t="str">
            <v>0025 CZ06 MediumOffice Base</v>
          </cell>
          <cell r="D36" t="b">
            <v>1</v>
          </cell>
          <cell r="E36" t="str">
            <v>CZ06RV2.epw</v>
          </cell>
          <cell r="F36">
            <v>6</v>
          </cell>
          <cell r="G36">
            <v>0</v>
          </cell>
          <cell r="H36">
            <v>1.024128E-3</v>
          </cell>
          <cell r="I36">
            <v>8.5837477233149301E-2</v>
          </cell>
          <cell r="J36">
            <v>0</v>
          </cell>
          <cell r="K36">
            <v>1.7775386063882341</v>
          </cell>
          <cell r="L36">
            <v>1.4609636167878515</v>
          </cell>
          <cell r="M36">
            <v>0.73</v>
          </cell>
          <cell r="N36">
            <v>0.44999999999999996</v>
          </cell>
          <cell r="O36">
            <v>0.8</v>
          </cell>
          <cell r="P36">
            <v>1.6446554813159782</v>
          </cell>
          <cell r="Q36">
            <v>1.5E-3</v>
          </cell>
          <cell r="R36">
            <v>4.3722632176514349</v>
          </cell>
          <cell r="S36">
            <v>0.61</v>
          </cell>
          <cell r="T36">
            <v>0.34</v>
          </cell>
          <cell r="U36">
            <v>0.68929999999999991</v>
          </cell>
          <cell r="V36">
            <v>0.38419999999999999</v>
          </cell>
          <cell r="W36">
            <v>0.64409999999999989</v>
          </cell>
          <cell r="X36">
            <v>9.9999999999999995E-7</v>
          </cell>
          <cell r="Y36">
            <v>0</v>
          </cell>
          <cell r="Z36">
            <v>0</v>
          </cell>
          <cell r="AA36">
            <v>9.6875193750387503</v>
          </cell>
          <cell r="AB36">
            <v>8.6111283333677786</v>
          </cell>
          <cell r="AC36">
            <v>31468.723000000002</v>
          </cell>
          <cell r="AD36">
            <v>100000</v>
          </cell>
          <cell r="AE36">
            <v>100000</v>
          </cell>
          <cell r="AF36">
            <v>450</v>
          </cell>
          <cell r="AG36">
            <v>2</v>
          </cell>
          <cell r="AH36">
            <v>0.3</v>
          </cell>
          <cell r="AI36">
            <v>0.2</v>
          </cell>
          <cell r="AJ36">
            <v>3</v>
          </cell>
          <cell r="AK36">
            <v>3</v>
          </cell>
          <cell r="AL36">
            <v>0</v>
          </cell>
          <cell r="AM36" t="str">
            <v>CZ06MediumOffice.idf</v>
          </cell>
          <cell r="AN36" t="str">
            <v>CTZ06SiteDesign.idf</v>
          </cell>
          <cell r="AO36">
            <v>0</v>
          </cell>
          <cell r="AP36">
            <v>35</v>
          </cell>
          <cell r="AQ36" t="str">
            <v>MediumOffice</v>
          </cell>
          <cell r="AR36" t="str">
            <v>EPD</v>
          </cell>
          <cell r="AS36">
            <v>-20</v>
          </cell>
          <cell r="AT36" t="str">
            <v>No</v>
          </cell>
          <cell r="AU36" t="str">
            <v>No</v>
          </cell>
          <cell r="AV36" t="str">
            <v>No</v>
          </cell>
          <cell r="AW36" t="str">
            <v>No</v>
          </cell>
          <cell r="AX36" t="str">
            <v>No</v>
          </cell>
          <cell r="AY36" t="str">
            <v>No</v>
          </cell>
          <cell r="AZ36" t="str">
            <v>No</v>
          </cell>
          <cell r="BA36" t="str">
            <v>No</v>
          </cell>
          <cell r="BB36" t="str">
            <v>No</v>
          </cell>
          <cell r="BC36" t="str">
            <v>No</v>
          </cell>
          <cell r="BD36" t="str">
            <v>No</v>
          </cell>
          <cell r="BE36" t="str">
            <v>No</v>
          </cell>
          <cell r="BF36" t="str">
            <v>No</v>
          </cell>
          <cell r="BG36" t="str">
            <v>No</v>
          </cell>
          <cell r="BH36" t="str">
            <v>No</v>
          </cell>
          <cell r="BI36" t="str">
            <v>No</v>
          </cell>
          <cell r="BJ36" t="str">
            <v>No</v>
          </cell>
          <cell r="BK36" t="str">
            <v>No</v>
          </cell>
          <cell r="BL36" t="str">
            <v>No</v>
          </cell>
          <cell r="BM36" t="str">
            <v>No</v>
          </cell>
          <cell r="BN36" t="str">
            <v>No</v>
          </cell>
          <cell r="BO36" t="str">
            <v>No</v>
          </cell>
          <cell r="BP36" t="str">
            <v>No</v>
          </cell>
        </row>
        <row r="37">
          <cell r="B37" t="str">
            <v>0036 CZ06 MediumOffice EPD+20</v>
          </cell>
          <cell r="C37" t="str">
            <v>0025 CZ06 MediumOffice Base</v>
          </cell>
          <cell r="D37" t="b">
            <v>1</v>
          </cell>
          <cell r="E37" t="str">
            <v>CZ06RV2.epw</v>
          </cell>
          <cell r="F37">
            <v>6</v>
          </cell>
          <cell r="G37">
            <v>0</v>
          </cell>
          <cell r="H37">
            <v>1.024128E-3</v>
          </cell>
          <cell r="I37">
            <v>8.5837477233149301E-2</v>
          </cell>
          <cell r="J37">
            <v>0</v>
          </cell>
          <cell r="K37">
            <v>1.7775386063882341</v>
          </cell>
          <cell r="L37">
            <v>1.4609636167878515</v>
          </cell>
          <cell r="M37">
            <v>0.73</v>
          </cell>
          <cell r="N37">
            <v>0.44999999999999996</v>
          </cell>
          <cell r="O37">
            <v>0.8</v>
          </cell>
          <cell r="P37">
            <v>1.6446554813159782</v>
          </cell>
          <cell r="Q37">
            <v>1.5E-3</v>
          </cell>
          <cell r="R37">
            <v>4.3722632176514349</v>
          </cell>
          <cell r="S37">
            <v>0.61</v>
          </cell>
          <cell r="T37">
            <v>0.34</v>
          </cell>
          <cell r="U37">
            <v>0.68929999999999991</v>
          </cell>
          <cell r="V37">
            <v>0.38419999999999999</v>
          </cell>
          <cell r="W37">
            <v>0.64409999999999989</v>
          </cell>
          <cell r="X37">
            <v>9.9999999999999995E-7</v>
          </cell>
          <cell r="Y37">
            <v>0</v>
          </cell>
          <cell r="Z37">
            <v>0</v>
          </cell>
          <cell r="AA37">
            <v>9.6875193750387503</v>
          </cell>
          <cell r="AB37">
            <v>12.916692500051665</v>
          </cell>
          <cell r="AC37">
            <v>31468.723000000002</v>
          </cell>
          <cell r="AD37">
            <v>100000</v>
          </cell>
          <cell r="AE37">
            <v>100000</v>
          </cell>
          <cell r="AF37">
            <v>450</v>
          </cell>
          <cell r="AG37">
            <v>2</v>
          </cell>
          <cell r="AH37">
            <v>0.3</v>
          </cell>
          <cell r="AI37">
            <v>0.2</v>
          </cell>
          <cell r="AJ37">
            <v>3</v>
          </cell>
          <cell r="AK37">
            <v>3</v>
          </cell>
          <cell r="AL37">
            <v>0</v>
          </cell>
          <cell r="AM37" t="str">
            <v>CZ06MediumOffice.idf</v>
          </cell>
          <cell r="AN37" t="str">
            <v>CTZ06SiteDesign.idf</v>
          </cell>
          <cell r="AO37">
            <v>0</v>
          </cell>
          <cell r="AP37">
            <v>36</v>
          </cell>
          <cell r="AQ37" t="str">
            <v>MediumOffice</v>
          </cell>
          <cell r="AR37" t="str">
            <v>EPD</v>
          </cell>
          <cell r="AS37" t="str">
            <v>+20</v>
          </cell>
          <cell r="AT37" t="str">
            <v>No</v>
          </cell>
          <cell r="AU37" t="str">
            <v>No</v>
          </cell>
          <cell r="AV37" t="str">
            <v>No</v>
          </cell>
          <cell r="AW37" t="str">
            <v>No</v>
          </cell>
          <cell r="AX37" t="str">
            <v>No</v>
          </cell>
          <cell r="AY37" t="str">
            <v>No</v>
          </cell>
          <cell r="AZ37" t="str">
            <v>No</v>
          </cell>
          <cell r="BA37" t="str">
            <v>No</v>
          </cell>
          <cell r="BB37" t="str">
            <v>No</v>
          </cell>
          <cell r="BC37" t="str">
            <v>No</v>
          </cell>
          <cell r="BD37" t="str">
            <v>No</v>
          </cell>
          <cell r="BE37" t="str">
            <v>No</v>
          </cell>
          <cell r="BF37" t="str">
            <v>No</v>
          </cell>
          <cell r="BG37" t="str">
            <v>No</v>
          </cell>
          <cell r="BH37" t="str">
            <v>No</v>
          </cell>
          <cell r="BI37" t="str">
            <v>No</v>
          </cell>
          <cell r="BJ37" t="str">
            <v>No</v>
          </cell>
          <cell r="BK37" t="str">
            <v>No</v>
          </cell>
          <cell r="BL37" t="str">
            <v>No</v>
          </cell>
          <cell r="BM37" t="str">
            <v>No</v>
          </cell>
          <cell r="BN37" t="str">
            <v>No</v>
          </cell>
          <cell r="BO37" t="str">
            <v>No</v>
          </cell>
          <cell r="BP37" t="str">
            <v>No</v>
          </cell>
        </row>
        <row r="38">
          <cell r="B38" t="str">
            <v>0037 CZ15 SmallOffice BaseLslope</v>
          </cell>
          <cell r="C38">
            <v>0</v>
          </cell>
          <cell r="D38" t="b">
            <v>1</v>
          </cell>
          <cell r="E38" t="str">
            <v>CZ15RV2.epw</v>
          </cell>
          <cell r="F38">
            <v>15</v>
          </cell>
          <cell r="G38">
            <v>0</v>
          </cell>
          <cell r="H38">
            <v>1.024128E-3</v>
          </cell>
          <cell r="I38">
            <v>4.9558290587117117E-2</v>
          </cell>
          <cell r="J38">
            <v>0</v>
          </cell>
          <cell r="K38">
            <v>3.9450483387994533</v>
          </cell>
          <cell r="L38">
            <v>2.504407653539467</v>
          </cell>
          <cell r="M38">
            <v>0.73</v>
          </cell>
          <cell r="N38">
            <v>0.44999999999999996</v>
          </cell>
          <cell r="O38">
            <v>0.8</v>
          </cell>
          <cell r="P38">
            <v>3.8121652137271975</v>
          </cell>
          <cell r="Q38">
            <v>0.60716622873419479</v>
          </cell>
          <cell r="R38">
            <v>2.6687840419430833</v>
          </cell>
          <cell r="S38">
            <v>0.4</v>
          </cell>
          <cell r="T38">
            <v>0.31</v>
          </cell>
          <cell r="U38">
            <v>0.45199999999999996</v>
          </cell>
          <cell r="V38">
            <v>0.35029999999999994</v>
          </cell>
          <cell r="W38">
            <v>0.51979999999999993</v>
          </cell>
          <cell r="X38">
            <v>9.9999999999999995E-7</v>
          </cell>
          <cell r="Y38">
            <v>0</v>
          </cell>
          <cell r="Z38">
            <v>0</v>
          </cell>
          <cell r="AA38">
            <v>9.6875193750387503</v>
          </cell>
          <cell r="AB38">
            <v>10.763910416709722</v>
          </cell>
          <cell r="AC38">
            <v>31468.723000000002</v>
          </cell>
          <cell r="AD38">
            <v>100000</v>
          </cell>
          <cell r="AE38">
            <v>100000</v>
          </cell>
          <cell r="AF38">
            <v>450</v>
          </cell>
          <cell r="AG38">
            <v>2</v>
          </cell>
          <cell r="AH38">
            <v>0.3</v>
          </cell>
          <cell r="AI38">
            <v>0.2</v>
          </cell>
          <cell r="AJ38">
            <v>3</v>
          </cell>
          <cell r="AK38">
            <v>3</v>
          </cell>
          <cell r="AL38">
            <v>0</v>
          </cell>
          <cell r="AM38" t="str">
            <v>CZ15SmallOfficeLSl.idf</v>
          </cell>
          <cell r="AN38" t="str">
            <v>CTZ15SiteDesign.idf</v>
          </cell>
          <cell r="AO38">
            <v>0</v>
          </cell>
          <cell r="AP38">
            <v>37</v>
          </cell>
          <cell r="AQ38" t="str">
            <v>SmallOffice</v>
          </cell>
          <cell r="AR38" t="str">
            <v>Base</v>
          </cell>
          <cell r="AS38" t="str">
            <v>Lslope</v>
          </cell>
          <cell r="AT38" t="str">
            <v>No</v>
          </cell>
          <cell r="AU38" t="str">
            <v>No</v>
          </cell>
          <cell r="AV38" t="str">
            <v>No</v>
          </cell>
          <cell r="AW38" t="str">
            <v>No</v>
          </cell>
          <cell r="AX38" t="str">
            <v>No</v>
          </cell>
          <cell r="AY38" t="str">
            <v>No</v>
          </cell>
          <cell r="AZ38" t="str">
            <v>No</v>
          </cell>
          <cell r="BA38" t="str">
            <v>No</v>
          </cell>
          <cell r="BB38" t="str">
            <v>No</v>
          </cell>
          <cell r="BC38" t="str">
            <v>No</v>
          </cell>
          <cell r="BD38" t="str">
            <v>No</v>
          </cell>
          <cell r="BE38" t="str">
            <v>No</v>
          </cell>
          <cell r="BF38" t="str">
            <v>No</v>
          </cell>
          <cell r="BG38" t="str">
            <v>No</v>
          </cell>
          <cell r="BH38" t="str">
            <v>No</v>
          </cell>
          <cell r="BI38" t="str">
            <v>No</v>
          </cell>
          <cell r="BJ38" t="str">
            <v>No</v>
          </cell>
          <cell r="BK38" t="str">
            <v>No</v>
          </cell>
          <cell r="BL38" t="str">
            <v>No</v>
          </cell>
          <cell r="BM38" t="str">
            <v>No</v>
          </cell>
          <cell r="BN38" t="str">
            <v>No</v>
          </cell>
          <cell r="BO38" t="str">
            <v>No</v>
          </cell>
          <cell r="BP38" t="str">
            <v>No</v>
          </cell>
        </row>
        <row r="39">
          <cell r="B39" t="str">
            <v>0038 CZ15 SmallOffice SRefLSlope+20</v>
          </cell>
          <cell r="C39" t="str">
            <v>0037 CZ15 SmallOffice BaseLslope</v>
          </cell>
          <cell r="D39" t="b">
            <v>1</v>
          </cell>
          <cell r="E39" t="str">
            <v>CZ15RV2.epw</v>
          </cell>
          <cell r="F39">
            <v>15</v>
          </cell>
          <cell r="G39">
            <v>0</v>
          </cell>
          <cell r="H39">
            <v>1.024128E-3</v>
          </cell>
          <cell r="I39">
            <v>4.9558290587117117E-2</v>
          </cell>
          <cell r="J39">
            <v>0</v>
          </cell>
          <cell r="K39">
            <v>3.9450483387994533</v>
          </cell>
          <cell r="L39">
            <v>2.504407653539467</v>
          </cell>
          <cell r="M39">
            <v>0.73</v>
          </cell>
          <cell r="N39">
            <v>0.36</v>
          </cell>
          <cell r="O39">
            <v>0.8</v>
          </cell>
          <cell r="P39">
            <v>3.8121652137271975</v>
          </cell>
          <cell r="Q39">
            <v>0.60716622873419479</v>
          </cell>
          <cell r="R39">
            <v>2.6687840419430833</v>
          </cell>
          <cell r="S39">
            <v>0.4</v>
          </cell>
          <cell r="T39">
            <v>0.31</v>
          </cell>
          <cell r="U39">
            <v>0.45199999999999996</v>
          </cell>
          <cell r="V39">
            <v>0.35029999999999994</v>
          </cell>
          <cell r="W39">
            <v>0.51979999999999993</v>
          </cell>
          <cell r="X39">
            <v>9.9999999999999995E-7</v>
          </cell>
          <cell r="Y39">
            <v>0</v>
          </cell>
          <cell r="Z39">
            <v>0</v>
          </cell>
          <cell r="AA39">
            <v>9.6875193750387503</v>
          </cell>
          <cell r="AB39">
            <v>10.763910416709722</v>
          </cell>
          <cell r="AC39">
            <v>31468.723000000002</v>
          </cell>
          <cell r="AD39">
            <v>100000</v>
          </cell>
          <cell r="AE39">
            <v>100000</v>
          </cell>
          <cell r="AF39">
            <v>450</v>
          </cell>
          <cell r="AG39">
            <v>2</v>
          </cell>
          <cell r="AH39">
            <v>0.3</v>
          </cell>
          <cell r="AI39">
            <v>0.2</v>
          </cell>
          <cell r="AJ39">
            <v>3</v>
          </cell>
          <cell r="AK39">
            <v>3</v>
          </cell>
          <cell r="AL39">
            <v>0</v>
          </cell>
          <cell r="AM39" t="str">
            <v>CZ15SmallOfficeLSl.idf</v>
          </cell>
          <cell r="AN39" t="str">
            <v>CTZ15SiteDesign.idf</v>
          </cell>
          <cell r="AO39">
            <v>0</v>
          </cell>
          <cell r="AP39">
            <v>38</v>
          </cell>
          <cell r="AQ39" t="str">
            <v>SmallOffice</v>
          </cell>
          <cell r="AR39" t="str">
            <v>SRefLSlope</v>
          </cell>
          <cell r="AS39" t="str">
            <v>+20</v>
          </cell>
          <cell r="AT39" t="str">
            <v>No</v>
          </cell>
          <cell r="AU39" t="str">
            <v>No</v>
          </cell>
          <cell r="AV39" t="str">
            <v>Yes</v>
          </cell>
          <cell r="AW39" t="str">
            <v>No</v>
          </cell>
          <cell r="AX39" t="str">
            <v>No</v>
          </cell>
          <cell r="AY39" t="str">
            <v>No</v>
          </cell>
          <cell r="AZ39" t="str">
            <v>No</v>
          </cell>
          <cell r="BA39" t="str">
            <v>No</v>
          </cell>
          <cell r="BB39" t="str">
            <v>No</v>
          </cell>
          <cell r="BC39" t="str">
            <v>No</v>
          </cell>
          <cell r="BD39" t="str">
            <v>No</v>
          </cell>
          <cell r="BE39" t="str">
            <v>No</v>
          </cell>
          <cell r="BF39" t="str">
            <v>No</v>
          </cell>
          <cell r="BG39" t="str">
            <v>No</v>
          </cell>
          <cell r="BH39" t="str">
            <v>No</v>
          </cell>
          <cell r="BI39" t="str">
            <v>No</v>
          </cell>
          <cell r="BJ39" t="str">
            <v>No</v>
          </cell>
          <cell r="BK39" t="str">
            <v>No</v>
          </cell>
          <cell r="BL39" t="str">
            <v>No</v>
          </cell>
          <cell r="BM39" t="str">
            <v>No</v>
          </cell>
          <cell r="BN39" t="str">
            <v>No</v>
          </cell>
          <cell r="BO39" t="str">
            <v>No</v>
          </cell>
          <cell r="BP39" t="str">
            <v>No</v>
          </cell>
        </row>
        <row r="40">
          <cell r="B40" t="str">
            <v>0039 CZ15 SmallOffice BaseSslope</v>
          </cell>
          <cell r="C40">
            <v>0</v>
          </cell>
          <cell r="D40" t="b">
            <v>1</v>
          </cell>
          <cell r="E40" t="str">
            <v>CZ15RV2.epw</v>
          </cell>
          <cell r="F40">
            <v>15</v>
          </cell>
          <cell r="G40">
            <v>0</v>
          </cell>
          <cell r="H40">
            <v>1.024128E-3</v>
          </cell>
          <cell r="I40">
            <v>4.9558290587117117E-2</v>
          </cell>
          <cell r="J40">
            <v>0</v>
          </cell>
          <cell r="K40">
            <v>3.9450483387994533</v>
          </cell>
          <cell r="L40">
            <v>2.504407653539467</v>
          </cell>
          <cell r="M40">
            <v>0.73</v>
          </cell>
          <cell r="N40">
            <v>0.44999999999999996</v>
          </cell>
          <cell r="O40">
            <v>0.8</v>
          </cell>
          <cell r="P40">
            <v>3.8121652137271975</v>
          </cell>
          <cell r="Q40">
            <v>0.60716622873419479</v>
          </cell>
          <cell r="R40">
            <v>2.6687840419430833</v>
          </cell>
          <cell r="S40">
            <v>0.4</v>
          </cell>
          <cell r="T40">
            <v>0.31</v>
          </cell>
          <cell r="U40">
            <v>0.45199999999999996</v>
          </cell>
          <cell r="V40">
            <v>0.35029999999999994</v>
          </cell>
          <cell r="W40">
            <v>0.51979999999999993</v>
          </cell>
          <cell r="X40">
            <v>9.9999999999999995E-7</v>
          </cell>
          <cell r="Y40">
            <v>0</v>
          </cell>
          <cell r="Z40">
            <v>0</v>
          </cell>
          <cell r="AA40">
            <v>9.6875193750387503</v>
          </cell>
          <cell r="AB40">
            <v>10.763910416709722</v>
          </cell>
          <cell r="AC40">
            <v>31468.723000000002</v>
          </cell>
          <cell r="AD40">
            <v>100000</v>
          </cell>
          <cell r="AE40">
            <v>100000</v>
          </cell>
          <cell r="AF40">
            <v>450</v>
          </cell>
          <cell r="AG40">
            <v>2</v>
          </cell>
          <cell r="AH40">
            <v>0.3</v>
          </cell>
          <cell r="AI40">
            <v>0.2</v>
          </cell>
          <cell r="AJ40">
            <v>3</v>
          </cell>
          <cell r="AK40">
            <v>3</v>
          </cell>
          <cell r="AL40">
            <v>0</v>
          </cell>
          <cell r="AM40" t="str">
            <v>CZ15SmallOfficeSSl.idf</v>
          </cell>
          <cell r="AN40" t="str">
            <v>CTZ15SiteDesign.idf</v>
          </cell>
          <cell r="AO40">
            <v>0</v>
          </cell>
          <cell r="AP40">
            <v>39</v>
          </cell>
          <cell r="AQ40" t="str">
            <v>SmallOffice</v>
          </cell>
          <cell r="AR40" t="str">
            <v>Base</v>
          </cell>
          <cell r="AS40" t="str">
            <v>Sslope</v>
          </cell>
          <cell r="AT40" t="str">
            <v>No</v>
          </cell>
          <cell r="AU40" t="str">
            <v>No</v>
          </cell>
          <cell r="AV40" t="str">
            <v>No</v>
          </cell>
          <cell r="AW40" t="str">
            <v>No</v>
          </cell>
          <cell r="AX40" t="str">
            <v>No</v>
          </cell>
          <cell r="AY40" t="str">
            <v>No</v>
          </cell>
          <cell r="AZ40" t="str">
            <v>No</v>
          </cell>
          <cell r="BA40" t="str">
            <v>No</v>
          </cell>
          <cell r="BB40" t="str">
            <v>No</v>
          </cell>
          <cell r="BC40" t="str">
            <v>No</v>
          </cell>
          <cell r="BD40" t="str">
            <v>No</v>
          </cell>
          <cell r="BE40" t="str">
            <v>No</v>
          </cell>
          <cell r="BF40" t="str">
            <v>No</v>
          </cell>
          <cell r="BG40" t="str">
            <v>No</v>
          </cell>
          <cell r="BH40" t="str">
            <v>No</v>
          </cell>
          <cell r="BI40" t="str">
            <v>No</v>
          </cell>
          <cell r="BJ40" t="str">
            <v>No</v>
          </cell>
          <cell r="BK40" t="str">
            <v>No</v>
          </cell>
          <cell r="BL40" t="str">
            <v>No</v>
          </cell>
          <cell r="BM40" t="str">
            <v>No</v>
          </cell>
          <cell r="BN40" t="str">
            <v>No</v>
          </cell>
          <cell r="BO40" t="str">
            <v>No</v>
          </cell>
          <cell r="BP40" t="str">
            <v>No</v>
          </cell>
        </row>
        <row r="41">
          <cell r="B41" t="str">
            <v>0040 CZ15 SmallOffice SRefSSlope+20</v>
          </cell>
          <cell r="C41" t="str">
            <v>0039 CZ15 SmallOffice BaseSslope</v>
          </cell>
          <cell r="D41" t="b">
            <v>1</v>
          </cell>
          <cell r="E41" t="str">
            <v>CZ15RV2.epw</v>
          </cell>
          <cell r="F41">
            <v>15</v>
          </cell>
          <cell r="G41">
            <v>0</v>
          </cell>
          <cell r="H41">
            <v>1.024128E-3</v>
          </cell>
          <cell r="I41">
            <v>4.9558290587117117E-2</v>
          </cell>
          <cell r="J41">
            <v>0</v>
          </cell>
          <cell r="K41">
            <v>3.9450483387994533</v>
          </cell>
          <cell r="L41">
            <v>2.504407653539467</v>
          </cell>
          <cell r="M41">
            <v>0.73</v>
          </cell>
          <cell r="N41">
            <v>0.44999999999999996</v>
          </cell>
          <cell r="O41">
            <v>0.64000000000000012</v>
          </cell>
          <cell r="P41">
            <v>3.8121652137271975</v>
          </cell>
          <cell r="Q41">
            <v>0.60716622873419479</v>
          </cell>
          <cell r="R41">
            <v>2.6687840419430833</v>
          </cell>
          <cell r="S41">
            <v>0.4</v>
          </cell>
          <cell r="T41">
            <v>0.31</v>
          </cell>
          <cell r="U41">
            <v>0.45199999999999996</v>
          </cell>
          <cell r="V41">
            <v>0.35029999999999994</v>
          </cell>
          <cell r="W41">
            <v>0.51979999999999993</v>
          </cell>
          <cell r="X41">
            <v>9.9999999999999995E-7</v>
          </cell>
          <cell r="Y41">
            <v>0</v>
          </cell>
          <cell r="Z41">
            <v>0</v>
          </cell>
          <cell r="AA41">
            <v>9.6875193750387503</v>
          </cell>
          <cell r="AB41">
            <v>10.763910416709722</v>
          </cell>
          <cell r="AC41">
            <v>31468.723000000002</v>
          </cell>
          <cell r="AD41">
            <v>100000</v>
          </cell>
          <cell r="AE41">
            <v>100000</v>
          </cell>
          <cell r="AF41">
            <v>450</v>
          </cell>
          <cell r="AG41">
            <v>2</v>
          </cell>
          <cell r="AH41">
            <v>0.3</v>
          </cell>
          <cell r="AI41">
            <v>0.2</v>
          </cell>
          <cell r="AJ41">
            <v>3</v>
          </cell>
          <cell r="AK41">
            <v>3</v>
          </cell>
          <cell r="AL41">
            <v>0</v>
          </cell>
          <cell r="AM41" t="str">
            <v>CZ15SmallOfficeSSl.idf</v>
          </cell>
          <cell r="AN41" t="str">
            <v>CTZ15SiteDesign.idf</v>
          </cell>
          <cell r="AO41">
            <v>0</v>
          </cell>
          <cell r="AP41">
            <v>40</v>
          </cell>
          <cell r="AQ41" t="str">
            <v>SmallOffice</v>
          </cell>
          <cell r="AR41" t="str">
            <v>SRefSSlope</v>
          </cell>
          <cell r="AS41" t="str">
            <v>+20</v>
          </cell>
          <cell r="AT41" t="str">
            <v>No</v>
          </cell>
          <cell r="AU41" t="str">
            <v>No</v>
          </cell>
          <cell r="AV41" t="str">
            <v>No</v>
          </cell>
          <cell r="AW41" t="str">
            <v>Yes</v>
          </cell>
          <cell r="AX41" t="str">
            <v>No</v>
          </cell>
          <cell r="AY41" t="str">
            <v>No</v>
          </cell>
          <cell r="AZ41" t="str">
            <v>No</v>
          </cell>
          <cell r="BA41" t="str">
            <v>No</v>
          </cell>
          <cell r="BB41" t="str">
            <v>No</v>
          </cell>
          <cell r="BC41" t="str">
            <v>No</v>
          </cell>
          <cell r="BD41" t="str">
            <v>No</v>
          </cell>
          <cell r="BE41" t="str">
            <v>No</v>
          </cell>
          <cell r="BF41" t="str">
            <v>No</v>
          </cell>
          <cell r="BG41" t="str">
            <v>No</v>
          </cell>
          <cell r="BH41" t="str">
            <v>No</v>
          </cell>
          <cell r="BI41" t="str">
            <v>No</v>
          </cell>
          <cell r="BJ41" t="str">
            <v>No</v>
          </cell>
          <cell r="BK41" t="str">
            <v>No</v>
          </cell>
          <cell r="BL41" t="str">
            <v>No</v>
          </cell>
          <cell r="BM41" t="str">
            <v>No</v>
          </cell>
          <cell r="BN41" t="str">
            <v>No</v>
          </cell>
          <cell r="BO41" t="str">
            <v>No</v>
          </cell>
          <cell r="BP41" t="str">
            <v>No</v>
          </cell>
        </row>
        <row r="42">
          <cell r="B42" t="str">
            <v>0041 CZ06 SmallOffice BaseLslope</v>
          </cell>
          <cell r="C42">
            <v>0</v>
          </cell>
          <cell r="D42" t="b">
            <v>1</v>
          </cell>
          <cell r="E42" t="str">
            <v>CZ06RV2.epw</v>
          </cell>
          <cell r="F42">
            <v>6</v>
          </cell>
          <cell r="G42">
            <v>0</v>
          </cell>
          <cell r="H42">
            <v>1.024128E-3</v>
          </cell>
          <cell r="I42">
            <v>4.9558290587117117E-2</v>
          </cell>
          <cell r="J42">
            <v>0</v>
          </cell>
          <cell r="K42">
            <v>1.7775386063882341</v>
          </cell>
          <cell r="L42">
            <v>1.4609636167878515</v>
          </cell>
          <cell r="M42">
            <v>0.73</v>
          </cell>
          <cell r="N42">
            <v>0.44999999999999996</v>
          </cell>
          <cell r="O42">
            <v>0.8</v>
          </cell>
          <cell r="P42">
            <v>1.6446554813159782</v>
          </cell>
          <cell r="Q42">
            <v>1.5E-3</v>
          </cell>
          <cell r="R42">
            <v>4.3722632176514349</v>
          </cell>
          <cell r="S42">
            <v>0.61</v>
          </cell>
          <cell r="T42">
            <v>0.34</v>
          </cell>
          <cell r="U42">
            <v>0.68929999999999991</v>
          </cell>
          <cell r="V42">
            <v>0.38419999999999999</v>
          </cell>
          <cell r="W42">
            <v>0.64409999999999989</v>
          </cell>
          <cell r="X42">
            <v>9.9999999999999995E-7</v>
          </cell>
          <cell r="Y42">
            <v>0</v>
          </cell>
          <cell r="Z42">
            <v>0</v>
          </cell>
          <cell r="AA42">
            <v>9.6875193750387503</v>
          </cell>
          <cell r="AB42">
            <v>10.763910416709722</v>
          </cell>
          <cell r="AC42">
            <v>31468.723000000002</v>
          </cell>
          <cell r="AD42">
            <v>100000</v>
          </cell>
          <cell r="AE42">
            <v>100000</v>
          </cell>
          <cell r="AF42">
            <v>450</v>
          </cell>
          <cell r="AG42">
            <v>2</v>
          </cell>
          <cell r="AH42">
            <v>0.3</v>
          </cell>
          <cell r="AI42">
            <v>0.2</v>
          </cell>
          <cell r="AJ42">
            <v>3</v>
          </cell>
          <cell r="AK42">
            <v>3</v>
          </cell>
          <cell r="AL42">
            <v>0</v>
          </cell>
          <cell r="AM42" t="str">
            <v>CZ06SmallOfficeLSl.idf</v>
          </cell>
          <cell r="AN42" t="str">
            <v>CTZ06SiteDesign.idf</v>
          </cell>
          <cell r="AO42">
            <v>0</v>
          </cell>
          <cell r="AP42">
            <v>41</v>
          </cell>
          <cell r="AQ42" t="str">
            <v>SmallOffice</v>
          </cell>
          <cell r="AR42" t="str">
            <v>Base</v>
          </cell>
          <cell r="AS42" t="str">
            <v>Lslope</v>
          </cell>
          <cell r="AT42" t="str">
            <v>No</v>
          </cell>
          <cell r="AU42" t="str">
            <v>No</v>
          </cell>
          <cell r="AV42" t="str">
            <v>No</v>
          </cell>
          <cell r="AW42" t="str">
            <v>No</v>
          </cell>
          <cell r="AX42" t="str">
            <v>No</v>
          </cell>
          <cell r="AY42" t="str">
            <v>No</v>
          </cell>
          <cell r="AZ42" t="str">
            <v>No</v>
          </cell>
          <cell r="BA42" t="str">
            <v>No</v>
          </cell>
          <cell r="BB42" t="str">
            <v>No</v>
          </cell>
          <cell r="BC42" t="str">
            <v>No</v>
          </cell>
          <cell r="BD42" t="str">
            <v>No</v>
          </cell>
          <cell r="BE42" t="str">
            <v>No</v>
          </cell>
          <cell r="BF42" t="str">
            <v>No</v>
          </cell>
          <cell r="BG42" t="str">
            <v>No</v>
          </cell>
          <cell r="BH42" t="str">
            <v>No</v>
          </cell>
          <cell r="BI42" t="str">
            <v>No</v>
          </cell>
          <cell r="BJ42" t="str">
            <v>No</v>
          </cell>
          <cell r="BK42" t="str">
            <v>No</v>
          </cell>
          <cell r="BL42" t="str">
            <v>No</v>
          </cell>
          <cell r="BM42" t="str">
            <v>No</v>
          </cell>
          <cell r="BN42" t="str">
            <v>No</v>
          </cell>
          <cell r="BO42" t="str">
            <v>No</v>
          </cell>
          <cell r="BP42" t="str">
            <v>No</v>
          </cell>
        </row>
        <row r="43">
          <cell r="B43" t="str">
            <v>0042 CZ06 SmallOffice SRefLSlope+20</v>
          </cell>
          <cell r="C43" t="str">
            <v>0041 CZ06 SmallOffice BaseLslope</v>
          </cell>
          <cell r="D43" t="b">
            <v>1</v>
          </cell>
          <cell r="E43" t="str">
            <v>CZ06RV2.epw</v>
          </cell>
          <cell r="F43">
            <v>6</v>
          </cell>
          <cell r="G43">
            <v>0</v>
          </cell>
          <cell r="H43">
            <v>1.024128E-3</v>
          </cell>
          <cell r="I43">
            <v>4.9558290587117117E-2</v>
          </cell>
          <cell r="J43">
            <v>0</v>
          </cell>
          <cell r="K43">
            <v>1.7775386063882341</v>
          </cell>
          <cell r="L43">
            <v>1.4609636167878515</v>
          </cell>
          <cell r="M43">
            <v>0.73</v>
          </cell>
          <cell r="N43">
            <v>0.36</v>
          </cell>
          <cell r="O43">
            <v>0.8</v>
          </cell>
          <cell r="P43">
            <v>1.6446554813159782</v>
          </cell>
          <cell r="Q43">
            <v>1.5E-3</v>
          </cell>
          <cell r="R43">
            <v>4.3722632176514349</v>
          </cell>
          <cell r="S43">
            <v>0.61</v>
          </cell>
          <cell r="T43">
            <v>0.34</v>
          </cell>
          <cell r="U43">
            <v>0.68929999999999991</v>
          </cell>
          <cell r="V43">
            <v>0.38419999999999999</v>
          </cell>
          <cell r="W43">
            <v>0.64409999999999989</v>
          </cell>
          <cell r="X43">
            <v>9.9999999999999995E-7</v>
          </cell>
          <cell r="Y43">
            <v>0</v>
          </cell>
          <cell r="Z43">
            <v>0</v>
          </cell>
          <cell r="AA43">
            <v>9.6875193750387503</v>
          </cell>
          <cell r="AB43">
            <v>10.763910416709722</v>
          </cell>
          <cell r="AC43">
            <v>31468.723000000002</v>
          </cell>
          <cell r="AD43">
            <v>100000</v>
          </cell>
          <cell r="AE43">
            <v>100000</v>
          </cell>
          <cell r="AF43">
            <v>450</v>
          </cell>
          <cell r="AG43">
            <v>2</v>
          </cell>
          <cell r="AH43">
            <v>0.3</v>
          </cell>
          <cell r="AI43">
            <v>0.2</v>
          </cell>
          <cell r="AJ43">
            <v>3</v>
          </cell>
          <cell r="AK43">
            <v>3</v>
          </cell>
          <cell r="AL43">
            <v>0</v>
          </cell>
          <cell r="AM43" t="str">
            <v>CZ06SmallOfficeLSl.idf</v>
          </cell>
          <cell r="AN43" t="str">
            <v>CTZ06SiteDesign.idf</v>
          </cell>
          <cell r="AO43">
            <v>0</v>
          </cell>
          <cell r="AP43">
            <v>42</v>
          </cell>
          <cell r="AQ43" t="str">
            <v>SmallOffice</v>
          </cell>
          <cell r="AR43" t="str">
            <v>SRefLSlope</v>
          </cell>
          <cell r="AS43" t="str">
            <v>+20</v>
          </cell>
          <cell r="AT43" t="str">
            <v>No</v>
          </cell>
          <cell r="AU43" t="str">
            <v>No</v>
          </cell>
          <cell r="AV43" t="str">
            <v>Yes</v>
          </cell>
          <cell r="AW43" t="str">
            <v>No</v>
          </cell>
          <cell r="AX43" t="str">
            <v>No</v>
          </cell>
          <cell r="AY43" t="str">
            <v>No</v>
          </cell>
          <cell r="AZ43" t="str">
            <v>No</v>
          </cell>
          <cell r="BA43" t="str">
            <v>No</v>
          </cell>
          <cell r="BB43" t="str">
            <v>No</v>
          </cell>
          <cell r="BC43" t="str">
            <v>No</v>
          </cell>
          <cell r="BD43" t="str">
            <v>No</v>
          </cell>
          <cell r="BE43" t="str">
            <v>No</v>
          </cell>
          <cell r="BF43" t="str">
            <v>No</v>
          </cell>
          <cell r="BG43" t="str">
            <v>No</v>
          </cell>
          <cell r="BH43" t="str">
            <v>No</v>
          </cell>
          <cell r="BI43" t="str">
            <v>No</v>
          </cell>
          <cell r="BJ43" t="str">
            <v>No</v>
          </cell>
          <cell r="BK43" t="str">
            <v>No</v>
          </cell>
          <cell r="BL43" t="str">
            <v>No</v>
          </cell>
          <cell r="BM43" t="str">
            <v>No</v>
          </cell>
          <cell r="BN43" t="str">
            <v>No</v>
          </cell>
          <cell r="BO43" t="str">
            <v>No</v>
          </cell>
          <cell r="BP43" t="str">
            <v>No</v>
          </cell>
        </row>
        <row r="44">
          <cell r="B44" t="str">
            <v>0043 CZ06 SmallOffice BaseSslope</v>
          </cell>
          <cell r="C44">
            <v>0</v>
          </cell>
          <cell r="D44" t="b">
            <v>1</v>
          </cell>
          <cell r="E44" t="str">
            <v>CZ06RV2.epw</v>
          </cell>
          <cell r="F44">
            <v>6</v>
          </cell>
          <cell r="G44">
            <v>0</v>
          </cell>
          <cell r="H44">
            <v>1.024128E-3</v>
          </cell>
          <cell r="I44">
            <v>4.9558290587117117E-2</v>
          </cell>
          <cell r="J44">
            <v>0</v>
          </cell>
          <cell r="K44">
            <v>1.7775386063882341</v>
          </cell>
          <cell r="L44">
            <v>1.4609636167878515</v>
          </cell>
          <cell r="M44">
            <v>0.73</v>
          </cell>
          <cell r="N44">
            <v>0.44999999999999996</v>
          </cell>
          <cell r="O44">
            <v>0.8</v>
          </cell>
          <cell r="P44">
            <v>1.6446554813159782</v>
          </cell>
          <cell r="Q44">
            <v>1.5E-3</v>
          </cell>
          <cell r="R44">
            <v>4.3722632176514349</v>
          </cell>
          <cell r="S44">
            <v>0.61</v>
          </cell>
          <cell r="T44">
            <v>0.34</v>
          </cell>
          <cell r="U44">
            <v>0.68929999999999991</v>
          </cell>
          <cell r="V44">
            <v>0.38419999999999999</v>
          </cell>
          <cell r="W44">
            <v>0.64409999999999989</v>
          </cell>
          <cell r="X44">
            <v>9.9999999999999995E-7</v>
          </cell>
          <cell r="Y44">
            <v>0</v>
          </cell>
          <cell r="Z44">
            <v>0</v>
          </cell>
          <cell r="AA44">
            <v>9.6875193750387503</v>
          </cell>
          <cell r="AB44">
            <v>10.763910416709722</v>
          </cell>
          <cell r="AC44">
            <v>31468.723000000002</v>
          </cell>
          <cell r="AD44">
            <v>100000</v>
          </cell>
          <cell r="AE44">
            <v>100000</v>
          </cell>
          <cell r="AF44">
            <v>450</v>
          </cell>
          <cell r="AG44">
            <v>2</v>
          </cell>
          <cell r="AH44">
            <v>0.3</v>
          </cell>
          <cell r="AI44">
            <v>0.2</v>
          </cell>
          <cell r="AJ44">
            <v>3</v>
          </cell>
          <cell r="AK44">
            <v>3</v>
          </cell>
          <cell r="AL44">
            <v>0</v>
          </cell>
          <cell r="AM44" t="str">
            <v>CZ06SmallOfficeSSl.idf</v>
          </cell>
          <cell r="AN44" t="str">
            <v>CTZ06SiteDesign.idf</v>
          </cell>
          <cell r="AO44">
            <v>0</v>
          </cell>
          <cell r="AP44">
            <v>43</v>
          </cell>
          <cell r="AQ44" t="str">
            <v>SmallOffice</v>
          </cell>
          <cell r="AR44" t="str">
            <v>Base</v>
          </cell>
          <cell r="AS44" t="str">
            <v>Sslope</v>
          </cell>
          <cell r="AT44" t="str">
            <v>No</v>
          </cell>
          <cell r="AU44" t="str">
            <v>No</v>
          </cell>
          <cell r="AV44" t="str">
            <v>No</v>
          </cell>
          <cell r="AW44" t="str">
            <v>No</v>
          </cell>
          <cell r="AX44" t="str">
            <v>No</v>
          </cell>
          <cell r="AY44" t="str">
            <v>No</v>
          </cell>
          <cell r="AZ44" t="str">
            <v>No</v>
          </cell>
          <cell r="BA44" t="str">
            <v>No</v>
          </cell>
          <cell r="BB44" t="str">
            <v>No</v>
          </cell>
          <cell r="BC44" t="str">
            <v>No</v>
          </cell>
          <cell r="BD44" t="str">
            <v>No</v>
          </cell>
          <cell r="BE44" t="str">
            <v>No</v>
          </cell>
          <cell r="BF44" t="str">
            <v>No</v>
          </cell>
          <cell r="BG44" t="str">
            <v>No</v>
          </cell>
          <cell r="BH44" t="str">
            <v>No</v>
          </cell>
          <cell r="BI44" t="str">
            <v>No</v>
          </cell>
          <cell r="BJ44" t="str">
            <v>No</v>
          </cell>
          <cell r="BK44" t="str">
            <v>No</v>
          </cell>
          <cell r="BL44" t="str">
            <v>No</v>
          </cell>
          <cell r="BM44" t="str">
            <v>No</v>
          </cell>
          <cell r="BN44" t="str">
            <v>No</v>
          </cell>
          <cell r="BO44" t="str">
            <v>No</v>
          </cell>
          <cell r="BP44" t="str">
            <v>No</v>
          </cell>
        </row>
        <row r="45">
          <cell r="B45" t="str">
            <v>0044 CZ06 SmallOffice SRefSSlope+20</v>
          </cell>
          <cell r="C45" t="str">
            <v>0043 CZ06 SmallOffice BaseSslope</v>
          </cell>
          <cell r="D45" t="b">
            <v>1</v>
          </cell>
          <cell r="E45" t="str">
            <v>CZ06RV2.epw</v>
          </cell>
          <cell r="F45">
            <v>6</v>
          </cell>
          <cell r="G45">
            <v>0</v>
          </cell>
          <cell r="H45">
            <v>1.024128E-3</v>
          </cell>
          <cell r="I45">
            <v>4.9558290587117117E-2</v>
          </cell>
          <cell r="J45">
            <v>0</v>
          </cell>
          <cell r="K45">
            <v>1.7775386063882341</v>
          </cell>
          <cell r="L45">
            <v>1.4609636167878515</v>
          </cell>
          <cell r="M45">
            <v>0.73</v>
          </cell>
          <cell r="N45">
            <v>0.44999999999999996</v>
          </cell>
          <cell r="O45">
            <v>0.64000000000000012</v>
          </cell>
          <cell r="P45">
            <v>1.6446554813159782</v>
          </cell>
          <cell r="Q45">
            <v>1.5E-3</v>
          </cell>
          <cell r="R45">
            <v>4.3722632176514349</v>
          </cell>
          <cell r="S45">
            <v>0.61</v>
          </cell>
          <cell r="T45">
            <v>0.34</v>
          </cell>
          <cell r="U45">
            <v>0.68929999999999991</v>
          </cell>
          <cell r="V45">
            <v>0.38419999999999999</v>
          </cell>
          <cell r="W45">
            <v>0.64409999999999989</v>
          </cell>
          <cell r="X45">
            <v>9.9999999999999995E-7</v>
          </cell>
          <cell r="Y45">
            <v>0</v>
          </cell>
          <cell r="Z45">
            <v>0</v>
          </cell>
          <cell r="AA45">
            <v>9.6875193750387503</v>
          </cell>
          <cell r="AB45">
            <v>10.763910416709722</v>
          </cell>
          <cell r="AC45">
            <v>31468.723000000002</v>
          </cell>
          <cell r="AD45">
            <v>100000</v>
          </cell>
          <cell r="AE45">
            <v>100000</v>
          </cell>
          <cell r="AF45">
            <v>450</v>
          </cell>
          <cell r="AG45">
            <v>2</v>
          </cell>
          <cell r="AH45">
            <v>0.3</v>
          </cell>
          <cell r="AI45">
            <v>0.2</v>
          </cell>
          <cell r="AJ45">
            <v>3</v>
          </cell>
          <cell r="AK45">
            <v>3</v>
          </cell>
          <cell r="AL45">
            <v>0</v>
          </cell>
          <cell r="AM45" t="str">
            <v>CZ06SmallOfficeSSl.idf</v>
          </cell>
          <cell r="AN45" t="str">
            <v>CTZ06SiteDesign.idf</v>
          </cell>
          <cell r="AO45">
            <v>0</v>
          </cell>
          <cell r="AP45">
            <v>44</v>
          </cell>
          <cell r="AQ45" t="str">
            <v>SmallOffice</v>
          </cell>
          <cell r="AR45" t="str">
            <v>SRefSSlope</v>
          </cell>
          <cell r="AS45" t="str">
            <v>+20</v>
          </cell>
          <cell r="AT45" t="str">
            <v>No</v>
          </cell>
          <cell r="AU45" t="str">
            <v>No</v>
          </cell>
          <cell r="AV45" t="str">
            <v>No</v>
          </cell>
          <cell r="AW45" t="str">
            <v>Yes</v>
          </cell>
          <cell r="AX45" t="str">
            <v>No</v>
          </cell>
          <cell r="AY45" t="str">
            <v>No</v>
          </cell>
          <cell r="AZ45" t="str">
            <v>No</v>
          </cell>
          <cell r="BA45" t="str">
            <v>No</v>
          </cell>
          <cell r="BB45" t="str">
            <v>No</v>
          </cell>
          <cell r="BC45" t="str">
            <v>No</v>
          </cell>
          <cell r="BD45" t="str">
            <v>No</v>
          </cell>
          <cell r="BE45" t="str">
            <v>No</v>
          </cell>
          <cell r="BF45" t="str">
            <v>No</v>
          </cell>
          <cell r="BG45" t="str">
            <v>No</v>
          </cell>
          <cell r="BH45" t="str">
            <v>No</v>
          </cell>
          <cell r="BI45" t="str">
            <v>No</v>
          </cell>
          <cell r="BJ45" t="str">
            <v>No</v>
          </cell>
          <cell r="BK45" t="str">
            <v>No</v>
          </cell>
          <cell r="BL45" t="str">
            <v>No</v>
          </cell>
          <cell r="BM45" t="str">
            <v>No</v>
          </cell>
          <cell r="BN45" t="str">
            <v>No</v>
          </cell>
          <cell r="BO45" t="str">
            <v>No</v>
          </cell>
          <cell r="BP45" t="str">
            <v>No</v>
          </cell>
        </row>
        <row r="46">
          <cell r="B46" t="str">
            <v>0045 CZ16 SmallOffice BaseLslope</v>
          </cell>
          <cell r="C46">
            <v>0</v>
          </cell>
          <cell r="D46" t="b">
            <v>1</v>
          </cell>
          <cell r="E46" t="str">
            <v>CZ16RV2.epw</v>
          </cell>
          <cell r="F46">
            <v>16</v>
          </cell>
          <cell r="G46">
            <v>0</v>
          </cell>
          <cell r="H46">
            <v>1.024128E-3</v>
          </cell>
          <cell r="I46">
            <v>4.9558290587117117E-2</v>
          </cell>
          <cell r="J46">
            <v>0</v>
          </cell>
          <cell r="K46">
            <v>3.9450483387994533</v>
          </cell>
          <cell r="L46">
            <v>2.504407653539467</v>
          </cell>
          <cell r="M46">
            <v>0.73</v>
          </cell>
          <cell r="N46">
            <v>0.75</v>
          </cell>
          <cell r="O46">
            <v>0.8</v>
          </cell>
          <cell r="P46">
            <v>3.8121652137271975</v>
          </cell>
          <cell r="Q46">
            <v>0.75073429864594332</v>
          </cell>
          <cell r="R46">
            <v>2.6687840419430833</v>
          </cell>
          <cell r="S46">
            <v>0.47</v>
          </cell>
          <cell r="T46">
            <v>0.43</v>
          </cell>
          <cell r="U46">
            <v>0.53109999999999991</v>
          </cell>
          <cell r="V46">
            <v>0.48589999999999994</v>
          </cell>
          <cell r="W46">
            <v>0.79099999999999993</v>
          </cell>
          <cell r="X46">
            <v>9.9999999999999995E-7</v>
          </cell>
          <cell r="Y46">
            <v>0</v>
          </cell>
          <cell r="Z46">
            <v>0</v>
          </cell>
          <cell r="AA46">
            <v>9.6875193750387503</v>
          </cell>
          <cell r="AB46">
            <v>10.763910416709722</v>
          </cell>
          <cell r="AC46">
            <v>31468.723000000002</v>
          </cell>
          <cell r="AD46">
            <v>100000</v>
          </cell>
          <cell r="AE46">
            <v>100000</v>
          </cell>
          <cell r="AF46">
            <v>450</v>
          </cell>
          <cell r="AG46">
            <v>2</v>
          </cell>
          <cell r="AH46">
            <v>0.3</v>
          </cell>
          <cell r="AI46">
            <v>0.2</v>
          </cell>
          <cell r="AJ46">
            <v>3</v>
          </cell>
          <cell r="AK46">
            <v>3</v>
          </cell>
          <cell r="AL46">
            <v>0</v>
          </cell>
          <cell r="AM46" t="str">
            <v>CZ16SmallOfficeLSl.idf</v>
          </cell>
          <cell r="AN46" t="str">
            <v>CTZ16SiteDesign.idf</v>
          </cell>
          <cell r="AO46">
            <v>0</v>
          </cell>
          <cell r="AP46">
            <v>45</v>
          </cell>
          <cell r="AQ46" t="str">
            <v>SmallOffice</v>
          </cell>
          <cell r="AR46" t="str">
            <v>Base</v>
          </cell>
          <cell r="AS46" t="str">
            <v>Lslope</v>
          </cell>
          <cell r="AT46" t="str">
            <v>No</v>
          </cell>
          <cell r="AU46" t="str">
            <v>No</v>
          </cell>
          <cell r="AV46" t="str">
            <v>No</v>
          </cell>
          <cell r="AW46" t="str">
            <v>No</v>
          </cell>
          <cell r="AX46" t="str">
            <v>No</v>
          </cell>
          <cell r="AY46" t="str">
            <v>No</v>
          </cell>
          <cell r="AZ46" t="str">
            <v>No</v>
          </cell>
          <cell r="BA46" t="str">
            <v>No</v>
          </cell>
          <cell r="BB46" t="str">
            <v>No</v>
          </cell>
          <cell r="BC46" t="str">
            <v>No</v>
          </cell>
          <cell r="BD46" t="str">
            <v>No</v>
          </cell>
          <cell r="BE46" t="str">
            <v>No</v>
          </cell>
          <cell r="BF46" t="str">
            <v>No</v>
          </cell>
          <cell r="BG46" t="str">
            <v>No</v>
          </cell>
          <cell r="BH46" t="str">
            <v>No</v>
          </cell>
          <cell r="BI46" t="str">
            <v>No</v>
          </cell>
          <cell r="BJ46" t="str">
            <v>No</v>
          </cell>
          <cell r="BK46" t="str">
            <v>No</v>
          </cell>
          <cell r="BL46" t="str">
            <v>No</v>
          </cell>
          <cell r="BM46" t="str">
            <v>No</v>
          </cell>
          <cell r="BN46" t="str">
            <v>No</v>
          </cell>
          <cell r="BO46" t="str">
            <v>No</v>
          </cell>
          <cell r="BP46" t="str">
            <v>No</v>
          </cell>
        </row>
        <row r="47">
          <cell r="B47" t="str">
            <v>0046 CZ16 SmallOffice SRefLSlope+20</v>
          </cell>
          <cell r="C47" t="str">
            <v>0045 CZ16 SmallOffice BaseLslope</v>
          </cell>
          <cell r="D47" t="b">
            <v>1</v>
          </cell>
          <cell r="E47" t="str">
            <v>CZ16RV2.epw</v>
          </cell>
          <cell r="F47">
            <v>16</v>
          </cell>
          <cell r="G47">
            <v>0</v>
          </cell>
          <cell r="H47">
            <v>1.024128E-3</v>
          </cell>
          <cell r="I47">
            <v>4.9558290587117117E-2</v>
          </cell>
          <cell r="J47">
            <v>0</v>
          </cell>
          <cell r="K47">
            <v>3.9450483387994533</v>
          </cell>
          <cell r="L47">
            <v>2.504407653539467</v>
          </cell>
          <cell r="M47">
            <v>0.73</v>
          </cell>
          <cell r="N47">
            <v>0.60000000000000009</v>
          </cell>
          <cell r="O47">
            <v>0.8</v>
          </cell>
          <cell r="P47">
            <v>3.8121652137271975</v>
          </cell>
          <cell r="Q47">
            <v>0.75073429864594332</v>
          </cell>
          <cell r="R47">
            <v>2.6687840419430833</v>
          </cell>
          <cell r="S47">
            <v>0.47</v>
          </cell>
          <cell r="T47">
            <v>0.43</v>
          </cell>
          <cell r="U47">
            <v>0.53109999999999991</v>
          </cell>
          <cell r="V47">
            <v>0.48589999999999994</v>
          </cell>
          <cell r="W47">
            <v>0.79099999999999993</v>
          </cell>
          <cell r="X47">
            <v>9.9999999999999995E-7</v>
          </cell>
          <cell r="Y47">
            <v>0</v>
          </cell>
          <cell r="Z47">
            <v>0</v>
          </cell>
          <cell r="AA47">
            <v>9.6875193750387503</v>
          </cell>
          <cell r="AB47">
            <v>10.763910416709722</v>
          </cell>
          <cell r="AC47">
            <v>31468.723000000002</v>
          </cell>
          <cell r="AD47">
            <v>100000</v>
          </cell>
          <cell r="AE47">
            <v>100000</v>
          </cell>
          <cell r="AF47">
            <v>450</v>
          </cell>
          <cell r="AG47">
            <v>2</v>
          </cell>
          <cell r="AH47">
            <v>0.3</v>
          </cell>
          <cell r="AI47">
            <v>0.2</v>
          </cell>
          <cell r="AJ47">
            <v>3</v>
          </cell>
          <cell r="AK47">
            <v>3</v>
          </cell>
          <cell r="AL47">
            <v>0</v>
          </cell>
          <cell r="AM47" t="str">
            <v>CZ16SmallOfficeLSl.idf</v>
          </cell>
          <cell r="AN47" t="str">
            <v>CTZ16SiteDesign.idf</v>
          </cell>
          <cell r="AO47">
            <v>0</v>
          </cell>
          <cell r="AP47">
            <v>46</v>
          </cell>
          <cell r="AQ47" t="str">
            <v>SmallOffice</v>
          </cell>
          <cell r="AR47" t="str">
            <v>SRefLSlope</v>
          </cell>
          <cell r="AS47" t="str">
            <v>+20</v>
          </cell>
          <cell r="AT47" t="str">
            <v>No</v>
          </cell>
          <cell r="AU47" t="str">
            <v>No</v>
          </cell>
          <cell r="AV47" t="str">
            <v>Yes</v>
          </cell>
          <cell r="AW47" t="str">
            <v>No</v>
          </cell>
          <cell r="AX47" t="str">
            <v>No</v>
          </cell>
          <cell r="AY47" t="str">
            <v>No</v>
          </cell>
          <cell r="AZ47" t="str">
            <v>No</v>
          </cell>
          <cell r="BA47" t="str">
            <v>No</v>
          </cell>
          <cell r="BB47" t="str">
            <v>No</v>
          </cell>
          <cell r="BC47" t="str">
            <v>No</v>
          </cell>
          <cell r="BD47" t="str">
            <v>No</v>
          </cell>
          <cell r="BE47" t="str">
            <v>No</v>
          </cell>
          <cell r="BF47" t="str">
            <v>No</v>
          </cell>
          <cell r="BG47" t="str">
            <v>No</v>
          </cell>
          <cell r="BH47" t="str">
            <v>No</v>
          </cell>
          <cell r="BI47" t="str">
            <v>No</v>
          </cell>
          <cell r="BJ47" t="str">
            <v>No</v>
          </cell>
          <cell r="BK47" t="str">
            <v>No</v>
          </cell>
          <cell r="BL47" t="str">
            <v>No</v>
          </cell>
          <cell r="BM47" t="str">
            <v>No</v>
          </cell>
          <cell r="BN47" t="str">
            <v>No</v>
          </cell>
          <cell r="BO47" t="str">
            <v>No</v>
          </cell>
          <cell r="BP47" t="str">
            <v>No</v>
          </cell>
        </row>
        <row r="48">
          <cell r="B48" t="str">
            <v>0047 CZ16 SmallOffice BaseSslope</v>
          </cell>
          <cell r="C48">
            <v>0</v>
          </cell>
          <cell r="D48" t="b">
            <v>1</v>
          </cell>
          <cell r="E48" t="str">
            <v>CZ16RV2.epw</v>
          </cell>
          <cell r="F48">
            <v>16</v>
          </cell>
          <cell r="G48">
            <v>0</v>
          </cell>
          <cell r="H48">
            <v>1.024128E-3</v>
          </cell>
          <cell r="I48">
            <v>4.9558290587117117E-2</v>
          </cell>
          <cell r="J48">
            <v>0</v>
          </cell>
          <cell r="K48">
            <v>3.9450483387994533</v>
          </cell>
          <cell r="L48">
            <v>2.504407653539467</v>
          </cell>
          <cell r="M48">
            <v>0.73</v>
          </cell>
          <cell r="N48">
            <v>0.75</v>
          </cell>
          <cell r="O48">
            <v>0.8</v>
          </cell>
          <cell r="P48">
            <v>3.8121652137271975</v>
          </cell>
          <cell r="Q48">
            <v>0.75073429864594332</v>
          </cell>
          <cell r="R48">
            <v>2.6687840419430833</v>
          </cell>
          <cell r="S48">
            <v>0.47</v>
          </cell>
          <cell r="T48">
            <v>0.43</v>
          </cell>
          <cell r="U48">
            <v>0.53109999999999991</v>
          </cell>
          <cell r="V48">
            <v>0.48589999999999994</v>
          </cell>
          <cell r="W48">
            <v>0.79099999999999993</v>
          </cell>
          <cell r="X48">
            <v>9.9999999999999995E-7</v>
          </cell>
          <cell r="Y48">
            <v>0</v>
          </cell>
          <cell r="Z48">
            <v>0</v>
          </cell>
          <cell r="AA48">
            <v>9.6875193750387503</v>
          </cell>
          <cell r="AB48">
            <v>10.763910416709722</v>
          </cell>
          <cell r="AC48">
            <v>31468.723000000002</v>
          </cell>
          <cell r="AD48">
            <v>100000</v>
          </cell>
          <cell r="AE48">
            <v>100000</v>
          </cell>
          <cell r="AF48">
            <v>450</v>
          </cell>
          <cell r="AG48">
            <v>2</v>
          </cell>
          <cell r="AH48">
            <v>0.3</v>
          </cell>
          <cell r="AI48">
            <v>0.2</v>
          </cell>
          <cell r="AJ48">
            <v>3</v>
          </cell>
          <cell r="AK48">
            <v>3</v>
          </cell>
          <cell r="AL48">
            <v>0</v>
          </cell>
          <cell r="AM48" t="str">
            <v>CZ16SmallOfficeSSl.idf</v>
          </cell>
          <cell r="AN48" t="str">
            <v>CTZ16SiteDesign.idf</v>
          </cell>
          <cell r="AO48">
            <v>0</v>
          </cell>
          <cell r="AP48">
            <v>47</v>
          </cell>
          <cell r="AQ48" t="str">
            <v>SmallOffice</v>
          </cell>
          <cell r="AR48" t="str">
            <v>Base</v>
          </cell>
          <cell r="AS48" t="str">
            <v>Sslope</v>
          </cell>
          <cell r="AT48" t="str">
            <v>No</v>
          </cell>
          <cell r="AU48" t="str">
            <v>No</v>
          </cell>
          <cell r="AV48" t="str">
            <v>No</v>
          </cell>
          <cell r="AW48" t="str">
            <v>No</v>
          </cell>
          <cell r="AX48" t="str">
            <v>No</v>
          </cell>
          <cell r="AY48" t="str">
            <v>No</v>
          </cell>
          <cell r="AZ48" t="str">
            <v>No</v>
          </cell>
          <cell r="BA48" t="str">
            <v>No</v>
          </cell>
          <cell r="BB48" t="str">
            <v>No</v>
          </cell>
          <cell r="BC48" t="str">
            <v>No</v>
          </cell>
          <cell r="BD48" t="str">
            <v>No</v>
          </cell>
          <cell r="BE48" t="str">
            <v>No</v>
          </cell>
          <cell r="BF48" t="str">
            <v>No</v>
          </cell>
          <cell r="BG48" t="str">
            <v>No</v>
          </cell>
          <cell r="BH48" t="str">
            <v>No</v>
          </cell>
          <cell r="BI48" t="str">
            <v>No</v>
          </cell>
          <cell r="BJ48" t="str">
            <v>No</v>
          </cell>
          <cell r="BK48" t="str">
            <v>No</v>
          </cell>
          <cell r="BL48" t="str">
            <v>No</v>
          </cell>
          <cell r="BM48" t="str">
            <v>No</v>
          </cell>
          <cell r="BN48" t="str">
            <v>No</v>
          </cell>
          <cell r="BO48" t="str">
            <v>No</v>
          </cell>
          <cell r="BP48" t="str">
            <v>No</v>
          </cell>
        </row>
        <row r="49">
          <cell r="B49" t="str">
            <v>0048 CZ16 SmallOffice SRefSSlope+20</v>
          </cell>
          <cell r="C49" t="str">
            <v>0047 CZ16 SmallOffice BaseSslope</v>
          </cell>
          <cell r="D49" t="b">
            <v>1</v>
          </cell>
          <cell r="E49" t="str">
            <v>CZ16RV2.epw</v>
          </cell>
          <cell r="F49">
            <v>16</v>
          </cell>
          <cell r="G49">
            <v>0</v>
          </cell>
          <cell r="H49">
            <v>1.024128E-3</v>
          </cell>
          <cell r="I49">
            <v>4.9558290587117117E-2</v>
          </cell>
          <cell r="J49">
            <v>0</v>
          </cell>
          <cell r="K49">
            <v>3.9450483387994533</v>
          </cell>
          <cell r="L49">
            <v>2.504407653539467</v>
          </cell>
          <cell r="M49">
            <v>0.73</v>
          </cell>
          <cell r="N49">
            <v>0.75</v>
          </cell>
          <cell r="O49">
            <v>0.64000000000000012</v>
          </cell>
          <cell r="P49">
            <v>3.8121652137271975</v>
          </cell>
          <cell r="Q49">
            <v>0.75073429864594332</v>
          </cell>
          <cell r="R49">
            <v>2.6687840419430833</v>
          </cell>
          <cell r="S49">
            <v>0.47</v>
          </cell>
          <cell r="T49">
            <v>0.43</v>
          </cell>
          <cell r="U49">
            <v>0.53109999999999991</v>
          </cell>
          <cell r="V49">
            <v>0.48589999999999994</v>
          </cell>
          <cell r="W49">
            <v>0.79099999999999993</v>
          </cell>
          <cell r="X49">
            <v>9.9999999999999995E-7</v>
          </cell>
          <cell r="Y49">
            <v>0</v>
          </cell>
          <cell r="Z49">
            <v>0</v>
          </cell>
          <cell r="AA49">
            <v>9.6875193750387503</v>
          </cell>
          <cell r="AB49">
            <v>10.763910416709722</v>
          </cell>
          <cell r="AC49">
            <v>31468.723000000002</v>
          </cell>
          <cell r="AD49">
            <v>100000</v>
          </cell>
          <cell r="AE49">
            <v>100000</v>
          </cell>
          <cell r="AF49">
            <v>450</v>
          </cell>
          <cell r="AG49">
            <v>2</v>
          </cell>
          <cell r="AH49">
            <v>0.3</v>
          </cell>
          <cell r="AI49">
            <v>0.2</v>
          </cell>
          <cell r="AJ49">
            <v>3</v>
          </cell>
          <cell r="AK49">
            <v>3</v>
          </cell>
          <cell r="AL49">
            <v>0</v>
          </cell>
          <cell r="AM49" t="str">
            <v>CZ16SmallOfficeSSl.idf</v>
          </cell>
          <cell r="AN49" t="str">
            <v>CTZ16SiteDesign.idf</v>
          </cell>
          <cell r="AO49">
            <v>0</v>
          </cell>
          <cell r="AP49">
            <v>48</v>
          </cell>
          <cell r="AQ49" t="str">
            <v>SmallOffice</v>
          </cell>
          <cell r="AR49" t="str">
            <v>SRefSSlope</v>
          </cell>
          <cell r="AS49" t="str">
            <v>+20</v>
          </cell>
          <cell r="AT49" t="str">
            <v>No</v>
          </cell>
          <cell r="AU49" t="str">
            <v>No</v>
          </cell>
          <cell r="AV49" t="str">
            <v>No</v>
          </cell>
          <cell r="AW49" t="str">
            <v>Yes</v>
          </cell>
          <cell r="AX49" t="str">
            <v>No</v>
          </cell>
          <cell r="AY49" t="str">
            <v>No</v>
          </cell>
          <cell r="AZ49" t="str">
            <v>No</v>
          </cell>
          <cell r="BA49" t="str">
            <v>No</v>
          </cell>
          <cell r="BB49" t="str">
            <v>No</v>
          </cell>
          <cell r="BC49" t="str">
            <v>No</v>
          </cell>
          <cell r="BD49" t="str">
            <v>No</v>
          </cell>
          <cell r="BE49" t="str">
            <v>No</v>
          </cell>
          <cell r="BF49" t="str">
            <v>No</v>
          </cell>
          <cell r="BG49" t="str">
            <v>No</v>
          </cell>
          <cell r="BH49" t="str">
            <v>No</v>
          </cell>
          <cell r="BI49" t="str">
            <v>No</v>
          </cell>
          <cell r="BJ49" t="str">
            <v>No</v>
          </cell>
          <cell r="BK49" t="str">
            <v>No</v>
          </cell>
          <cell r="BL49" t="str">
            <v>No</v>
          </cell>
          <cell r="BM49" t="str">
            <v>No</v>
          </cell>
          <cell r="BN49" t="str">
            <v>No</v>
          </cell>
          <cell r="BO49" t="str">
            <v>No</v>
          </cell>
          <cell r="BP49" t="str">
            <v>No</v>
          </cell>
        </row>
        <row r="50">
          <cell r="B50" t="str">
            <v>0049 CZ15 PrimarySchool BaseLt</v>
          </cell>
          <cell r="C50">
            <v>0</v>
          </cell>
          <cell r="D50" t="b">
            <v>1</v>
          </cell>
          <cell r="E50" t="str">
            <v>CZ15RV2.epw</v>
          </cell>
          <cell r="F50">
            <v>15</v>
          </cell>
          <cell r="G50">
            <v>0</v>
          </cell>
          <cell r="H50">
            <v>1.024128E-3</v>
          </cell>
          <cell r="I50">
            <v>3.1343415039954678E-2</v>
          </cell>
          <cell r="J50">
            <v>0</v>
          </cell>
          <cell r="K50">
            <v>3.9450483387994533</v>
          </cell>
          <cell r="L50">
            <v>2.504407653539467</v>
          </cell>
          <cell r="M50">
            <v>0.73</v>
          </cell>
          <cell r="N50">
            <v>0.44999999999999996</v>
          </cell>
          <cell r="O50">
            <v>0.8</v>
          </cell>
          <cell r="P50">
            <v>3.8121652137271975</v>
          </cell>
          <cell r="Q50">
            <v>0.60716622873419479</v>
          </cell>
          <cell r="R50">
            <v>2.6687840419430833</v>
          </cell>
          <cell r="S50">
            <v>0.4</v>
          </cell>
          <cell r="T50">
            <v>0.31</v>
          </cell>
          <cell r="U50">
            <v>0.45199999999999996</v>
          </cell>
          <cell r="V50">
            <v>0.35029999999999994</v>
          </cell>
          <cell r="W50">
            <v>0.51979999999999993</v>
          </cell>
          <cell r="X50">
            <v>9.9999999999999995E-7</v>
          </cell>
          <cell r="Y50">
            <v>0</v>
          </cell>
          <cell r="Z50">
            <v>0</v>
          </cell>
          <cell r="AA50">
            <v>9.6875193750387503</v>
          </cell>
          <cell r="AB50">
            <v>10.763910416709722</v>
          </cell>
          <cell r="AC50">
            <v>31468.723000000002</v>
          </cell>
          <cell r="AD50">
            <v>100000</v>
          </cell>
          <cell r="AE50">
            <v>100000</v>
          </cell>
          <cell r="AF50">
            <v>450</v>
          </cell>
          <cell r="AG50">
            <v>2</v>
          </cell>
          <cell r="AH50">
            <v>0.3</v>
          </cell>
          <cell r="AI50">
            <v>0.2</v>
          </cell>
          <cell r="AJ50">
            <v>3</v>
          </cell>
          <cell r="AK50">
            <v>3</v>
          </cell>
          <cell r="AL50">
            <v>0</v>
          </cell>
          <cell r="AM50" t="str">
            <v>CZ15PrimSchBaseLt.idf</v>
          </cell>
          <cell r="AN50" t="str">
            <v>CTZ15SiteDesign.idf</v>
          </cell>
          <cell r="AO50">
            <v>0</v>
          </cell>
          <cell r="AP50">
            <v>49</v>
          </cell>
          <cell r="AQ50" t="str">
            <v>PrimarySchool</v>
          </cell>
          <cell r="AR50" t="str">
            <v>Base</v>
          </cell>
          <cell r="AS50" t="str">
            <v>Lt</v>
          </cell>
          <cell r="AT50" t="str">
            <v>No</v>
          </cell>
          <cell r="AU50" t="str">
            <v>No</v>
          </cell>
          <cell r="AV50" t="str">
            <v>No</v>
          </cell>
          <cell r="AW50" t="str">
            <v>No</v>
          </cell>
          <cell r="AX50" t="str">
            <v>No</v>
          </cell>
          <cell r="AY50" t="str">
            <v>No</v>
          </cell>
          <cell r="AZ50" t="str">
            <v>No</v>
          </cell>
          <cell r="BA50" t="str">
            <v>No</v>
          </cell>
          <cell r="BB50" t="str">
            <v>No</v>
          </cell>
          <cell r="BC50" t="str">
            <v>No</v>
          </cell>
          <cell r="BD50" t="str">
            <v>No</v>
          </cell>
          <cell r="BE50" t="str">
            <v>No</v>
          </cell>
          <cell r="BF50" t="str">
            <v>No</v>
          </cell>
          <cell r="BG50" t="str">
            <v>No</v>
          </cell>
          <cell r="BH50" t="str">
            <v>No</v>
          </cell>
          <cell r="BI50" t="str">
            <v>No</v>
          </cell>
          <cell r="BJ50" t="str">
            <v>No</v>
          </cell>
          <cell r="BK50" t="str">
            <v>No</v>
          </cell>
          <cell r="BL50" t="str">
            <v>No</v>
          </cell>
          <cell r="BM50" t="str">
            <v>No</v>
          </cell>
          <cell r="BN50" t="str">
            <v>No</v>
          </cell>
          <cell r="BO50" t="str">
            <v>No</v>
          </cell>
          <cell r="BP50" t="str">
            <v>No</v>
          </cell>
        </row>
        <row r="51">
          <cell r="B51" t="str">
            <v>0050 CZ15 PrimarySchool Hvy</v>
          </cell>
          <cell r="C51" t="str">
            <v>0049 CZ15 PrimarySchool BaseLt</v>
          </cell>
          <cell r="D51" t="b">
            <v>1</v>
          </cell>
          <cell r="E51" t="str">
            <v>CZ15RV2.epw</v>
          </cell>
          <cell r="F51">
            <v>15</v>
          </cell>
          <cell r="G51">
            <v>0</v>
          </cell>
          <cell r="H51">
            <v>1.024128E-3</v>
          </cell>
          <cell r="I51">
            <v>3.1343415039954678E-2</v>
          </cell>
          <cell r="J51">
            <v>0</v>
          </cell>
          <cell r="K51">
            <v>3.9450483387994533</v>
          </cell>
          <cell r="L51">
            <v>2.504407653539467</v>
          </cell>
          <cell r="M51">
            <v>0.73</v>
          </cell>
          <cell r="N51">
            <v>0.44999999999999996</v>
          </cell>
          <cell r="O51">
            <v>0.8</v>
          </cell>
          <cell r="P51">
            <v>3.1905028842539989</v>
          </cell>
          <cell r="Q51">
            <v>2.4256197747515884</v>
          </cell>
          <cell r="R51">
            <v>2.6687840419430833</v>
          </cell>
          <cell r="S51">
            <v>0.4</v>
          </cell>
          <cell r="T51">
            <v>0.31</v>
          </cell>
          <cell r="U51">
            <v>0.45199999999999996</v>
          </cell>
          <cell r="V51">
            <v>0.35029999999999994</v>
          </cell>
          <cell r="W51">
            <v>0.51979999999999993</v>
          </cell>
          <cell r="X51">
            <v>9.9999999999999995E-7</v>
          </cell>
          <cell r="Y51">
            <v>0</v>
          </cell>
          <cell r="Z51">
            <v>0</v>
          </cell>
          <cell r="AA51">
            <v>9.6875193750387503</v>
          </cell>
          <cell r="AB51">
            <v>10.763910416709722</v>
          </cell>
          <cell r="AC51">
            <v>31468.723000000002</v>
          </cell>
          <cell r="AD51">
            <v>100000</v>
          </cell>
          <cell r="AE51">
            <v>100000</v>
          </cell>
          <cell r="AF51">
            <v>450</v>
          </cell>
          <cell r="AG51">
            <v>2</v>
          </cell>
          <cell r="AH51">
            <v>0.3</v>
          </cell>
          <cell r="AI51">
            <v>0.2</v>
          </cell>
          <cell r="AJ51">
            <v>3</v>
          </cell>
          <cell r="AK51">
            <v>3</v>
          </cell>
          <cell r="AL51">
            <v>0</v>
          </cell>
          <cell r="AM51" t="str">
            <v>CZ15PrimSchHvy.idf</v>
          </cell>
          <cell r="AN51" t="str">
            <v>CTZ15SiteDesign.idf</v>
          </cell>
          <cell r="AO51">
            <v>0</v>
          </cell>
          <cell r="AP51">
            <v>50</v>
          </cell>
          <cell r="AQ51" t="str">
            <v>PrimarySchool</v>
          </cell>
          <cell r="AR51">
            <v>0</v>
          </cell>
          <cell r="AS51" t="str">
            <v>Hvy</v>
          </cell>
          <cell r="AT51" t="str">
            <v>No</v>
          </cell>
          <cell r="AU51" t="str">
            <v>No</v>
          </cell>
          <cell r="AV51" t="str">
            <v>No</v>
          </cell>
          <cell r="AW51" t="str">
            <v>No</v>
          </cell>
          <cell r="AX51" t="str">
            <v>Yes</v>
          </cell>
          <cell r="AY51" t="str">
            <v>No</v>
          </cell>
          <cell r="AZ51" t="str">
            <v>No</v>
          </cell>
          <cell r="BA51" t="str">
            <v>No</v>
          </cell>
          <cell r="BB51" t="str">
            <v>No</v>
          </cell>
          <cell r="BC51" t="str">
            <v>No</v>
          </cell>
          <cell r="BD51" t="str">
            <v>No</v>
          </cell>
          <cell r="BE51" t="str">
            <v>No</v>
          </cell>
          <cell r="BF51" t="str">
            <v>No</v>
          </cell>
          <cell r="BG51" t="str">
            <v>No</v>
          </cell>
          <cell r="BH51" t="str">
            <v>No</v>
          </cell>
          <cell r="BI51" t="str">
            <v>No</v>
          </cell>
          <cell r="BJ51" t="str">
            <v>No</v>
          </cell>
          <cell r="BK51" t="str">
            <v>No</v>
          </cell>
          <cell r="BL51" t="str">
            <v>No</v>
          </cell>
          <cell r="BM51" t="str">
            <v>No</v>
          </cell>
          <cell r="BN51" t="str">
            <v>No</v>
          </cell>
          <cell r="BO51" t="str">
            <v>No</v>
          </cell>
          <cell r="BP51" t="str">
            <v>No</v>
          </cell>
        </row>
        <row r="52">
          <cell r="B52" t="str">
            <v>0051 CZ16 PrimarySchool BaseLt</v>
          </cell>
          <cell r="C52">
            <v>0</v>
          </cell>
          <cell r="D52" t="b">
            <v>1</v>
          </cell>
          <cell r="E52" t="str">
            <v>CZ16RV2.epw</v>
          </cell>
          <cell r="F52">
            <v>16</v>
          </cell>
          <cell r="G52">
            <v>0</v>
          </cell>
          <cell r="H52">
            <v>1.024128E-3</v>
          </cell>
          <cell r="I52">
            <v>3.1343415039954678E-2</v>
          </cell>
          <cell r="J52">
            <v>0</v>
          </cell>
          <cell r="K52">
            <v>3.9450483387994533</v>
          </cell>
          <cell r="L52">
            <v>2.504407653539467</v>
          </cell>
          <cell r="M52">
            <v>0.73</v>
          </cell>
          <cell r="N52">
            <v>0.75</v>
          </cell>
          <cell r="O52">
            <v>0.8</v>
          </cell>
          <cell r="P52">
            <v>3.8121652137271975</v>
          </cell>
          <cell r="Q52">
            <v>0.75073429864594332</v>
          </cell>
          <cell r="R52">
            <v>2.6687840419430833</v>
          </cell>
          <cell r="S52">
            <v>0.47</v>
          </cell>
          <cell r="T52">
            <v>0.43</v>
          </cell>
          <cell r="U52">
            <v>0.53109999999999991</v>
          </cell>
          <cell r="V52">
            <v>0.48589999999999994</v>
          </cell>
          <cell r="W52">
            <v>0.79099999999999993</v>
          </cell>
          <cell r="X52">
            <v>9.9999999999999995E-7</v>
          </cell>
          <cell r="Y52">
            <v>0</v>
          </cell>
          <cell r="Z52">
            <v>0</v>
          </cell>
          <cell r="AA52">
            <v>9.6875193750387503</v>
          </cell>
          <cell r="AB52">
            <v>10.763910416709722</v>
          </cell>
          <cell r="AC52">
            <v>31468.723000000002</v>
          </cell>
          <cell r="AD52">
            <v>100000</v>
          </cell>
          <cell r="AE52">
            <v>100000</v>
          </cell>
          <cell r="AF52">
            <v>450</v>
          </cell>
          <cell r="AG52">
            <v>2</v>
          </cell>
          <cell r="AH52">
            <v>0.3</v>
          </cell>
          <cell r="AI52">
            <v>0.2</v>
          </cell>
          <cell r="AJ52">
            <v>3</v>
          </cell>
          <cell r="AK52">
            <v>3</v>
          </cell>
          <cell r="AL52">
            <v>0</v>
          </cell>
          <cell r="AM52" t="str">
            <v>CZ16PrimSchBaseLt.idf</v>
          </cell>
          <cell r="AN52" t="str">
            <v>CTZ16SiteDesign.idf</v>
          </cell>
          <cell r="AO52">
            <v>0</v>
          </cell>
          <cell r="AP52">
            <v>51</v>
          </cell>
          <cell r="AQ52" t="str">
            <v>PrimarySchool</v>
          </cell>
          <cell r="AR52" t="str">
            <v>Base</v>
          </cell>
          <cell r="AS52" t="str">
            <v>Lt</v>
          </cell>
          <cell r="AT52" t="str">
            <v>No</v>
          </cell>
          <cell r="AU52" t="str">
            <v>No</v>
          </cell>
          <cell r="AV52" t="str">
            <v>No</v>
          </cell>
          <cell r="AW52" t="str">
            <v>No</v>
          </cell>
          <cell r="AX52" t="str">
            <v>No</v>
          </cell>
          <cell r="AY52" t="str">
            <v>No</v>
          </cell>
          <cell r="AZ52" t="str">
            <v>No</v>
          </cell>
          <cell r="BA52" t="str">
            <v>No</v>
          </cell>
          <cell r="BB52" t="str">
            <v>No</v>
          </cell>
          <cell r="BC52" t="str">
            <v>No</v>
          </cell>
          <cell r="BD52" t="str">
            <v>No</v>
          </cell>
          <cell r="BE52" t="str">
            <v>No</v>
          </cell>
          <cell r="BF52" t="str">
            <v>No</v>
          </cell>
          <cell r="BG52" t="str">
            <v>No</v>
          </cell>
          <cell r="BH52" t="str">
            <v>No</v>
          </cell>
          <cell r="BI52" t="str">
            <v>No</v>
          </cell>
          <cell r="BJ52" t="str">
            <v>No</v>
          </cell>
          <cell r="BK52" t="str">
            <v>No</v>
          </cell>
          <cell r="BL52" t="str">
            <v>No</v>
          </cell>
          <cell r="BM52" t="str">
            <v>No</v>
          </cell>
          <cell r="BN52" t="str">
            <v>No</v>
          </cell>
          <cell r="BO52" t="str">
            <v>No</v>
          </cell>
          <cell r="BP52" t="str">
            <v>No</v>
          </cell>
        </row>
        <row r="53">
          <cell r="B53" t="str">
            <v>0052 CZ16 PrimarySchool Hvy</v>
          </cell>
          <cell r="C53" t="str">
            <v>0051 CZ16 PrimarySchool BaseLt</v>
          </cell>
          <cell r="D53" t="b">
            <v>1</v>
          </cell>
          <cell r="E53" t="str">
            <v>CZ16RV2.epw</v>
          </cell>
          <cell r="F53">
            <v>16</v>
          </cell>
          <cell r="G53">
            <v>0</v>
          </cell>
          <cell r="H53">
            <v>1.024128E-3</v>
          </cell>
          <cell r="I53">
            <v>3.1343415039954678E-2</v>
          </cell>
          <cell r="J53">
            <v>0</v>
          </cell>
          <cell r="K53">
            <v>3.9450483387994533</v>
          </cell>
          <cell r="L53">
            <v>2.504407653539467</v>
          </cell>
          <cell r="M53">
            <v>0.73</v>
          </cell>
          <cell r="N53">
            <v>0.75</v>
          </cell>
          <cell r="O53">
            <v>0.8</v>
          </cell>
          <cell r="P53">
            <v>3.1905028842539989</v>
          </cell>
          <cell r="Q53">
            <v>2.4256197747515884</v>
          </cell>
          <cell r="R53">
            <v>2.6687840419430833</v>
          </cell>
          <cell r="S53">
            <v>0.47</v>
          </cell>
          <cell r="T53">
            <v>0.43</v>
          </cell>
          <cell r="U53">
            <v>0.53109999999999991</v>
          </cell>
          <cell r="V53">
            <v>0.48589999999999994</v>
          </cell>
          <cell r="W53">
            <v>0.79099999999999993</v>
          </cell>
          <cell r="X53">
            <v>9.9999999999999995E-7</v>
          </cell>
          <cell r="Y53">
            <v>0</v>
          </cell>
          <cell r="Z53">
            <v>0</v>
          </cell>
          <cell r="AA53">
            <v>9.6875193750387503</v>
          </cell>
          <cell r="AB53">
            <v>10.763910416709722</v>
          </cell>
          <cell r="AC53">
            <v>31468.723000000002</v>
          </cell>
          <cell r="AD53">
            <v>100000</v>
          </cell>
          <cell r="AE53">
            <v>100000</v>
          </cell>
          <cell r="AF53">
            <v>450</v>
          </cell>
          <cell r="AG53">
            <v>2</v>
          </cell>
          <cell r="AH53">
            <v>0.3</v>
          </cell>
          <cell r="AI53">
            <v>0.2</v>
          </cell>
          <cell r="AJ53">
            <v>3</v>
          </cell>
          <cell r="AK53">
            <v>3</v>
          </cell>
          <cell r="AL53">
            <v>0</v>
          </cell>
          <cell r="AM53" t="str">
            <v>CZ16PrimSchHvy.idf</v>
          </cell>
          <cell r="AN53" t="str">
            <v>CTZ16SiteDesign.idf</v>
          </cell>
          <cell r="AO53">
            <v>0</v>
          </cell>
          <cell r="AP53">
            <v>52</v>
          </cell>
          <cell r="AQ53" t="str">
            <v>PrimarySchool</v>
          </cell>
          <cell r="AR53">
            <v>0</v>
          </cell>
          <cell r="AS53" t="str">
            <v>Hvy</v>
          </cell>
          <cell r="AT53" t="str">
            <v>No</v>
          </cell>
          <cell r="AU53" t="str">
            <v>No</v>
          </cell>
          <cell r="AV53" t="str">
            <v>No</v>
          </cell>
          <cell r="AW53" t="str">
            <v>No</v>
          </cell>
          <cell r="AX53" t="str">
            <v>Yes</v>
          </cell>
          <cell r="AY53" t="str">
            <v>No</v>
          </cell>
          <cell r="AZ53" t="str">
            <v>No</v>
          </cell>
          <cell r="BA53" t="str">
            <v>No</v>
          </cell>
          <cell r="BB53" t="str">
            <v>No</v>
          </cell>
          <cell r="BC53" t="str">
            <v>No</v>
          </cell>
          <cell r="BD53" t="str">
            <v>No</v>
          </cell>
          <cell r="BE53" t="str">
            <v>No</v>
          </cell>
          <cell r="BF53" t="str">
            <v>No</v>
          </cell>
          <cell r="BG53" t="str">
            <v>No</v>
          </cell>
          <cell r="BH53" t="str">
            <v>No</v>
          </cell>
          <cell r="BI53" t="str">
            <v>No</v>
          </cell>
          <cell r="BJ53" t="str">
            <v>No</v>
          </cell>
          <cell r="BK53" t="str">
            <v>No</v>
          </cell>
          <cell r="BL53" t="str">
            <v>No</v>
          </cell>
          <cell r="BM53" t="str">
            <v>No</v>
          </cell>
          <cell r="BN53" t="str">
            <v>No</v>
          </cell>
          <cell r="BO53" t="str">
            <v>No</v>
          </cell>
          <cell r="BP53" t="str">
            <v>No</v>
          </cell>
        </row>
        <row r="54">
          <cell r="B54" t="str">
            <v>0053 CZ06 PrimarySchool BaseLt</v>
          </cell>
          <cell r="C54">
            <v>0</v>
          </cell>
          <cell r="D54" t="b">
            <v>1</v>
          </cell>
          <cell r="E54" t="str">
            <v>CZ06RV2.epw</v>
          </cell>
          <cell r="F54">
            <v>6</v>
          </cell>
          <cell r="G54">
            <v>0</v>
          </cell>
          <cell r="H54">
            <v>1.024128E-3</v>
          </cell>
          <cell r="I54">
            <v>3.1343415039954678E-2</v>
          </cell>
          <cell r="J54">
            <v>0</v>
          </cell>
          <cell r="K54">
            <v>1.7775386063882341</v>
          </cell>
          <cell r="L54">
            <v>1.4609636167878515</v>
          </cell>
          <cell r="M54">
            <v>0.73</v>
          </cell>
          <cell r="N54">
            <v>0.44999999999999996</v>
          </cell>
          <cell r="O54">
            <v>0.8</v>
          </cell>
          <cell r="P54">
            <v>1.6446554813159782</v>
          </cell>
          <cell r="Q54">
            <v>1.5E-3</v>
          </cell>
          <cell r="R54">
            <v>4.3722632176514349</v>
          </cell>
          <cell r="S54">
            <v>0.61</v>
          </cell>
          <cell r="T54">
            <v>0.34</v>
          </cell>
          <cell r="U54">
            <v>0.68929999999999991</v>
          </cell>
          <cell r="V54">
            <v>0.38419999999999999</v>
          </cell>
          <cell r="W54">
            <v>0.64409999999999989</v>
          </cell>
          <cell r="X54">
            <v>9.9999999999999995E-7</v>
          </cell>
          <cell r="Y54">
            <v>0</v>
          </cell>
          <cell r="Z54">
            <v>0</v>
          </cell>
          <cell r="AA54">
            <v>9.6875193750387503</v>
          </cell>
          <cell r="AB54">
            <v>10.763910416709722</v>
          </cell>
          <cell r="AC54">
            <v>31468.723000000002</v>
          </cell>
          <cell r="AD54">
            <v>100000</v>
          </cell>
          <cell r="AE54">
            <v>100000</v>
          </cell>
          <cell r="AF54">
            <v>450</v>
          </cell>
          <cell r="AG54">
            <v>2</v>
          </cell>
          <cell r="AH54">
            <v>0.3</v>
          </cell>
          <cell r="AI54">
            <v>0.2</v>
          </cell>
          <cell r="AJ54">
            <v>3</v>
          </cell>
          <cell r="AK54">
            <v>3</v>
          </cell>
          <cell r="AL54">
            <v>0</v>
          </cell>
          <cell r="AM54" t="str">
            <v>CZ06PrimSchBaseLt.idf</v>
          </cell>
          <cell r="AN54" t="str">
            <v>CTZ06SiteDesign.idf</v>
          </cell>
          <cell r="AO54">
            <v>0</v>
          </cell>
          <cell r="AP54">
            <v>53</v>
          </cell>
          <cell r="AQ54" t="str">
            <v>PrimarySchool</v>
          </cell>
          <cell r="AR54" t="str">
            <v>Base</v>
          </cell>
          <cell r="AS54" t="str">
            <v>Lt</v>
          </cell>
          <cell r="AT54" t="str">
            <v>No</v>
          </cell>
          <cell r="AU54" t="str">
            <v>No</v>
          </cell>
          <cell r="AV54" t="str">
            <v>No</v>
          </cell>
          <cell r="AW54" t="str">
            <v>No</v>
          </cell>
          <cell r="AX54" t="str">
            <v>No</v>
          </cell>
          <cell r="AY54" t="str">
            <v>No</v>
          </cell>
          <cell r="AZ54" t="str">
            <v>No</v>
          </cell>
          <cell r="BA54" t="str">
            <v>No</v>
          </cell>
          <cell r="BB54" t="str">
            <v>No</v>
          </cell>
          <cell r="BC54" t="str">
            <v>No</v>
          </cell>
          <cell r="BD54" t="str">
            <v>No</v>
          </cell>
          <cell r="BE54" t="str">
            <v>No</v>
          </cell>
          <cell r="BF54" t="str">
            <v>No</v>
          </cell>
          <cell r="BG54" t="str">
            <v>No</v>
          </cell>
          <cell r="BH54" t="str">
            <v>No</v>
          </cell>
          <cell r="BI54" t="str">
            <v>No</v>
          </cell>
          <cell r="BJ54" t="str">
            <v>No</v>
          </cell>
          <cell r="BK54" t="str">
            <v>No</v>
          </cell>
          <cell r="BL54" t="str">
            <v>No</v>
          </cell>
          <cell r="BM54" t="str">
            <v>No</v>
          </cell>
          <cell r="BN54" t="str">
            <v>No</v>
          </cell>
          <cell r="BO54" t="str">
            <v>No</v>
          </cell>
          <cell r="BP54" t="str">
            <v>No</v>
          </cell>
        </row>
        <row r="55">
          <cell r="B55" t="str">
            <v>0054 CZ06 PrimarySchool Hvy</v>
          </cell>
          <cell r="C55" t="str">
            <v>0053 CZ06 PrimarySchool BaseLt</v>
          </cell>
          <cell r="D55" t="b">
            <v>1</v>
          </cell>
          <cell r="E55" t="str">
            <v>CZ06RV2.epw</v>
          </cell>
          <cell r="F55">
            <v>6</v>
          </cell>
          <cell r="G55">
            <v>0</v>
          </cell>
          <cell r="H55">
            <v>1.024128E-3</v>
          </cell>
          <cell r="I55">
            <v>3.1343415039954678E-2</v>
          </cell>
          <cell r="J55">
            <v>0</v>
          </cell>
          <cell r="K55">
            <v>1.7775386063882341</v>
          </cell>
          <cell r="L55">
            <v>1.4609636167878515</v>
          </cell>
          <cell r="M55">
            <v>0.73</v>
          </cell>
          <cell r="N55">
            <v>0.44999999999999996</v>
          </cell>
          <cell r="O55">
            <v>0.8</v>
          </cell>
          <cell r="P55">
            <v>1.0229931518427793</v>
          </cell>
          <cell r="Q55">
            <v>1.3821757379999728</v>
          </cell>
          <cell r="R55">
            <v>4.3722632176514349</v>
          </cell>
          <cell r="S55">
            <v>0.61</v>
          </cell>
          <cell r="T55">
            <v>0.34</v>
          </cell>
          <cell r="U55">
            <v>0.68929999999999991</v>
          </cell>
          <cell r="V55">
            <v>0.38419999999999999</v>
          </cell>
          <cell r="W55">
            <v>0.64409999999999989</v>
          </cell>
          <cell r="X55">
            <v>9.9999999999999995E-7</v>
          </cell>
          <cell r="Y55">
            <v>0</v>
          </cell>
          <cell r="Z55">
            <v>0</v>
          </cell>
          <cell r="AA55">
            <v>9.6875193750387503</v>
          </cell>
          <cell r="AB55">
            <v>10.763910416709722</v>
          </cell>
          <cell r="AC55">
            <v>31468.723000000002</v>
          </cell>
          <cell r="AD55">
            <v>100000</v>
          </cell>
          <cell r="AE55">
            <v>100000</v>
          </cell>
          <cell r="AF55">
            <v>450</v>
          </cell>
          <cell r="AG55">
            <v>2</v>
          </cell>
          <cell r="AH55">
            <v>0.3</v>
          </cell>
          <cell r="AI55">
            <v>0.2</v>
          </cell>
          <cell r="AJ55">
            <v>3</v>
          </cell>
          <cell r="AK55">
            <v>3</v>
          </cell>
          <cell r="AL55">
            <v>0</v>
          </cell>
          <cell r="AM55" t="str">
            <v>CZ06PrimSchHvy.idf</v>
          </cell>
          <cell r="AN55" t="str">
            <v>CTZ06SiteDesign.idf</v>
          </cell>
          <cell r="AO55">
            <v>0</v>
          </cell>
          <cell r="AP55">
            <v>54</v>
          </cell>
          <cell r="AQ55" t="str">
            <v>PrimarySchool</v>
          </cell>
          <cell r="AR55">
            <v>0</v>
          </cell>
          <cell r="AS55" t="str">
            <v>Hvy</v>
          </cell>
          <cell r="AT55" t="str">
            <v>No</v>
          </cell>
          <cell r="AU55" t="str">
            <v>No</v>
          </cell>
          <cell r="AV55" t="str">
            <v>No</v>
          </cell>
          <cell r="AW55" t="str">
            <v>No</v>
          </cell>
          <cell r="AX55" t="str">
            <v>Yes</v>
          </cell>
          <cell r="AY55" t="str">
            <v>No</v>
          </cell>
          <cell r="AZ55" t="str">
            <v>No</v>
          </cell>
          <cell r="BA55" t="str">
            <v>No</v>
          </cell>
          <cell r="BB55" t="str">
            <v>No</v>
          </cell>
          <cell r="BC55" t="str">
            <v>No</v>
          </cell>
          <cell r="BD55" t="str">
            <v>No</v>
          </cell>
          <cell r="BE55" t="str">
            <v>No</v>
          </cell>
          <cell r="BF55" t="str">
            <v>No</v>
          </cell>
          <cell r="BG55" t="str">
            <v>No</v>
          </cell>
          <cell r="BH55" t="str">
            <v>No</v>
          </cell>
          <cell r="BI55" t="str">
            <v>No</v>
          </cell>
          <cell r="BJ55" t="str">
            <v>No</v>
          </cell>
          <cell r="BK55" t="str">
            <v>No</v>
          </cell>
          <cell r="BL55" t="str">
            <v>No</v>
          </cell>
          <cell r="BM55" t="str">
            <v>No</v>
          </cell>
          <cell r="BN55" t="str">
            <v>No</v>
          </cell>
          <cell r="BO55" t="str">
            <v>No</v>
          </cell>
          <cell r="BP55" t="str">
            <v>No</v>
          </cell>
        </row>
        <row r="56">
          <cell r="B56" t="str">
            <v>0055 CZ07 LargeOffice Base</v>
          </cell>
          <cell r="C56">
            <v>0</v>
          </cell>
          <cell r="D56" t="b">
            <v>1</v>
          </cell>
          <cell r="E56" t="str">
            <v>CZ07RV2.epw</v>
          </cell>
          <cell r="F56">
            <v>7</v>
          </cell>
          <cell r="G56">
            <v>0</v>
          </cell>
          <cell r="H56">
            <v>1.024128E-3</v>
          </cell>
          <cell r="I56">
            <v>0.14961845738037893</v>
          </cell>
          <cell r="J56">
            <v>0</v>
          </cell>
          <cell r="K56">
            <v>2.0579129996354562</v>
          </cell>
          <cell r="L56">
            <v>1.4609636167878515</v>
          </cell>
          <cell r="M56">
            <v>0.73</v>
          </cell>
          <cell r="N56">
            <v>0.44999999999999996</v>
          </cell>
          <cell r="O56">
            <v>0.8</v>
          </cell>
          <cell r="P56">
            <v>1.9250298745632004</v>
          </cell>
          <cell r="Q56">
            <v>1.5E-3</v>
          </cell>
          <cell r="R56">
            <v>4.3722632176514349</v>
          </cell>
          <cell r="S56">
            <v>0.61</v>
          </cell>
          <cell r="T56">
            <v>0.34</v>
          </cell>
          <cell r="U56">
            <v>0.68929999999999991</v>
          </cell>
          <cell r="V56">
            <v>0.38419999999999999</v>
          </cell>
          <cell r="W56">
            <v>0.64409999999999989</v>
          </cell>
          <cell r="X56">
            <v>9.9999999999999995E-7</v>
          </cell>
          <cell r="Y56">
            <v>0</v>
          </cell>
          <cell r="Z56">
            <v>0</v>
          </cell>
          <cell r="AA56">
            <v>9.6875193750387503</v>
          </cell>
          <cell r="AB56">
            <v>10.763910416709722</v>
          </cell>
          <cell r="AC56">
            <v>31468.723000000002</v>
          </cell>
          <cell r="AD56">
            <v>100000</v>
          </cell>
          <cell r="AE56">
            <v>100000</v>
          </cell>
          <cell r="AF56">
            <v>450</v>
          </cell>
          <cell r="AG56">
            <v>2</v>
          </cell>
          <cell r="AH56">
            <v>0.3</v>
          </cell>
          <cell r="AI56">
            <v>0.2</v>
          </cell>
          <cell r="AJ56">
            <v>3</v>
          </cell>
          <cell r="AK56">
            <v>3</v>
          </cell>
          <cell r="AL56">
            <v>0</v>
          </cell>
          <cell r="AM56" t="str">
            <v>CZ07LargeOffice.idf</v>
          </cell>
          <cell r="AN56" t="str">
            <v>CTZ07SiteDesign.idf</v>
          </cell>
          <cell r="AO56">
            <v>0</v>
          </cell>
          <cell r="AP56">
            <v>55</v>
          </cell>
          <cell r="AQ56" t="str">
            <v>LargeOffice</v>
          </cell>
          <cell r="AR56" t="str">
            <v>Base</v>
          </cell>
          <cell r="AS56">
            <v>0</v>
          </cell>
          <cell r="AT56" t="str">
            <v>No</v>
          </cell>
          <cell r="AU56" t="str">
            <v>No</v>
          </cell>
          <cell r="AV56" t="str">
            <v>No</v>
          </cell>
          <cell r="AW56" t="str">
            <v>No</v>
          </cell>
          <cell r="AX56" t="str">
            <v>No</v>
          </cell>
          <cell r="AY56" t="str">
            <v>No</v>
          </cell>
          <cell r="AZ56" t="str">
            <v>No</v>
          </cell>
          <cell r="BA56" t="str">
            <v>No</v>
          </cell>
          <cell r="BB56" t="str">
            <v>No</v>
          </cell>
          <cell r="BC56" t="str">
            <v>No</v>
          </cell>
          <cell r="BD56" t="str">
            <v>No</v>
          </cell>
          <cell r="BE56" t="str">
            <v>No</v>
          </cell>
          <cell r="BF56" t="str">
            <v>No</v>
          </cell>
          <cell r="BG56" t="str">
            <v>No</v>
          </cell>
          <cell r="BH56" t="str">
            <v>No</v>
          </cell>
          <cell r="BI56" t="str">
            <v>No</v>
          </cell>
          <cell r="BJ56" t="str">
            <v>No</v>
          </cell>
          <cell r="BK56" t="str">
            <v>No</v>
          </cell>
          <cell r="BL56" t="str">
            <v>No</v>
          </cell>
          <cell r="BM56" t="str">
            <v>No</v>
          </cell>
          <cell r="BN56" t="str">
            <v>No</v>
          </cell>
          <cell r="BO56" t="str">
            <v>No</v>
          </cell>
          <cell r="BP56" t="str">
            <v>No</v>
          </cell>
        </row>
        <row r="57">
          <cell r="B57" t="str">
            <v>0056 CZ07 LargeOffice WWR20</v>
          </cell>
          <cell r="C57" t="str">
            <v>0055 CZ07 LargeOffice Base</v>
          </cell>
          <cell r="D57" t="b">
            <v>1</v>
          </cell>
          <cell r="E57" t="str">
            <v>CZ07RV2.epw</v>
          </cell>
          <cell r="F57">
            <v>7</v>
          </cell>
          <cell r="G57">
            <v>0</v>
          </cell>
          <cell r="H57">
            <v>1.024128E-3</v>
          </cell>
          <cell r="I57">
            <v>0.14961845738037893</v>
          </cell>
          <cell r="J57">
            <v>0</v>
          </cell>
          <cell r="K57">
            <v>2.0579129996354562</v>
          </cell>
          <cell r="L57">
            <v>1.4609636167878515</v>
          </cell>
          <cell r="M57">
            <v>0.73</v>
          </cell>
          <cell r="N57">
            <v>0.44999999999999996</v>
          </cell>
          <cell r="O57">
            <v>0.8</v>
          </cell>
          <cell r="P57">
            <v>1.9250298745632004</v>
          </cell>
          <cell r="Q57">
            <v>1.5E-3</v>
          </cell>
          <cell r="R57">
            <v>4.3722632176514349</v>
          </cell>
          <cell r="S57">
            <v>0.61</v>
          </cell>
          <cell r="T57">
            <v>0.34</v>
          </cell>
          <cell r="U57">
            <v>0.68929999999999991</v>
          </cell>
          <cell r="V57">
            <v>0.38419999999999999</v>
          </cell>
          <cell r="W57">
            <v>0.64409999999999989</v>
          </cell>
          <cell r="X57">
            <v>9.9999999999999995E-7</v>
          </cell>
          <cell r="Y57">
            <v>0</v>
          </cell>
          <cell r="Z57">
            <v>0</v>
          </cell>
          <cell r="AA57">
            <v>9.6875193750387503</v>
          </cell>
          <cell r="AB57">
            <v>10.763910416709722</v>
          </cell>
          <cell r="AC57">
            <v>31468.723000000002</v>
          </cell>
          <cell r="AD57">
            <v>100000</v>
          </cell>
          <cell r="AE57">
            <v>100000</v>
          </cell>
          <cell r="AF57">
            <v>450</v>
          </cell>
          <cell r="AG57">
            <v>2</v>
          </cell>
          <cell r="AH57">
            <v>0.3</v>
          </cell>
          <cell r="AI57">
            <v>0.2</v>
          </cell>
          <cell r="AJ57">
            <v>3</v>
          </cell>
          <cell r="AK57">
            <v>3</v>
          </cell>
          <cell r="AL57">
            <v>0</v>
          </cell>
          <cell r="AM57" t="str">
            <v>CZ07LargeOfficeWWR20.idf</v>
          </cell>
          <cell r="AN57" t="str">
            <v>CTZ07SiteDesign.idf</v>
          </cell>
          <cell r="AO57">
            <v>0</v>
          </cell>
          <cell r="AP57">
            <v>56</v>
          </cell>
          <cell r="AQ57" t="str">
            <v>LargeOffice</v>
          </cell>
          <cell r="AR57" t="str">
            <v>WWR</v>
          </cell>
          <cell r="AS57">
            <v>20</v>
          </cell>
          <cell r="AT57" t="str">
            <v>No</v>
          </cell>
          <cell r="AU57" t="str">
            <v>No</v>
          </cell>
          <cell r="AV57" t="str">
            <v>No</v>
          </cell>
          <cell r="AW57" t="str">
            <v>No</v>
          </cell>
          <cell r="AX57" t="str">
            <v>No</v>
          </cell>
          <cell r="AY57" t="str">
            <v>No</v>
          </cell>
          <cell r="AZ57" t="str">
            <v>No</v>
          </cell>
          <cell r="BA57" t="str">
            <v>No</v>
          </cell>
          <cell r="BB57" t="str">
            <v>No</v>
          </cell>
          <cell r="BC57" t="str">
            <v>No</v>
          </cell>
          <cell r="BD57" t="str">
            <v>No</v>
          </cell>
          <cell r="BE57" t="str">
            <v>No</v>
          </cell>
          <cell r="BF57" t="str">
            <v>No</v>
          </cell>
          <cell r="BG57" t="str">
            <v>No</v>
          </cell>
          <cell r="BH57" t="str">
            <v>No</v>
          </cell>
          <cell r="BI57" t="str">
            <v>No</v>
          </cell>
          <cell r="BJ57" t="str">
            <v>No</v>
          </cell>
          <cell r="BK57" t="str">
            <v>No</v>
          </cell>
          <cell r="BL57" t="str">
            <v>No</v>
          </cell>
          <cell r="BM57" t="str">
            <v>No</v>
          </cell>
          <cell r="BN57" t="str">
            <v>No</v>
          </cell>
          <cell r="BO57" t="str">
            <v>No</v>
          </cell>
          <cell r="BP57" t="str">
            <v>No</v>
          </cell>
        </row>
        <row r="58">
          <cell r="B58" t="str">
            <v>0057 CZ07 LargeOffice WWR60</v>
          </cell>
          <cell r="C58" t="str">
            <v>0055 CZ07 LargeOffice Base</v>
          </cell>
          <cell r="D58" t="b">
            <v>1</v>
          </cell>
          <cell r="E58" t="str">
            <v>CZ07RV2.epw</v>
          </cell>
          <cell r="F58">
            <v>7</v>
          </cell>
          <cell r="G58">
            <v>0</v>
          </cell>
          <cell r="H58">
            <v>1.024128E-3</v>
          </cell>
          <cell r="I58">
            <v>0.14961845738037893</v>
          </cell>
          <cell r="J58">
            <v>0</v>
          </cell>
          <cell r="K58">
            <v>2.0579129996354562</v>
          </cell>
          <cell r="L58">
            <v>1.4609636167878515</v>
          </cell>
          <cell r="M58">
            <v>0.73</v>
          </cell>
          <cell r="N58">
            <v>0.44999999999999996</v>
          </cell>
          <cell r="O58">
            <v>0.8</v>
          </cell>
          <cell r="P58">
            <v>1.9250298745632004</v>
          </cell>
          <cell r="Q58">
            <v>1.5E-3</v>
          </cell>
          <cell r="R58">
            <v>4.3722632176514349</v>
          </cell>
          <cell r="S58">
            <v>0.61</v>
          </cell>
          <cell r="T58">
            <v>0.34</v>
          </cell>
          <cell r="U58">
            <v>0.68929999999999991</v>
          </cell>
          <cell r="V58">
            <v>0.38419999999999999</v>
          </cell>
          <cell r="W58">
            <v>0.64409999999999989</v>
          </cell>
          <cell r="X58">
            <v>9.9999999999999995E-7</v>
          </cell>
          <cell r="Y58">
            <v>0</v>
          </cell>
          <cell r="Z58">
            <v>0</v>
          </cell>
          <cell r="AA58">
            <v>9.6875193750387503</v>
          </cell>
          <cell r="AB58">
            <v>10.763910416709722</v>
          </cell>
          <cell r="AC58">
            <v>31468.723000000002</v>
          </cell>
          <cell r="AD58">
            <v>100000</v>
          </cell>
          <cell r="AE58">
            <v>100000</v>
          </cell>
          <cell r="AF58">
            <v>450</v>
          </cell>
          <cell r="AG58">
            <v>2</v>
          </cell>
          <cell r="AH58">
            <v>0.3</v>
          </cell>
          <cell r="AI58">
            <v>0.2</v>
          </cell>
          <cell r="AJ58">
            <v>3</v>
          </cell>
          <cell r="AK58">
            <v>3</v>
          </cell>
          <cell r="AL58">
            <v>0</v>
          </cell>
          <cell r="AM58" t="str">
            <v>CZ07LargeOfficeWWR60.idf</v>
          </cell>
          <cell r="AN58" t="str">
            <v>CTZ07SiteDesign.idf</v>
          </cell>
          <cell r="AO58">
            <v>0</v>
          </cell>
          <cell r="AP58">
            <v>57</v>
          </cell>
          <cell r="AQ58" t="str">
            <v>LargeOffice</v>
          </cell>
          <cell r="AR58" t="str">
            <v>WWR</v>
          </cell>
          <cell r="AS58">
            <v>60</v>
          </cell>
          <cell r="AT58" t="str">
            <v>No</v>
          </cell>
          <cell r="AU58" t="str">
            <v>No</v>
          </cell>
          <cell r="AV58" t="str">
            <v>No</v>
          </cell>
          <cell r="AW58" t="str">
            <v>No</v>
          </cell>
          <cell r="AX58" t="str">
            <v>No</v>
          </cell>
          <cell r="AY58" t="str">
            <v>No</v>
          </cell>
          <cell r="AZ58" t="str">
            <v>No</v>
          </cell>
          <cell r="BA58" t="str">
            <v>No</v>
          </cell>
          <cell r="BB58" t="str">
            <v>No</v>
          </cell>
          <cell r="BC58" t="str">
            <v>No</v>
          </cell>
          <cell r="BD58" t="str">
            <v>No</v>
          </cell>
          <cell r="BE58" t="str">
            <v>No</v>
          </cell>
          <cell r="BF58" t="str">
            <v>No</v>
          </cell>
          <cell r="BG58" t="str">
            <v>No</v>
          </cell>
          <cell r="BH58" t="str">
            <v>No</v>
          </cell>
          <cell r="BI58" t="str">
            <v>No</v>
          </cell>
          <cell r="BJ58" t="str">
            <v>No</v>
          </cell>
          <cell r="BK58" t="str">
            <v>No</v>
          </cell>
          <cell r="BL58" t="str">
            <v>No</v>
          </cell>
          <cell r="BM58" t="str">
            <v>No</v>
          </cell>
          <cell r="BN58" t="str">
            <v>No</v>
          </cell>
          <cell r="BO58" t="str">
            <v>No</v>
          </cell>
          <cell r="BP58" t="str">
            <v>No</v>
          </cell>
        </row>
        <row r="59">
          <cell r="B59" t="str">
            <v>0058 CZ07 LargeOffice WWR60wSOverhg</v>
          </cell>
          <cell r="C59" t="str">
            <v>0055 CZ07 LargeOffice Base</v>
          </cell>
          <cell r="D59" t="b">
            <v>1</v>
          </cell>
          <cell r="E59" t="str">
            <v>CZ07RV2.epw</v>
          </cell>
          <cell r="F59">
            <v>7</v>
          </cell>
          <cell r="G59">
            <v>0</v>
          </cell>
          <cell r="H59">
            <v>1.024128E-3</v>
          </cell>
          <cell r="I59">
            <v>0.14961845738037893</v>
          </cell>
          <cell r="J59">
            <v>0</v>
          </cell>
          <cell r="K59">
            <v>2.0579129996354562</v>
          </cell>
          <cell r="L59">
            <v>1.4609636167878515</v>
          </cell>
          <cell r="M59">
            <v>0.73</v>
          </cell>
          <cell r="N59">
            <v>0.44999999999999996</v>
          </cell>
          <cell r="O59">
            <v>0.8</v>
          </cell>
          <cell r="P59">
            <v>1.9250298745632004</v>
          </cell>
          <cell r="Q59">
            <v>1.5E-3</v>
          </cell>
          <cell r="R59">
            <v>4.3722632176514349</v>
          </cell>
          <cell r="S59">
            <v>0.61</v>
          </cell>
          <cell r="T59">
            <v>0.34</v>
          </cell>
          <cell r="U59">
            <v>0.68929999999999991</v>
          </cell>
          <cell r="V59">
            <v>0.38419999999999999</v>
          </cell>
          <cell r="W59">
            <v>0.64409999999999989</v>
          </cell>
          <cell r="X59">
            <v>0.60960000000000003</v>
          </cell>
          <cell r="Y59">
            <v>0</v>
          </cell>
          <cell r="Z59">
            <v>0</v>
          </cell>
          <cell r="AA59">
            <v>9.6875193750387503</v>
          </cell>
          <cell r="AB59">
            <v>10.763910416709722</v>
          </cell>
          <cell r="AC59">
            <v>31468.723000000002</v>
          </cell>
          <cell r="AD59">
            <v>100000</v>
          </cell>
          <cell r="AE59">
            <v>100000</v>
          </cell>
          <cell r="AF59">
            <v>450</v>
          </cell>
          <cell r="AG59">
            <v>2</v>
          </cell>
          <cell r="AH59">
            <v>0.3</v>
          </cell>
          <cell r="AI59">
            <v>0.2</v>
          </cell>
          <cell r="AJ59">
            <v>3</v>
          </cell>
          <cell r="AK59">
            <v>3</v>
          </cell>
          <cell r="AL59">
            <v>0</v>
          </cell>
          <cell r="AM59" t="str">
            <v>CZ07LargeOfficeWWR60.idf</v>
          </cell>
          <cell r="AN59" t="str">
            <v>CTZ07SiteDesign.idf</v>
          </cell>
          <cell r="AO59">
            <v>0</v>
          </cell>
          <cell r="AP59">
            <v>58</v>
          </cell>
          <cell r="AQ59" t="str">
            <v>LargeOffice</v>
          </cell>
          <cell r="AR59" t="str">
            <v>WWR60</v>
          </cell>
          <cell r="AS59" t="str">
            <v>wSOverhg</v>
          </cell>
          <cell r="AT59" t="str">
            <v>No</v>
          </cell>
          <cell r="AU59" t="str">
            <v>No</v>
          </cell>
          <cell r="AV59" t="str">
            <v>No</v>
          </cell>
          <cell r="AW59" t="str">
            <v>No</v>
          </cell>
          <cell r="AX59" t="str">
            <v>No</v>
          </cell>
          <cell r="AY59" t="str">
            <v>No</v>
          </cell>
          <cell r="AZ59" t="str">
            <v>No</v>
          </cell>
          <cell r="BA59" t="str">
            <v>No</v>
          </cell>
          <cell r="BB59" t="str">
            <v>No</v>
          </cell>
          <cell r="BC59" t="str">
            <v>No</v>
          </cell>
          <cell r="BD59" t="str">
            <v>No</v>
          </cell>
          <cell r="BE59" t="str">
            <v>No</v>
          </cell>
          <cell r="BF59" t="str">
            <v>No</v>
          </cell>
          <cell r="BG59" t="str">
            <v>No</v>
          </cell>
          <cell r="BH59" t="str">
            <v>No</v>
          </cell>
          <cell r="BI59" t="str">
            <v>No</v>
          </cell>
          <cell r="BJ59" t="str">
            <v>No</v>
          </cell>
          <cell r="BK59" t="str">
            <v>No</v>
          </cell>
          <cell r="BL59" t="str">
            <v>No</v>
          </cell>
          <cell r="BM59" t="str">
            <v>No</v>
          </cell>
          <cell r="BN59" t="str">
            <v>No</v>
          </cell>
          <cell r="BO59" t="str">
            <v>No</v>
          </cell>
          <cell r="BP59" t="str">
            <v>No</v>
          </cell>
        </row>
        <row r="60">
          <cell r="B60" t="str">
            <v>0059 CZ07 LargeOffice BaseContDim</v>
          </cell>
          <cell r="C60" t="str">
            <v>0055 CZ07 LargeOffice Base</v>
          </cell>
          <cell r="D60" t="b">
            <v>1</v>
          </cell>
          <cell r="E60" t="str">
            <v>CZ07RV2.epw</v>
          </cell>
          <cell r="F60">
            <v>7</v>
          </cell>
          <cell r="G60">
            <v>0</v>
          </cell>
          <cell r="H60">
            <v>1.024128E-3</v>
          </cell>
          <cell r="I60">
            <v>0.14961845738037893</v>
          </cell>
          <cell r="J60">
            <v>0</v>
          </cell>
          <cell r="K60">
            <v>2.0579129996354562</v>
          </cell>
          <cell r="L60">
            <v>1.4609636167878515</v>
          </cell>
          <cell r="M60">
            <v>0.73</v>
          </cell>
          <cell r="N60">
            <v>0.44999999999999996</v>
          </cell>
          <cell r="O60">
            <v>0.8</v>
          </cell>
          <cell r="P60">
            <v>1.9250298745632004</v>
          </cell>
          <cell r="Q60">
            <v>1.5E-3</v>
          </cell>
          <cell r="R60">
            <v>4.3722632176514349</v>
          </cell>
          <cell r="S60">
            <v>0.61</v>
          </cell>
          <cell r="T60">
            <v>0.34</v>
          </cell>
          <cell r="U60">
            <v>0.68929999999999991</v>
          </cell>
          <cell r="V60">
            <v>0.38419999999999999</v>
          </cell>
          <cell r="W60">
            <v>0.64409999999999989</v>
          </cell>
          <cell r="X60">
            <v>9.9999999999999995E-7</v>
          </cell>
          <cell r="Y60">
            <v>0</v>
          </cell>
          <cell r="Z60">
            <v>0</v>
          </cell>
          <cell r="AA60">
            <v>9.6875193750387503</v>
          </cell>
          <cell r="AB60">
            <v>10.763910416709722</v>
          </cell>
          <cell r="AC60">
            <v>31468.723000000002</v>
          </cell>
          <cell r="AD60">
            <v>450</v>
          </cell>
          <cell r="AE60">
            <v>450</v>
          </cell>
          <cell r="AF60">
            <v>450</v>
          </cell>
          <cell r="AG60">
            <v>1</v>
          </cell>
          <cell r="AH60">
            <v>0.3</v>
          </cell>
          <cell r="AI60">
            <v>0.2</v>
          </cell>
          <cell r="AJ60">
            <v>3</v>
          </cell>
          <cell r="AK60">
            <v>3</v>
          </cell>
          <cell r="AL60">
            <v>0</v>
          </cell>
          <cell r="AM60" t="str">
            <v>CZ07LargeOffice.idf</v>
          </cell>
          <cell r="AN60" t="str">
            <v>CTZ07SiteDesign.idf</v>
          </cell>
          <cell r="AO60">
            <v>0</v>
          </cell>
          <cell r="AP60">
            <v>59</v>
          </cell>
          <cell r="AQ60" t="str">
            <v>LargeOffice</v>
          </cell>
          <cell r="AR60" t="str">
            <v>Base</v>
          </cell>
          <cell r="AS60" t="str">
            <v>ContDim</v>
          </cell>
          <cell r="AT60" t="str">
            <v>No</v>
          </cell>
          <cell r="AU60" t="str">
            <v>No</v>
          </cell>
          <cell r="AV60" t="str">
            <v>No</v>
          </cell>
          <cell r="AW60" t="str">
            <v>No</v>
          </cell>
          <cell r="AX60" t="str">
            <v>No</v>
          </cell>
          <cell r="AY60" t="str">
            <v>No</v>
          </cell>
          <cell r="AZ60" t="str">
            <v>No</v>
          </cell>
          <cell r="BA60" t="str">
            <v>No</v>
          </cell>
          <cell r="BB60" t="str">
            <v>No</v>
          </cell>
          <cell r="BC60" t="str">
            <v>No</v>
          </cell>
          <cell r="BD60" t="str">
            <v>Yes</v>
          </cell>
          <cell r="BE60" t="str">
            <v>No</v>
          </cell>
          <cell r="BF60" t="str">
            <v>No</v>
          </cell>
          <cell r="BG60" t="str">
            <v>No</v>
          </cell>
          <cell r="BH60" t="str">
            <v>No</v>
          </cell>
          <cell r="BI60" t="str">
            <v>No</v>
          </cell>
          <cell r="BJ60" t="str">
            <v>No</v>
          </cell>
          <cell r="BK60" t="str">
            <v>No</v>
          </cell>
          <cell r="BL60" t="str">
            <v>No</v>
          </cell>
          <cell r="BM60" t="str">
            <v>No</v>
          </cell>
          <cell r="BN60" t="str">
            <v>No</v>
          </cell>
          <cell r="BO60" t="str">
            <v>No</v>
          </cell>
          <cell r="BP60" t="str">
            <v>No</v>
          </cell>
        </row>
        <row r="61">
          <cell r="B61" t="str">
            <v>0060 CZ07 LargeOffice BaseContDimVT+20</v>
          </cell>
          <cell r="C61" t="str">
            <v>0055 CZ07 LargeOffice Base</v>
          </cell>
          <cell r="D61" t="b">
            <v>1</v>
          </cell>
          <cell r="E61" t="str">
            <v>CZ07RV2.epw</v>
          </cell>
          <cell r="F61">
            <v>7</v>
          </cell>
          <cell r="G61">
            <v>0</v>
          </cell>
          <cell r="H61">
            <v>1.024128E-3</v>
          </cell>
          <cell r="I61">
            <v>0.14961845738037893</v>
          </cell>
          <cell r="J61">
            <v>0</v>
          </cell>
          <cell r="K61">
            <v>2.0579129996354562</v>
          </cell>
          <cell r="L61">
            <v>1.4609636167878515</v>
          </cell>
          <cell r="M61">
            <v>0.73</v>
          </cell>
          <cell r="N61">
            <v>0.44999999999999996</v>
          </cell>
          <cell r="O61">
            <v>0.8</v>
          </cell>
          <cell r="P61">
            <v>1.9250298745632004</v>
          </cell>
          <cell r="Q61">
            <v>1.5E-3</v>
          </cell>
          <cell r="R61">
            <v>4.3722632176514349</v>
          </cell>
          <cell r="S61">
            <v>0.61</v>
          </cell>
          <cell r="T61">
            <v>0.34</v>
          </cell>
          <cell r="U61">
            <v>0.8271599999999999</v>
          </cell>
          <cell r="V61">
            <v>0.46103999999999995</v>
          </cell>
          <cell r="W61">
            <v>0.64409999999999989</v>
          </cell>
          <cell r="X61">
            <v>9.9999999999999995E-7</v>
          </cell>
          <cell r="Y61">
            <v>0</v>
          </cell>
          <cell r="Z61">
            <v>0</v>
          </cell>
          <cell r="AA61">
            <v>9.6875193750387503</v>
          </cell>
          <cell r="AB61">
            <v>10.763910416709722</v>
          </cell>
          <cell r="AC61">
            <v>31468.723000000002</v>
          </cell>
          <cell r="AD61">
            <v>450</v>
          </cell>
          <cell r="AE61">
            <v>450</v>
          </cell>
          <cell r="AF61">
            <v>450</v>
          </cell>
          <cell r="AG61">
            <v>1</v>
          </cell>
          <cell r="AH61">
            <v>0.3</v>
          </cell>
          <cell r="AI61">
            <v>0.2</v>
          </cell>
          <cell r="AJ61">
            <v>3</v>
          </cell>
          <cell r="AK61">
            <v>3</v>
          </cell>
          <cell r="AL61">
            <v>0</v>
          </cell>
          <cell r="AM61" t="str">
            <v>CZ07LargeOffice.idf</v>
          </cell>
          <cell r="AN61" t="str">
            <v>CTZ07SiteDesign.idf</v>
          </cell>
          <cell r="AO61">
            <v>0</v>
          </cell>
          <cell r="AP61">
            <v>60</v>
          </cell>
          <cell r="AQ61" t="str">
            <v>LargeOffice</v>
          </cell>
          <cell r="AR61" t="str">
            <v>Base</v>
          </cell>
          <cell r="AS61" t="str">
            <v>ContDimVT+20</v>
          </cell>
          <cell r="AT61" t="str">
            <v>No</v>
          </cell>
          <cell r="AU61" t="str">
            <v>No</v>
          </cell>
          <cell r="AV61" t="str">
            <v>No</v>
          </cell>
          <cell r="AW61" t="str">
            <v>No</v>
          </cell>
          <cell r="AX61" t="str">
            <v>No</v>
          </cell>
          <cell r="AY61" t="str">
            <v>No</v>
          </cell>
          <cell r="AZ61" t="str">
            <v>No</v>
          </cell>
          <cell r="BA61" t="str">
            <v>No</v>
          </cell>
          <cell r="BB61" t="str">
            <v>Yes</v>
          </cell>
          <cell r="BC61" t="str">
            <v>No</v>
          </cell>
          <cell r="BD61" t="str">
            <v>Yes</v>
          </cell>
          <cell r="BE61" t="str">
            <v>No</v>
          </cell>
          <cell r="BF61" t="str">
            <v>No</v>
          </cell>
          <cell r="BG61" t="str">
            <v>No</v>
          </cell>
          <cell r="BH61" t="str">
            <v>No</v>
          </cell>
          <cell r="BI61" t="str">
            <v>No</v>
          </cell>
          <cell r="BJ61" t="str">
            <v>No</v>
          </cell>
          <cell r="BK61" t="str">
            <v>No</v>
          </cell>
          <cell r="BL61" t="str">
            <v>No</v>
          </cell>
          <cell r="BM61" t="str">
            <v>No</v>
          </cell>
          <cell r="BN61" t="str">
            <v>No</v>
          </cell>
          <cell r="BO61" t="str">
            <v>No</v>
          </cell>
          <cell r="BP61" t="str">
            <v>No</v>
          </cell>
        </row>
        <row r="62">
          <cell r="B62" t="str">
            <v>0061 CZ07 LargeOffice BaseStDim</v>
          </cell>
          <cell r="C62" t="str">
            <v>0055 CZ07 LargeOffice Base</v>
          </cell>
          <cell r="D62" t="b">
            <v>1</v>
          </cell>
          <cell r="E62" t="str">
            <v>CZ07RV2.epw</v>
          </cell>
          <cell r="F62">
            <v>7</v>
          </cell>
          <cell r="G62">
            <v>0</v>
          </cell>
          <cell r="H62">
            <v>1.024128E-3</v>
          </cell>
          <cell r="I62">
            <v>0.14961845738037893</v>
          </cell>
          <cell r="J62">
            <v>0</v>
          </cell>
          <cell r="K62">
            <v>2.0579129996354562</v>
          </cell>
          <cell r="L62">
            <v>1.4609636167878515</v>
          </cell>
          <cell r="M62">
            <v>0.73</v>
          </cell>
          <cell r="N62">
            <v>0.44999999999999996</v>
          </cell>
          <cell r="O62">
            <v>0.8</v>
          </cell>
          <cell r="P62">
            <v>1.9250298745632004</v>
          </cell>
          <cell r="Q62">
            <v>1.5E-3</v>
          </cell>
          <cell r="R62">
            <v>4.3722632176514349</v>
          </cell>
          <cell r="S62">
            <v>0.61</v>
          </cell>
          <cell r="T62">
            <v>0.34</v>
          </cell>
          <cell r="U62">
            <v>0.68929999999999991</v>
          </cell>
          <cell r="V62">
            <v>0.38419999999999999</v>
          </cell>
          <cell r="W62">
            <v>0.64409999999999989</v>
          </cell>
          <cell r="X62">
            <v>9.9999999999999995E-7</v>
          </cell>
          <cell r="Y62">
            <v>0</v>
          </cell>
          <cell r="Z62">
            <v>0</v>
          </cell>
          <cell r="AA62">
            <v>9.6875193750387503</v>
          </cell>
          <cell r="AB62">
            <v>10.763910416709722</v>
          </cell>
          <cell r="AC62">
            <v>31468.723000000002</v>
          </cell>
          <cell r="AD62">
            <v>450</v>
          </cell>
          <cell r="AE62">
            <v>450</v>
          </cell>
          <cell r="AF62">
            <v>450</v>
          </cell>
          <cell r="AG62">
            <v>2</v>
          </cell>
          <cell r="AH62">
            <v>0.3</v>
          </cell>
          <cell r="AI62">
            <v>0.2</v>
          </cell>
          <cell r="AJ62">
            <v>3</v>
          </cell>
          <cell r="AK62">
            <v>3</v>
          </cell>
          <cell r="AL62">
            <v>0</v>
          </cell>
          <cell r="AM62" t="str">
            <v>CZ07LargeOffice.idf</v>
          </cell>
          <cell r="AN62" t="str">
            <v>CTZ07SiteDesign.idf</v>
          </cell>
          <cell r="AO62">
            <v>0</v>
          </cell>
          <cell r="AP62">
            <v>61</v>
          </cell>
          <cell r="AQ62" t="str">
            <v>LargeOffice</v>
          </cell>
          <cell r="AR62" t="str">
            <v>Base</v>
          </cell>
          <cell r="AS62" t="str">
            <v>StDim</v>
          </cell>
          <cell r="AT62" t="str">
            <v>No</v>
          </cell>
          <cell r="AU62" t="str">
            <v>No</v>
          </cell>
          <cell r="AV62" t="str">
            <v>No</v>
          </cell>
          <cell r="AW62" t="str">
            <v>No</v>
          </cell>
          <cell r="AX62" t="str">
            <v>No</v>
          </cell>
          <cell r="AY62" t="str">
            <v>No</v>
          </cell>
          <cell r="AZ62" t="str">
            <v>No</v>
          </cell>
          <cell r="BA62" t="str">
            <v>No</v>
          </cell>
          <cell r="BB62" t="str">
            <v>No</v>
          </cell>
          <cell r="BC62" t="str">
            <v>No</v>
          </cell>
          <cell r="BD62" t="str">
            <v>Yes</v>
          </cell>
          <cell r="BE62" t="str">
            <v>No</v>
          </cell>
          <cell r="BF62" t="str">
            <v>No</v>
          </cell>
          <cell r="BG62" t="str">
            <v>No</v>
          </cell>
          <cell r="BH62" t="str">
            <v>No</v>
          </cell>
          <cell r="BI62" t="str">
            <v>No</v>
          </cell>
          <cell r="BJ62" t="str">
            <v>No</v>
          </cell>
          <cell r="BK62" t="str">
            <v>No</v>
          </cell>
          <cell r="BL62" t="str">
            <v>No</v>
          </cell>
          <cell r="BM62" t="str">
            <v>No</v>
          </cell>
          <cell r="BN62" t="str">
            <v>No</v>
          </cell>
          <cell r="BO62" t="str">
            <v>No</v>
          </cell>
          <cell r="BP62" t="str">
            <v>No</v>
          </cell>
        </row>
        <row r="63">
          <cell r="B63" t="str">
            <v>0062 CZ07 LargeOffice BaseStDimVT+20</v>
          </cell>
          <cell r="C63" t="str">
            <v>0055 CZ07 LargeOffice Base</v>
          </cell>
          <cell r="D63" t="b">
            <v>1</v>
          </cell>
          <cell r="E63" t="str">
            <v>CZ07RV2.epw</v>
          </cell>
          <cell r="F63">
            <v>7</v>
          </cell>
          <cell r="G63">
            <v>0</v>
          </cell>
          <cell r="H63">
            <v>1.024128E-3</v>
          </cell>
          <cell r="I63">
            <v>0.14961845738037893</v>
          </cell>
          <cell r="J63">
            <v>0</v>
          </cell>
          <cell r="K63">
            <v>2.0579129996354562</v>
          </cell>
          <cell r="L63">
            <v>1.4609636167878515</v>
          </cell>
          <cell r="M63">
            <v>0.73</v>
          </cell>
          <cell r="N63">
            <v>0.44999999999999996</v>
          </cell>
          <cell r="O63">
            <v>0.8</v>
          </cell>
          <cell r="P63">
            <v>1.9250298745632004</v>
          </cell>
          <cell r="Q63">
            <v>1.5E-3</v>
          </cell>
          <cell r="R63">
            <v>4.3722632176514349</v>
          </cell>
          <cell r="S63">
            <v>0.61</v>
          </cell>
          <cell r="T63">
            <v>0.34</v>
          </cell>
          <cell r="U63">
            <v>0.8271599999999999</v>
          </cell>
          <cell r="V63">
            <v>0.46103999999999995</v>
          </cell>
          <cell r="W63">
            <v>0.64409999999999989</v>
          </cell>
          <cell r="X63">
            <v>9.9999999999999995E-7</v>
          </cell>
          <cell r="Y63">
            <v>0</v>
          </cell>
          <cell r="Z63">
            <v>0</v>
          </cell>
          <cell r="AA63">
            <v>9.6875193750387503</v>
          </cell>
          <cell r="AB63">
            <v>10.763910416709722</v>
          </cell>
          <cell r="AC63">
            <v>31468.723000000002</v>
          </cell>
          <cell r="AD63">
            <v>450</v>
          </cell>
          <cell r="AE63">
            <v>450</v>
          </cell>
          <cell r="AF63">
            <v>450</v>
          </cell>
          <cell r="AG63">
            <v>2</v>
          </cell>
          <cell r="AH63">
            <v>0.3</v>
          </cell>
          <cell r="AI63">
            <v>0.2</v>
          </cell>
          <cell r="AJ63">
            <v>3</v>
          </cell>
          <cell r="AK63">
            <v>3</v>
          </cell>
          <cell r="AL63">
            <v>0</v>
          </cell>
          <cell r="AM63" t="str">
            <v>CZ07LargeOffice.idf</v>
          </cell>
          <cell r="AN63" t="str">
            <v>CTZ07SiteDesign.idf</v>
          </cell>
          <cell r="AO63">
            <v>0</v>
          </cell>
          <cell r="AP63">
            <v>62</v>
          </cell>
          <cell r="AQ63" t="str">
            <v>LargeOffice</v>
          </cell>
          <cell r="AR63" t="str">
            <v>Base</v>
          </cell>
          <cell r="AS63" t="str">
            <v>StDimVT+20</v>
          </cell>
          <cell r="AT63" t="str">
            <v>No</v>
          </cell>
          <cell r="AU63" t="str">
            <v>No</v>
          </cell>
          <cell r="AV63" t="str">
            <v>No</v>
          </cell>
          <cell r="AW63" t="str">
            <v>No</v>
          </cell>
          <cell r="AX63" t="str">
            <v>No</v>
          </cell>
          <cell r="AY63" t="str">
            <v>No</v>
          </cell>
          <cell r="AZ63" t="str">
            <v>No</v>
          </cell>
          <cell r="BA63" t="str">
            <v>No</v>
          </cell>
          <cell r="BB63" t="str">
            <v>Yes</v>
          </cell>
          <cell r="BC63" t="str">
            <v>No</v>
          </cell>
          <cell r="BD63" t="str">
            <v>Yes</v>
          </cell>
          <cell r="BE63" t="str">
            <v>No</v>
          </cell>
          <cell r="BF63" t="str">
            <v>No</v>
          </cell>
          <cell r="BG63" t="str">
            <v>No</v>
          </cell>
          <cell r="BH63" t="str">
            <v>No</v>
          </cell>
          <cell r="BI63" t="str">
            <v>No</v>
          </cell>
          <cell r="BJ63" t="str">
            <v>No</v>
          </cell>
          <cell r="BK63" t="str">
            <v>No</v>
          </cell>
          <cell r="BL63" t="str">
            <v>No</v>
          </cell>
          <cell r="BM63" t="str">
            <v>No</v>
          </cell>
          <cell r="BN63" t="str">
            <v>No</v>
          </cell>
          <cell r="BO63" t="str">
            <v>No</v>
          </cell>
          <cell r="BP63" t="str">
            <v>No</v>
          </cell>
        </row>
        <row r="64">
          <cell r="B64" t="str">
            <v>0063 CZ07 LargeOffice WWR20ContDim</v>
          </cell>
          <cell r="C64" t="str">
            <v>0055 CZ07 LargeOffice Base</v>
          </cell>
          <cell r="D64" t="b">
            <v>1</v>
          </cell>
          <cell r="E64" t="str">
            <v>CZ07RV2.epw</v>
          </cell>
          <cell r="F64">
            <v>7</v>
          </cell>
          <cell r="G64">
            <v>0</v>
          </cell>
          <cell r="H64">
            <v>1.024128E-3</v>
          </cell>
          <cell r="I64">
            <v>0.14961845738037893</v>
          </cell>
          <cell r="J64">
            <v>0</v>
          </cell>
          <cell r="K64">
            <v>2.0579129996354562</v>
          </cell>
          <cell r="L64">
            <v>1.4609636167878515</v>
          </cell>
          <cell r="M64">
            <v>0.73</v>
          </cell>
          <cell r="N64">
            <v>0.44999999999999996</v>
          </cell>
          <cell r="O64">
            <v>0.8</v>
          </cell>
          <cell r="P64">
            <v>1.9250298745632004</v>
          </cell>
          <cell r="Q64">
            <v>1.5E-3</v>
          </cell>
          <cell r="R64">
            <v>4.3722632176514349</v>
          </cell>
          <cell r="S64">
            <v>0.61</v>
          </cell>
          <cell r="T64">
            <v>0.34</v>
          </cell>
          <cell r="U64">
            <v>0.68929999999999991</v>
          </cell>
          <cell r="V64">
            <v>0.38419999999999999</v>
          </cell>
          <cell r="W64">
            <v>0.64409999999999989</v>
          </cell>
          <cell r="X64">
            <v>9.9999999999999995E-7</v>
          </cell>
          <cell r="Y64">
            <v>0</v>
          </cell>
          <cell r="Z64">
            <v>0</v>
          </cell>
          <cell r="AA64">
            <v>9.6875193750387503</v>
          </cell>
          <cell r="AB64">
            <v>10.763910416709722</v>
          </cell>
          <cell r="AC64">
            <v>31468.723000000002</v>
          </cell>
          <cell r="AD64">
            <v>450</v>
          </cell>
          <cell r="AE64">
            <v>450</v>
          </cell>
          <cell r="AF64">
            <v>450</v>
          </cell>
          <cell r="AG64">
            <v>1</v>
          </cell>
          <cell r="AH64">
            <v>0.3</v>
          </cell>
          <cell r="AI64">
            <v>0.2</v>
          </cell>
          <cell r="AJ64">
            <v>3</v>
          </cell>
          <cell r="AK64">
            <v>3</v>
          </cell>
          <cell r="AL64">
            <v>0</v>
          </cell>
          <cell r="AM64" t="str">
            <v>CZ07LargeOfficeWWR20.idf</v>
          </cell>
          <cell r="AN64" t="str">
            <v>CTZ07SiteDesign.idf</v>
          </cell>
          <cell r="AO64">
            <v>0</v>
          </cell>
          <cell r="AP64">
            <v>63</v>
          </cell>
          <cell r="AQ64" t="str">
            <v>LargeOffice</v>
          </cell>
          <cell r="AR64" t="str">
            <v>WWR20</v>
          </cell>
          <cell r="AS64" t="str">
            <v>ContDim</v>
          </cell>
          <cell r="AT64" t="str">
            <v>No</v>
          </cell>
          <cell r="AU64" t="str">
            <v>No</v>
          </cell>
          <cell r="AV64" t="str">
            <v>No</v>
          </cell>
          <cell r="AW64" t="str">
            <v>No</v>
          </cell>
          <cell r="AX64" t="str">
            <v>No</v>
          </cell>
          <cell r="AY64" t="str">
            <v>No</v>
          </cell>
          <cell r="AZ64" t="str">
            <v>No</v>
          </cell>
          <cell r="BA64" t="str">
            <v>No</v>
          </cell>
          <cell r="BB64" t="str">
            <v>No</v>
          </cell>
          <cell r="BC64" t="str">
            <v>No</v>
          </cell>
          <cell r="BD64" t="str">
            <v>Yes</v>
          </cell>
          <cell r="BE64" t="str">
            <v>No</v>
          </cell>
          <cell r="BF64" t="str">
            <v>No</v>
          </cell>
          <cell r="BG64" t="str">
            <v>No</v>
          </cell>
          <cell r="BH64" t="str">
            <v>No</v>
          </cell>
          <cell r="BI64" t="str">
            <v>No</v>
          </cell>
          <cell r="BJ64" t="str">
            <v>No</v>
          </cell>
          <cell r="BK64" t="str">
            <v>No</v>
          </cell>
          <cell r="BL64" t="str">
            <v>No</v>
          </cell>
          <cell r="BM64" t="str">
            <v>No</v>
          </cell>
          <cell r="BN64" t="str">
            <v>No</v>
          </cell>
          <cell r="BO64" t="str">
            <v>No</v>
          </cell>
          <cell r="BP64" t="str">
            <v>No</v>
          </cell>
        </row>
        <row r="65">
          <cell r="B65" t="str">
            <v>0064 CZ07 LargeOffice WWR20ContDimVT+20</v>
          </cell>
          <cell r="C65" t="str">
            <v>0055 CZ07 LargeOffice Base</v>
          </cell>
          <cell r="D65" t="b">
            <v>1</v>
          </cell>
          <cell r="E65" t="str">
            <v>CZ07RV2.epw</v>
          </cell>
          <cell r="F65">
            <v>7</v>
          </cell>
          <cell r="G65">
            <v>0</v>
          </cell>
          <cell r="H65">
            <v>1.024128E-3</v>
          </cell>
          <cell r="I65">
            <v>0.14961845738037893</v>
          </cell>
          <cell r="J65">
            <v>0</v>
          </cell>
          <cell r="K65">
            <v>2.0579129996354562</v>
          </cell>
          <cell r="L65">
            <v>1.4609636167878515</v>
          </cell>
          <cell r="M65">
            <v>0.73</v>
          </cell>
          <cell r="N65">
            <v>0.44999999999999996</v>
          </cell>
          <cell r="O65">
            <v>0.8</v>
          </cell>
          <cell r="P65">
            <v>1.9250298745632004</v>
          </cell>
          <cell r="Q65">
            <v>1.5E-3</v>
          </cell>
          <cell r="R65">
            <v>4.3722632176514349</v>
          </cell>
          <cell r="S65">
            <v>0.61</v>
          </cell>
          <cell r="T65">
            <v>0.34</v>
          </cell>
          <cell r="U65">
            <v>0.8271599999999999</v>
          </cell>
          <cell r="V65">
            <v>0.46103999999999995</v>
          </cell>
          <cell r="W65">
            <v>0.64409999999999989</v>
          </cell>
          <cell r="X65">
            <v>9.9999999999999995E-7</v>
          </cell>
          <cell r="Y65">
            <v>0</v>
          </cell>
          <cell r="Z65">
            <v>0</v>
          </cell>
          <cell r="AA65">
            <v>9.6875193750387503</v>
          </cell>
          <cell r="AB65">
            <v>10.763910416709722</v>
          </cell>
          <cell r="AC65">
            <v>31468.723000000002</v>
          </cell>
          <cell r="AD65">
            <v>450</v>
          </cell>
          <cell r="AE65">
            <v>450</v>
          </cell>
          <cell r="AF65">
            <v>450</v>
          </cell>
          <cell r="AG65">
            <v>1</v>
          </cell>
          <cell r="AH65">
            <v>0.3</v>
          </cell>
          <cell r="AI65">
            <v>0.2</v>
          </cell>
          <cell r="AJ65">
            <v>3</v>
          </cell>
          <cell r="AK65">
            <v>3</v>
          </cell>
          <cell r="AL65">
            <v>0</v>
          </cell>
          <cell r="AM65" t="str">
            <v>CZ07LargeOfficeWWR20.idf</v>
          </cell>
          <cell r="AN65" t="str">
            <v>CTZ07SiteDesign.idf</v>
          </cell>
          <cell r="AO65">
            <v>0</v>
          </cell>
          <cell r="AP65">
            <v>64</v>
          </cell>
          <cell r="AQ65" t="str">
            <v>LargeOffice</v>
          </cell>
          <cell r="AR65" t="str">
            <v>WWR20</v>
          </cell>
          <cell r="AS65" t="str">
            <v>ContDimVT+20</v>
          </cell>
          <cell r="AT65" t="str">
            <v>No</v>
          </cell>
          <cell r="AU65" t="str">
            <v>No</v>
          </cell>
          <cell r="AV65" t="str">
            <v>No</v>
          </cell>
          <cell r="AW65" t="str">
            <v>No</v>
          </cell>
          <cell r="AX65" t="str">
            <v>No</v>
          </cell>
          <cell r="AY65" t="str">
            <v>No</v>
          </cell>
          <cell r="AZ65" t="str">
            <v>No</v>
          </cell>
          <cell r="BA65" t="str">
            <v>No</v>
          </cell>
          <cell r="BB65" t="str">
            <v>Yes</v>
          </cell>
          <cell r="BC65" t="str">
            <v>No</v>
          </cell>
          <cell r="BD65" t="str">
            <v>Yes</v>
          </cell>
          <cell r="BE65" t="str">
            <v>No</v>
          </cell>
          <cell r="BF65" t="str">
            <v>No</v>
          </cell>
          <cell r="BG65" t="str">
            <v>No</v>
          </cell>
          <cell r="BH65" t="str">
            <v>No</v>
          </cell>
          <cell r="BI65" t="str">
            <v>No</v>
          </cell>
          <cell r="BJ65" t="str">
            <v>No</v>
          </cell>
          <cell r="BK65" t="str">
            <v>No</v>
          </cell>
          <cell r="BL65" t="str">
            <v>No</v>
          </cell>
          <cell r="BM65" t="str">
            <v>No</v>
          </cell>
          <cell r="BN65" t="str">
            <v>No</v>
          </cell>
          <cell r="BO65" t="str">
            <v>No</v>
          </cell>
          <cell r="BP65" t="str">
            <v>No</v>
          </cell>
        </row>
        <row r="66">
          <cell r="B66" t="str">
            <v>0065 CZ07 LargeOffice WWR20StDim</v>
          </cell>
          <cell r="C66" t="str">
            <v>0055 CZ07 LargeOffice Base</v>
          </cell>
          <cell r="D66" t="b">
            <v>1</v>
          </cell>
          <cell r="E66" t="str">
            <v>CZ07RV2.epw</v>
          </cell>
          <cell r="F66">
            <v>7</v>
          </cell>
          <cell r="G66">
            <v>0</v>
          </cell>
          <cell r="H66">
            <v>1.024128E-3</v>
          </cell>
          <cell r="I66">
            <v>0.14961845738037893</v>
          </cell>
          <cell r="J66">
            <v>0</v>
          </cell>
          <cell r="K66">
            <v>2.0579129996354562</v>
          </cell>
          <cell r="L66">
            <v>1.4609636167878515</v>
          </cell>
          <cell r="M66">
            <v>0.73</v>
          </cell>
          <cell r="N66">
            <v>0.44999999999999996</v>
          </cell>
          <cell r="O66">
            <v>0.8</v>
          </cell>
          <cell r="P66">
            <v>1.9250298745632004</v>
          </cell>
          <cell r="Q66">
            <v>1.5E-3</v>
          </cell>
          <cell r="R66">
            <v>4.3722632176514349</v>
          </cell>
          <cell r="S66">
            <v>0.61</v>
          </cell>
          <cell r="T66">
            <v>0.34</v>
          </cell>
          <cell r="U66">
            <v>0.68929999999999991</v>
          </cell>
          <cell r="V66">
            <v>0.38419999999999999</v>
          </cell>
          <cell r="W66">
            <v>0.64409999999999989</v>
          </cell>
          <cell r="X66">
            <v>9.9999999999999995E-7</v>
          </cell>
          <cell r="Y66">
            <v>0</v>
          </cell>
          <cell r="Z66">
            <v>0</v>
          </cell>
          <cell r="AA66">
            <v>9.6875193750387503</v>
          </cell>
          <cell r="AB66">
            <v>10.763910416709722</v>
          </cell>
          <cell r="AC66">
            <v>31468.723000000002</v>
          </cell>
          <cell r="AD66">
            <v>450</v>
          </cell>
          <cell r="AE66">
            <v>450</v>
          </cell>
          <cell r="AF66">
            <v>450</v>
          </cell>
          <cell r="AG66">
            <v>2</v>
          </cell>
          <cell r="AH66">
            <v>0.3</v>
          </cell>
          <cell r="AI66">
            <v>0.2</v>
          </cell>
          <cell r="AJ66">
            <v>3</v>
          </cell>
          <cell r="AK66">
            <v>3</v>
          </cell>
          <cell r="AL66">
            <v>0</v>
          </cell>
          <cell r="AM66" t="str">
            <v>CZ07LargeOfficeWWR20.idf</v>
          </cell>
          <cell r="AN66" t="str">
            <v>CTZ07SiteDesign.idf</v>
          </cell>
          <cell r="AO66">
            <v>0</v>
          </cell>
          <cell r="AP66">
            <v>65</v>
          </cell>
          <cell r="AQ66" t="str">
            <v>LargeOffice</v>
          </cell>
          <cell r="AR66" t="str">
            <v>WWR20</v>
          </cell>
          <cell r="AS66" t="str">
            <v>StDim</v>
          </cell>
          <cell r="AT66" t="str">
            <v>No</v>
          </cell>
          <cell r="AU66" t="str">
            <v>No</v>
          </cell>
          <cell r="AV66" t="str">
            <v>No</v>
          </cell>
          <cell r="AW66" t="str">
            <v>No</v>
          </cell>
          <cell r="AX66" t="str">
            <v>No</v>
          </cell>
          <cell r="AY66" t="str">
            <v>No</v>
          </cell>
          <cell r="AZ66" t="str">
            <v>No</v>
          </cell>
          <cell r="BA66" t="str">
            <v>No</v>
          </cell>
          <cell r="BB66" t="str">
            <v>No</v>
          </cell>
          <cell r="BC66" t="str">
            <v>No</v>
          </cell>
          <cell r="BD66" t="str">
            <v>Yes</v>
          </cell>
          <cell r="BE66" t="str">
            <v>No</v>
          </cell>
          <cell r="BF66" t="str">
            <v>No</v>
          </cell>
          <cell r="BG66" t="str">
            <v>No</v>
          </cell>
          <cell r="BH66" t="str">
            <v>No</v>
          </cell>
          <cell r="BI66" t="str">
            <v>No</v>
          </cell>
          <cell r="BJ66" t="str">
            <v>No</v>
          </cell>
          <cell r="BK66" t="str">
            <v>No</v>
          </cell>
          <cell r="BL66" t="str">
            <v>No</v>
          </cell>
          <cell r="BM66" t="str">
            <v>No</v>
          </cell>
          <cell r="BN66" t="str">
            <v>No</v>
          </cell>
          <cell r="BO66" t="str">
            <v>No</v>
          </cell>
          <cell r="BP66" t="str">
            <v>No</v>
          </cell>
        </row>
        <row r="67">
          <cell r="B67" t="str">
            <v>0066 CZ07 LargeOffice WWR20StDimVT+20</v>
          </cell>
          <cell r="C67" t="str">
            <v>0055 CZ07 LargeOffice Base</v>
          </cell>
          <cell r="D67" t="b">
            <v>1</v>
          </cell>
          <cell r="E67" t="str">
            <v>CZ07RV2.epw</v>
          </cell>
          <cell r="F67">
            <v>7</v>
          </cell>
          <cell r="G67">
            <v>0</v>
          </cell>
          <cell r="H67">
            <v>1.024128E-3</v>
          </cell>
          <cell r="I67">
            <v>0.14961845738037893</v>
          </cell>
          <cell r="J67">
            <v>0</v>
          </cell>
          <cell r="K67">
            <v>2.0579129996354562</v>
          </cell>
          <cell r="L67">
            <v>1.4609636167878515</v>
          </cell>
          <cell r="M67">
            <v>0.73</v>
          </cell>
          <cell r="N67">
            <v>0.44999999999999996</v>
          </cell>
          <cell r="O67">
            <v>0.8</v>
          </cell>
          <cell r="P67">
            <v>1.9250298745632004</v>
          </cell>
          <cell r="Q67">
            <v>1.5E-3</v>
          </cell>
          <cell r="R67">
            <v>4.3722632176514349</v>
          </cell>
          <cell r="S67">
            <v>0.61</v>
          </cell>
          <cell r="T67">
            <v>0.34</v>
          </cell>
          <cell r="U67">
            <v>0.8271599999999999</v>
          </cell>
          <cell r="V67">
            <v>0.46103999999999995</v>
          </cell>
          <cell r="W67">
            <v>0.64409999999999989</v>
          </cell>
          <cell r="X67">
            <v>9.9999999999999995E-7</v>
          </cell>
          <cell r="Y67">
            <v>0</v>
          </cell>
          <cell r="Z67">
            <v>0</v>
          </cell>
          <cell r="AA67">
            <v>9.6875193750387503</v>
          </cell>
          <cell r="AB67">
            <v>10.763910416709722</v>
          </cell>
          <cell r="AC67">
            <v>31468.723000000002</v>
          </cell>
          <cell r="AD67">
            <v>450</v>
          </cell>
          <cell r="AE67">
            <v>450</v>
          </cell>
          <cell r="AF67">
            <v>450</v>
          </cell>
          <cell r="AG67">
            <v>2</v>
          </cell>
          <cell r="AH67">
            <v>0.3</v>
          </cell>
          <cell r="AI67">
            <v>0.2</v>
          </cell>
          <cell r="AJ67">
            <v>3</v>
          </cell>
          <cell r="AK67">
            <v>3</v>
          </cell>
          <cell r="AL67">
            <v>0</v>
          </cell>
          <cell r="AM67" t="str">
            <v>CZ07LargeOfficeWWR20.idf</v>
          </cell>
          <cell r="AN67" t="str">
            <v>CTZ07SiteDesign.idf</v>
          </cell>
          <cell r="AO67">
            <v>0</v>
          </cell>
          <cell r="AP67">
            <v>66</v>
          </cell>
          <cell r="AQ67" t="str">
            <v>LargeOffice</v>
          </cell>
          <cell r="AR67" t="str">
            <v>WWR20</v>
          </cell>
          <cell r="AS67" t="str">
            <v>StDimVT+20</v>
          </cell>
          <cell r="AT67" t="str">
            <v>No</v>
          </cell>
          <cell r="AU67" t="str">
            <v>No</v>
          </cell>
          <cell r="AV67" t="str">
            <v>No</v>
          </cell>
          <cell r="AW67" t="str">
            <v>No</v>
          </cell>
          <cell r="AX67" t="str">
            <v>No</v>
          </cell>
          <cell r="AY67" t="str">
            <v>No</v>
          </cell>
          <cell r="AZ67" t="str">
            <v>No</v>
          </cell>
          <cell r="BA67" t="str">
            <v>No</v>
          </cell>
          <cell r="BB67" t="str">
            <v>Yes</v>
          </cell>
          <cell r="BC67" t="str">
            <v>No</v>
          </cell>
          <cell r="BD67" t="str">
            <v>Yes</v>
          </cell>
          <cell r="BE67" t="str">
            <v>No</v>
          </cell>
          <cell r="BF67" t="str">
            <v>No</v>
          </cell>
          <cell r="BG67" t="str">
            <v>No</v>
          </cell>
          <cell r="BH67" t="str">
            <v>No</v>
          </cell>
          <cell r="BI67" t="str">
            <v>No</v>
          </cell>
          <cell r="BJ67" t="str">
            <v>No</v>
          </cell>
          <cell r="BK67" t="str">
            <v>No</v>
          </cell>
          <cell r="BL67" t="str">
            <v>No</v>
          </cell>
          <cell r="BM67" t="str">
            <v>No</v>
          </cell>
          <cell r="BN67" t="str">
            <v>No</v>
          </cell>
          <cell r="BO67" t="str">
            <v>No</v>
          </cell>
          <cell r="BP67" t="str">
            <v>No</v>
          </cell>
        </row>
        <row r="68">
          <cell r="B68" t="str">
            <v>0067 CZ07 LargeOffice WWR60ContDim</v>
          </cell>
          <cell r="C68" t="str">
            <v>0055 CZ07 LargeOffice Base</v>
          </cell>
          <cell r="D68" t="b">
            <v>1</v>
          </cell>
          <cell r="E68" t="str">
            <v>CZ07RV2.epw</v>
          </cell>
          <cell r="F68">
            <v>7</v>
          </cell>
          <cell r="G68">
            <v>0</v>
          </cell>
          <cell r="H68">
            <v>1.024128E-3</v>
          </cell>
          <cell r="I68">
            <v>0.14961845738037893</v>
          </cell>
          <cell r="J68">
            <v>0</v>
          </cell>
          <cell r="K68">
            <v>2.0579129996354562</v>
          </cell>
          <cell r="L68">
            <v>1.4609636167878515</v>
          </cell>
          <cell r="M68">
            <v>0.73</v>
          </cell>
          <cell r="N68">
            <v>0.44999999999999996</v>
          </cell>
          <cell r="O68">
            <v>0.8</v>
          </cell>
          <cell r="P68">
            <v>1.9250298745632004</v>
          </cell>
          <cell r="Q68">
            <v>1.5E-3</v>
          </cell>
          <cell r="R68">
            <v>4.3722632176514349</v>
          </cell>
          <cell r="S68">
            <v>0.61</v>
          </cell>
          <cell r="T68">
            <v>0.34</v>
          </cell>
          <cell r="U68">
            <v>0.68929999999999991</v>
          </cell>
          <cell r="V68">
            <v>0.38419999999999999</v>
          </cell>
          <cell r="W68">
            <v>0.64409999999999989</v>
          </cell>
          <cell r="X68">
            <v>9.9999999999999995E-7</v>
          </cell>
          <cell r="Y68">
            <v>0</v>
          </cell>
          <cell r="Z68">
            <v>0</v>
          </cell>
          <cell r="AA68">
            <v>9.6875193750387503</v>
          </cell>
          <cell r="AB68">
            <v>10.763910416709722</v>
          </cell>
          <cell r="AC68">
            <v>31468.723000000002</v>
          </cell>
          <cell r="AD68">
            <v>450</v>
          </cell>
          <cell r="AE68">
            <v>450</v>
          </cell>
          <cell r="AF68">
            <v>450</v>
          </cell>
          <cell r="AG68">
            <v>1</v>
          </cell>
          <cell r="AH68">
            <v>0.3</v>
          </cell>
          <cell r="AI68">
            <v>0.2</v>
          </cell>
          <cell r="AJ68">
            <v>3</v>
          </cell>
          <cell r="AK68">
            <v>3</v>
          </cell>
          <cell r="AL68">
            <v>0</v>
          </cell>
          <cell r="AM68" t="str">
            <v>CZ07LargeOfficeWWR60.idf</v>
          </cell>
          <cell r="AN68" t="str">
            <v>CTZ07SiteDesign.idf</v>
          </cell>
          <cell r="AO68">
            <v>0</v>
          </cell>
          <cell r="AP68">
            <v>67</v>
          </cell>
          <cell r="AQ68" t="str">
            <v>LargeOffice</v>
          </cell>
          <cell r="AR68" t="str">
            <v>WWR60</v>
          </cell>
          <cell r="AS68" t="str">
            <v>ContDim</v>
          </cell>
          <cell r="AT68" t="str">
            <v>No</v>
          </cell>
          <cell r="AU68" t="str">
            <v>No</v>
          </cell>
          <cell r="AV68" t="str">
            <v>No</v>
          </cell>
          <cell r="AW68" t="str">
            <v>No</v>
          </cell>
          <cell r="AX68" t="str">
            <v>No</v>
          </cell>
          <cell r="AY68" t="str">
            <v>No</v>
          </cell>
          <cell r="AZ68" t="str">
            <v>No</v>
          </cell>
          <cell r="BA68" t="str">
            <v>No</v>
          </cell>
          <cell r="BB68" t="str">
            <v>No</v>
          </cell>
          <cell r="BC68" t="str">
            <v>No</v>
          </cell>
          <cell r="BD68" t="str">
            <v>Yes</v>
          </cell>
          <cell r="BE68" t="str">
            <v>No</v>
          </cell>
          <cell r="BF68" t="str">
            <v>No</v>
          </cell>
          <cell r="BG68" t="str">
            <v>No</v>
          </cell>
          <cell r="BH68" t="str">
            <v>No</v>
          </cell>
          <cell r="BI68" t="str">
            <v>No</v>
          </cell>
          <cell r="BJ68" t="str">
            <v>No</v>
          </cell>
          <cell r="BK68" t="str">
            <v>No</v>
          </cell>
          <cell r="BL68" t="str">
            <v>No</v>
          </cell>
          <cell r="BM68" t="str">
            <v>No</v>
          </cell>
          <cell r="BN68" t="str">
            <v>No</v>
          </cell>
          <cell r="BO68" t="str">
            <v>No</v>
          </cell>
          <cell r="BP68" t="str">
            <v>No</v>
          </cell>
        </row>
        <row r="69">
          <cell r="B69" t="str">
            <v>0068 CZ07 LargeOffice WWR60ContDimVT+20</v>
          </cell>
          <cell r="C69" t="str">
            <v>0055 CZ07 LargeOffice Base</v>
          </cell>
          <cell r="D69" t="b">
            <v>1</v>
          </cell>
          <cell r="E69" t="str">
            <v>CZ07RV2.epw</v>
          </cell>
          <cell r="F69">
            <v>7</v>
          </cell>
          <cell r="G69">
            <v>0</v>
          </cell>
          <cell r="H69">
            <v>1.024128E-3</v>
          </cell>
          <cell r="I69">
            <v>0.14961845738037893</v>
          </cell>
          <cell r="J69">
            <v>0</v>
          </cell>
          <cell r="K69">
            <v>2.0579129996354562</v>
          </cell>
          <cell r="L69">
            <v>1.4609636167878515</v>
          </cell>
          <cell r="M69">
            <v>0.73</v>
          </cell>
          <cell r="N69">
            <v>0.44999999999999996</v>
          </cell>
          <cell r="O69">
            <v>0.8</v>
          </cell>
          <cell r="P69">
            <v>1.9250298745632004</v>
          </cell>
          <cell r="Q69">
            <v>1.5E-3</v>
          </cell>
          <cell r="R69">
            <v>4.3722632176514349</v>
          </cell>
          <cell r="S69">
            <v>0.61</v>
          </cell>
          <cell r="T69">
            <v>0.34</v>
          </cell>
          <cell r="U69">
            <v>0.8271599999999999</v>
          </cell>
          <cell r="V69">
            <v>0.46103999999999995</v>
          </cell>
          <cell r="W69">
            <v>0.64409999999999989</v>
          </cell>
          <cell r="X69">
            <v>9.9999999999999995E-7</v>
          </cell>
          <cell r="Y69">
            <v>0</v>
          </cell>
          <cell r="Z69">
            <v>0</v>
          </cell>
          <cell r="AA69">
            <v>9.6875193750387503</v>
          </cell>
          <cell r="AB69">
            <v>10.763910416709722</v>
          </cell>
          <cell r="AC69">
            <v>31468.723000000002</v>
          </cell>
          <cell r="AD69">
            <v>450</v>
          </cell>
          <cell r="AE69">
            <v>450</v>
          </cell>
          <cell r="AF69">
            <v>450</v>
          </cell>
          <cell r="AG69">
            <v>1</v>
          </cell>
          <cell r="AH69">
            <v>0.3</v>
          </cell>
          <cell r="AI69">
            <v>0.2</v>
          </cell>
          <cell r="AJ69">
            <v>3</v>
          </cell>
          <cell r="AK69">
            <v>3</v>
          </cell>
          <cell r="AL69">
            <v>0</v>
          </cell>
          <cell r="AM69" t="str">
            <v>CZ07LargeOfficeWWR60.idf</v>
          </cell>
          <cell r="AN69" t="str">
            <v>CTZ07SiteDesign.idf</v>
          </cell>
          <cell r="AO69">
            <v>0</v>
          </cell>
          <cell r="AP69">
            <v>68</v>
          </cell>
          <cell r="AQ69" t="str">
            <v>LargeOffice</v>
          </cell>
          <cell r="AR69" t="str">
            <v>WWR60</v>
          </cell>
          <cell r="AS69" t="str">
            <v>ContDimVT+20</v>
          </cell>
          <cell r="AT69" t="str">
            <v>No</v>
          </cell>
          <cell r="AU69" t="str">
            <v>No</v>
          </cell>
          <cell r="AV69" t="str">
            <v>No</v>
          </cell>
          <cell r="AW69" t="str">
            <v>No</v>
          </cell>
          <cell r="AX69" t="str">
            <v>No</v>
          </cell>
          <cell r="AY69" t="str">
            <v>No</v>
          </cell>
          <cell r="AZ69" t="str">
            <v>No</v>
          </cell>
          <cell r="BA69" t="str">
            <v>No</v>
          </cell>
          <cell r="BB69" t="str">
            <v>Yes</v>
          </cell>
          <cell r="BC69" t="str">
            <v>No</v>
          </cell>
          <cell r="BD69" t="str">
            <v>Yes</v>
          </cell>
          <cell r="BE69" t="str">
            <v>No</v>
          </cell>
          <cell r="BF69" t="str">
            <v>No</v>
          </cell>
          <cell r="BG69" t="str">
            <v>No</v>
          </cell>
          <cell r="BH69" t="str">
            <v>No</v>
          </cell>
          <cell r="BI69" t="str">
            <v>No</v>
          </cell>
          <cell r="BJ69" t="str">
            <v>No</v>
          </cell>
          <cell r="BK69" t="str">
            <v>No</v>
          </cell>
          <cell r="BL69" t="str">
            <v>No</v>
          </cell>
          <cell r="BM69" t="str">
            <v>No</v>
          </cell>
          <cell r="BN69" t="str">
            <v>No</v>
          </cell>
          <cell r="BO69" t="str">
            <v>No</v>
          </cell>
          <cell r="BP69" t="str">
            <v>No</v>
          </cell>
        </row>
        <row r="70">
          <cell r="B70" t="str">
            <v>0069 CZ07 LargeOffice WWR60StDim</v>
          </cell>
          <cell r="C70" t="str">
            <v>0055 CZ07 LargeOffice Base</v>
          </cell>
          <cell r="D70" t="b">
            <v>1</v>
          </cell>
          <cell r="E70" t="str">
            <v>CZ07RV2.epw</v>
          </cell>
          <cell r="F70">
            <v>7</v>
          </cell>
          <cell r="G70">
            <v>0</v>
          </cell>
          <cell r="H70">
            <v>1.024128E-3</v>
          </cell>
          <cell r="I70">
            <v>0.14961845738037893</v>
          </cell>
          <cell r="J70">
            <v>0</v>
          </cell>
          <cell r="K70">
            <v>2.0579129996354562</v>
          </cell>
          <cell r="L70">
            <v>1.4609636167878515</v>
          </cell>
          <cell r="M70">
            <v>0.73</v>
          </cell>
          <cell r="N70">
            <v>0.44999999999999996</v>
          </cell>
          <cell r="O70">
            <v>0.8</v>
          </cell>
          <cell r="P70">
            <v>1.9250298745632004</v>
          </cell>
          <cell r="Q70">
            <v>1.5E-3</v>
          </cell>
          <cell r="R70">
            <v>4.3722632176514349</v>
          </cell>
          <cell r="S70">
            <v>0.61</v>
          </cell>
          <cell r="T70">
            <v>0.34</v>
          </cell>
          <cell r="U70">
            <v>0.68929999999999991</v>
          </cell>
          <cell r="V70">
            <v>0.38419999999999999</v>
          </cell>
          <cell r="W70">
            <v>0.64409999999999989</v>
          </cell>
          <cell r="X70">
            <v>9.9999999999999995E-7</v>
          </cell>
          <cell r="Y70">
            <v>0</v>
          </cell>
          <cell r="Z70">
            <v>0</v>
          </cell>
          <cell r="AA70">
            <v>9.6875193750387503</v>
          </cell>
          <cell r="AB70">
            <v>10.763910416709722</v>
          </cell>
          <cell r="AC70">
            <v>31468.723000000002</v>
          </cell>
          <cell r="AD70">
            <v>450</v>
          </cell>
          <cell r="AE70">
            <v>450</v>
          </cell>
          <cell r="AF70">
            <v>450</v>
          </cell>
          <cell r="AG70">
            <v>2</v>
          </cell>
          <cell r="AH70">
            <v>0.3</v>
          </cell>
          <cell r="AI70">
            <v>0.2</v>
          </cell>
          <cell r="AJ70">
            <v>3</v>
          </cell>
          <cell r="AK70">
            <v>3</v>
          </cell>
          <cell r="AL70">
            <v>0</v>
          </cell>
          <cell r="AM70" t="str">
            <v>CZ07LargeOfficeWWR60.idf</v>
          </cell>
          <cell r="AN70" t="str">
            <v>CTZ07SiteDesign.idf</v>
          </cell>
          <cell r="AO70">
            <v>0</v>
          </cell>
          <cell r="AP70">
            <v>69</v>
          </cell>
          <cell r="AQ70" t="str">
            <v>LargeOffice</v>
          </cell>
          <cell r="AR70" t="str">
            <v>WWR60</v>
          </cell>
          <cell r="AS70" t="str">
            <v>StDim</v>
          </cell>
          <cell r="AT70" t="str">
            <v>No</v>
          </cell>
          <cell r="AU70" t="str">
            <v>No</v>
          </cell>
          <cell r="AV70" t="str">
            <v>No</v>
          </cell>
          <cell r="AW70" t="str">
            <v>No</v>
          </cell>
          <cell r="AX70" t="str">
            <v>No</v>
          </cell>
          <cell r="AY70" t="str">
            <v>No</v>
          </cell>
          <cell r="AZ70" t="str">
            <v>No</v>
          </cell>
          <cell r="BA70" t="str">
            <v>No</v>
          </cell>
          <cell r="BB70" t="str">
            <v>No</v>
          </cell>
          <cell r="BC70" t="str">
            <v>No</v>
          </cell>
          <cell r="BD70" t="str">
            <v>Yes</v>
          </cell>
          <cell r="BE70" t="str">
            <v>No</v>
          </cell>
          <cell r="BF70" t="str">
            <v>No</v>
          </cell>
          <cell r="BG70" t="str">
            <v>No</v>
          </cell>
          <cell r="BH70" t="str">
            <v>No</v>
          </cell>
          <cell r="BI70" t="str">
            <v>No</v>
          </cell>
          <cell r="BJ70" t="str">
            <v>No</v>
          </cell>
          <cell r="BK70" t="str">
            <v>No</v>
          </cell>
          <cell r="BL70" t="str">
            <v>No</v>
          </cell>
          <cell r="BM70" t="str">
            <v>No</v>
          </cell>
          <cell r="BN70" t="str">
            <v>No</v>
          </cell>
          <cell r="BO70" t="str">
            <v>No</v>
          </cell>
          <cell r="BP70" t="str">
            <v>No</v>
          </cell>
        </row>
        <row r="71">
          <cell r="B71" t="str">
            <v>0070 CZ07 LargeOffice WWR60StDimVT+20</v>
          </cell>
          <cell r="C71" t="str">
            <v>0055 CZ07 LargeOffice Base</v>
          </cell>
          <cell r="D71" t="b">
            <v>1</v>
          </cell>
          <cell r="E71" t="str">
            <v>CZ07RV2.epw</v>
          </cell>
          <cell r="F71">
            <v>7</v>
          </cell>
          <cell r="G71">
            <v>0</v>
          </cell>
          <cell r="H71">
            <v>1.024128E-3</v>
          </cell>
          <cell r="I71">
            <v>0.14961845738037893</v>
          </cell>
          <cell r="J71">
            <v>0</v>
          </cell>
          <cell r="K71">
            <v>2.0579129996354562</v>
          </cell>
          <cell r="L71">
            <v>1.4609636167878515</v>
          </cell>
          <cell r="M71">
            <v>0.73</v>
          </cell>
          <cell r="N71">
            <v>0.44999999999999996</v>
          </cell>
          <cell r="O71">
            <v>0.8</v>
          </cell>
          <cell r="P71">
            <v>1.9250298745632004</v>
          </cell>
          <cell r="Q71">
            <v>1.5E-3</v>
          </cell>
          <cell r="R71">
            <v>4.3722632176514349</v>
          </cell>
          <cell r="S71">
            <v>0.61</v>
          </cell>
          <cell r="T71">
            <v>0.34</v>
          </cell>
          <cell r="U71">
            <v>0.8271599999999999</v>
          </cell>
          <cell r="V71">
            <v>0.46103999999999995</v>
          </cell>
          <cell r="W71">
            <v>0.64409999999999989</v>
          </cell>
          <cell r="X71">
            <v>9.9999999999999995E-7</v>
          </cell>
          <cell r="Y71">
            <v>0</v>
          </cell>
          <cell r="Z71">
            <v>0</v>
          </cell>
          <cell r="AA71">
            <v>9.6875193750387503</v>
          </cell>
          <cell r="AB71">
            <v>10.763910416709722</v>
          </cell>
          <cell r="AC71">
            <v>31468.723000000002</v>
          </cell>
          <cell r="AD71">
            <v>450</v>
          </cell>
          <cell r="AE71">
            <v>450</v>
          </cell>
          <cell r="AF71">
            <v>450</v>
          </cell>
          <cell r="AG71">
            <v>2</v>
          </cell>
          <cell r="AH71">
            <v>0.3</v>
          </cell>
          <cell r="AI71">
            <v>0.2</v>
          </cell>
          <cell r="AJ71">
            <v>3</v>
          </cell>
          <cell r="AK71">
            <v>3</v>
          </cell>
          <cell r="AL71">
            <v>0</v>
          </cell>
          <cell r="AM71" t="str">
            <v>CZ07LargeOfficeWWR60.idf</v>
          </cell>
          <cell r="AN71" t="str">
            <v>CTZ07SiteDesign.idf</v>
          </cell>
          <cell r="AO71">
            <v>0</v>
          </cell>
          <cell r="AP71">
            <v>70</v>
          </cell>
          <cell r="AQ71" t="str">
            <v>LargeOffice</v>
          </cell>
          <cell r="AR71" t="str">
            <v>WWR60</v>
          </cell>
          <cell r="AS71" t="str">
            <v>StDimVT+20</v>
          </cell>
          <cell r="AT71" t="str">
            <v>No</v>
          </cell>
          <cell r="AU71" t="str">
            <v>No</v>
          </cell>
          <cell r="AV71" t="str">
            <v>No</v>
          </cell>
          <cell r="AW71" t="str">
            <v>No</v>
          </cell>
          <cell r="AX71" t="str">
            <v>No</v>
          </cell>
          <cell r="AY71" t="str">
            <v>No</v>
          </cell>
          <cell r="AZ71" t="str">
            <v>No</v>
          </cell>
          <cell r="BA71" t="str">
            <v>No</v>
          </cell>
          <cell r="BB71" t="str">
            <v>Yes</v>
          </cell>
          <cell r="BC71" t="str">
            <v>No</v>
          </cell>
          <cell r="BD71" t="str">
            <v>Yes</v>
          </cell>
          <cell r="BE71" t="str">
            <v>No</v>
          </cell>
          <cell r="BF71" t="str">
            <v>No</v>
          </cell>
          <cell r="BG71" t="str">
            <v>No</v>
          </cell>
          <cell r="BH71" t="str">
            <v>No</v>
          </cell>
          <cell r="BI71" t="str">
            <v>No</v>
          </cell>
          <cell r="BJ71" t="str">
            <v>No</v>
          </cell>
          <cell r="BK71" t="str">
            <v>No</v>
          </cell>
          <cell r="BL71" t="str">
            <v>No</v>
          </cell>
          <cell r="BM71" t="str">
            <v>No</v>
          </cell>
          <cell r="BN71" t="str">
            <v>No</v>
          </cell>
          <cell r="BO71" t="str">
            <v>No</v>
          </cell>
          <cell r="BP71" t="str">
            <v>No</v>
          </cell>
        </row>
        <row r="72">
          <cell r="B72" t="str">
            <v>0071 CZ01 LargeOffice Base</v>
          </cell>
          <cell r="C72">
            <v>0</v>
          </cell>
          <cell r="D72" t="b">
            <v>1</v>
          </cell>
          <cell r="E72" t="str">
            <v>CZ01RV2.epw</v>
          </cell>
          <cell r="F72">
            <v>1</v>
          </cell>
          <cell r="G72">
            <v>0</v>
          </cell>
          <cell r="H72">
            <v>1.024128E-3</v>
          </cell>
          <cell r="I72">
            <v>0.14961845738037893</v>
          </cell>
          <cell r="J72">
            <v>0</v>
          </cell>
          <cell r="K72">
            <v>3.0234880784205331</v>
          </cell>
          <cell r="L72">
            <v>1.4609636167878515</v>
          </cell>
          <cell r="M72">
            <v>0.73</v>
          </cell>
          <cell r="N72">
            <v>0.75</v>
          </cell>
          <cell r="O72">
            <v>0.75</v>
          </cell>
          <cell r="P72">
            <v>2.8906049533482774</v>
          </cell>
          <cell r="Q72">
            <v>0.34613337434919739</v>
          </cell>
          <cell r="R72">
            <v>2.6687840419430833</v>
          </cell>
          <cell r="S72">
            <v>0.47</v>
          </cell>
          <cell r="T72">
            <v>0.43</v>
          </cell>
          <cell r="U72">
            <v>0.53109999999999991</v>
          </cell>
          <cell r="V72">
            <v>0.48589999999999994</v>
          </cell>
          <cell r="W72">
            <v>0.79099999999999993</v>
          </cell>
          <cell r="X72">
            <v>9.9999999999999995E-7</v>
          </cell>
          <cell r="Y72">
            <v>0</v>
          </cell>
          <cell r="Z72">
            <v>0</v>
          </cell>
          <cell r="AA72">
            <v>9.6875193750387503</v>
          </cell>
          <cell r="AB72">
            <v>10.763910416709722</v>
          </cell>
          <cell r="AC72">
            <v>31468.723000000002</v>
          </cell>
          <cell r="AD72">
            <v>100000</v>
          </cell>
          <cell r="AE72">
            <v>100000</v>
          </cell>
          <cell r="AF72">
            <v>450</v>
          </cell>
          <cell r="AG72">
            <v>2</v>
          </cell>
          <cell r="AH72">
            <v>0.3</v>
          </cell>
          <cell r="AI72">
            <v>0.2</v>
          </cell>
          <cell r="AJ72">
            <v>3</v>
          </cell>
          <cell r="AK72">
            <v>3</v>
          </cell>
          <cell r="AL72">
            <v>0</v>
          </cell>
          <cell r="AM72" t="str">
            <v>CZ01LargeOffice.idf</v>
          </cell>
          <cell r="AN72" t="str">
            <v>CTZ01SiteDesign.idf</v>
          </cell>
          <cell r="AO72">
            <v>0</v>
          </cell>
          <cell r="AP72">
            <v>71</v>
          </cell>
          <cell r="AQ72" t="str">
            <v>LargeOffice</v>
          </cell>
          <cell r="AR72" t="str">
            <v>Base</v>
          </cell>
          <cell r="AS72">
            <v>0</v>
          </cell>
          <cell r="AT72" t="str">
            <v>No</v>
          </cell>
          <cell r="AU72" t="str">
            <v>No</v>
          </cell>
          <cell r="AV72" t="str">
            <v>No</v>
          </cell>
          <cell r="AW72" t="str">
            <v>No</v>
          </cell>
          <cell r="AX72" t="str">
            <v>No</v>
          </cell>
          <cell r="AY72" t="str">
            <v>No</v>
          </cell>
          <cell r="AZ72" t="str">
            <v>No</v>
          </cell>
          <cell r="BA72" t="str">
            <v>No</v>
          </cell>
          <cell r="BB72" t="str">
            <v>No</v>
          </cell>
          <cell r="BC72" t="str">
            <v>No</v>
          </cell>
          <cell r="BD72" t="str">
            <v>No</v>
          </cell>
          <cell r="BE72" t="str">
            <v>No</v>
          </cell>
          <cell r="BF72" t="str">
            <v>No</v>
          </cell>
          <cell r="BG72" t="str">
            <v>No</v>
          </cell>
          <cell r="BH72" t="str">
            <v>No</v>
          </cell>
          <cell r="BI72" t="str">
            <v>No</v>
          </cell>
          <cell r="BJ72" t="str">
            <v>No</v>
          </cell>
          <cell r="BK72" t="str">
            <v>No</v>
          </cell>
          <cell r="BL72" t="str">
            <v>No</v>
          </cell>
          <cell r="BM72" t="str">
            <v>No</v>
          </cell>
          <cell r="BN72" t="str">
            <v>No</v>
          </cell>
          <cell r="BO72" t="str">
            <v>No</v>
          </cell>
          <cell r="BP72" t="str">
            <v>No</v>
          </cell>
        </row>
        <row r="73">
          <cell r="B73" t="str">
            <v>0072 CZ01 LargeOffice WWR20</v>
          </cell>
          <cell r="C73" t="str">
            <v>0071 CZ01 LargeOffice Base</v>
          </cell>
          <cell r="D73" t="b">
            <v>1</v>
          </cell>
          <cell r="E73" t="str">
            <v>CZ01RV2.epw</v>
          </cell>
          <cell r="F73">
            <v>1</v>
          </cell>
          <cell r="G73">
            <v>0</v>
          </cell>
          <cell r="H73">
            <v>1.024128E-3</v>
          </cell>
          <cell r="I73">
            <v>0.14961845738037893</v>
          </cell>
          <cell r="J73">
            <v>0</v>
          </cell>
          <cell r="K73">
            <v>3.0234880784205331</v>
          </cell>
          <cell r="L73">
            <v>1.4609636167878515</v>
          </cell>
          <cell r="M73">
            <v>0.73</v>
          </cell>
          <cell r="N73">
            <v>0.75</v>
          </cell>
          <cell r="O73">
            <v>0.75</v>
          </cell>
          <cell r="P73">
            <v>2.8906049533482774</v>
          </cell>
          <cell r="Q73">
            <v>0.34613337434919739</v>
          </cell>
          <cell r="R73">
            <v>2.6687840419430833</v>
          </cell>
          <cell r="S73">
            <v>0.47</v>
          </cell>
          <cell r="T73">
            <v>0.43</v>
          </cell>
          <cell r="U73">
            <v>0.53109999999999991</v>
          </cell>
          <cell r="V73">
            <v>0.48589999999999994</v>
          </cell>
          <cell r="W73">
            <v>0.79099999999999993</v>
          </cell>
          <cell r="X73">
            <v>9.9999999999999995E-7</v>
          </cell>
          <cell r="Y73">
            <v>0</v>
          </cell>
          <cell r="Z73">
            <v>0</v>
          </cell>
          <cell r="AA73">
            <v>9.6875193750387503</v>
          </cell>
          <cell r="AB73">
            <v>10.763910416709722</v>
          </cell>
          <cell r="AC73">
            <v>31468.723000000002</v>
          </cell>
          <cell r="AD73">
            <v>100000</v>
          </cell>
          <cell r="AE73">
            <v>100000</v>
          </cell>
          <cell r="AF73">
            <v>450</v>
          </cell>
          <cell r="AG73">
            <v>2</v>
          </cell>
          <cell r="AH73">
            <v>0.3</v>
          </cell>
          <cell r="AI73">
            <v>0.2</v>
          </cell>
          <cell r="AJ73">
            <v>3</v>
          </cell>
          <cell r="AK73">
            <v>3</v>
          </cell>
          <cell r="AL73">
            <v>0</v>
          </cell>
          <cell r="AM73" t="str">
            <v>CZ01LargeOfficeWWR20.idf</v>
          </cell>
          <cell r="AN73" t="str">
            <v>CTZ01SiteDesign.idf</v>
          </cell>
          <cell r="AO73">
            <v>0</v>
          </cell>
          <cell r="AP73">
            <v>72</v>
          </cell>
          <cell r="AQ73" t="str">
            <v>LargeOffice</v>
          </cell>
          <cell r="AR73" t="str">
            <v>WWR</v>
          </cell>
          <cell r="AS73">
            <v>20</v>
          </cell>
          <cell r="AT73" t="str">
            <v>No</v>
          </cell>
          <cell r="AU73" t="str">
            <v>No</v>
          </cell>
          <cell r="AV73" t="str">
            <v>No</v>
          </cell>
          <cell r="AW73" t="str">
            <v>No</v>
          </cell>
          <cell r="AX73" t="str">
            <v>No</v>
          </cell>
          <cell r="AY73" t="str">
            <v>No</v>
          </cell>
          <cell r="AZ73" t="str">
            <v>No</v>
          </cell>
          <cell r="BA73" t="str">
            <v>No</v>
          </cell>
          <cell r="BB73" t="str">
            <v>No</v>
          </cell>
          <cell r="BC73" t="str">
            <v>No</v>
          </cell>
          <cell r="BD73" t="str">
            <v>No</v>
          </cell>
          <cell r="BE73" t="str">
            <v>No</v>
          </cell>
          <cell r="BF73" t="str">
            <v>No</v>
          </cell>
          <cell r="BG73" t="str">
            <v>No</v>
          </cell>
          <cell r="BH73" t="str">
            <v>No</v>
          </cell>
          <cell r="BI73" t="str">
            <v>No</v>
          </cell>
          <cell r="BJ73" t="str">
            <v>No</v>
          </cell>
          <cell r="BK73" t="str">
            <v>No</v>
          </cell>
          <cell r="BL73" t="str">
            <v>No</v>
          </cell>
          <cell r="BM73" t="str">
            <v>No</v>
          </cell>
          <cell r="BN73" t="str">
            <v>No</v>
          </cell>
          <cell r="BO73" t="str">
            <v>No</v>
          </cell>
          <cell r="BP73" t="str">
            <v>No</v>
          </cell>
        </row>
        <row r="74">
          <cell r="B74" t="str">
            <v>0073 CZ01 LargeOffice WWR60</v>
          </cell>
          <cell r="C74" t="str">
            <v>0071 CZ01 LargeOffice Base</v>
          </cell>
          <cell r="D74" t="b">
            <v>1</v>
          </cell>
          <cell r="E74" t="str">
            <v>CZ01RV2.epw</v>
          </cell>
          <cell r="F74">
            <v>1</v>
          </cell>
          <cell r="G74">
            <v>0</v>
          </cell>
          <cell r="H74">
            <v>1.024128E-3</v>
          </cell>
          <cell r="I74">
            <v>0.14961845738037893</v>
          </cell>
          <cell r="J74">
            <v>0</v>
          </cell>
          <cell r="K74">
            <v>3.0234880784205331</v>
          </cell>
          <cell r="L74">
            <v>1.4609636167878515</v>
          </cell>
          <cell r="M74">
            <v>0.73</v>
          </cell>
          <cell r="N74">
            <v>0.75</v>
          </cell>
          <cell r="O74">
            <v>0.75</v>
          </cell>
          <cell r="P74">
            <v>2.8906049533482774</v>
          </cell>
          <cell r="Q74">
            <v>0.34613337434919739</v>
          </cell>
          <cell r="R74">
            <v>2.6687840419430833</v>
          </cell>
          <cell r="S74">
            <v>0.47</v>
          </cell>
          <cell r="T74">
            <v>0.43</v>
          </cell>
          <cell r="U74">
            <v>0.53109999999999991</v>
          </cell>
          <cell r="V74">
            <v>0.48589999999999994</v>
          </cell>
          <cell r="W74">
            <v>0.79099999999999993</v>
          </cell>
          <cell r="X74">
            <v>9.9999999999999995E-7</v>
          </cell>
          <cell r="Y74">
            <v>0</v>
          </cell>
          <cell r="Z74">
            <v>0</v>
          </cell>
          <cell r="AA74">
            <v>9.6875193750387503</v>
          </cell>
          <cell r="AB74">
            <v>10.763910416709722</v>
          </cell>
          <cell r="AC74">
            <v>31468.723000000002</v>
          </cell>
          <cell r="AD74">
            <v>100000</v>
          </cell>
          <cell r="AE74">
            <v>100000</v>
          </cell>
          <cell r="AF74">
            <v>450</v>
          </cell>
          <cell r="AG74">
            <v>2</v>
          </cell>
          <cell r="AH74">
            <v>0.3</v>
          </cell>
          <cell r="AI74">
            <v>0.2</v>
          </cell>
          <cell r="AJ74">
            <v>3</v>
          </cell>
          <cell r="AK74">
            <v>3</v>
          </cell>
          <cell r="AL74">
            <v>0</v>
          </cell>
          <cell r="AM74" t="str">
            <v>CZ01LargeOfficeWWR60.idf</v>
          </cell>
          <cell r="AN74" t="str">
            <v>CTZ01SiteDesign.idf</v>
          </cell>
          <cell r="AO74">
            <v>0</v>
          </cell>
          <cell r="AP74">
            <v>73</v>
          </cell>
          <cell r="AQ74" t="str">
            <v>LargeOffice</v>
          </cell>
          <cell r="AR74" t="str">
            <v>WWR</v>
          </cell>
          <cell r="AS74">
            <v>60</v>
          </cell>
          <cell r="AT74" t="str">
            <v>No</v>
          </cell>
          <cell r="AU74" t="str">
            <v>No</v>
          </cell>
          <cell r="AV74" t="str">
            <v>No</v>
          </cell>
          <cell r="AW74" t="str">
            <v>No</v>
          </cell>
          <cell r="AX74" t="str">
            <v>No</v>
          </cell>
          <cell r="AY74" t="str">
            <v>No</v>
          </cell>
          <cell r="AZ74" t="str">
            <v>No</v>
          </cell>
          <cell r="BA74" t="str">
            <v>No</v>
          </cell>
          <cell r="BB74" t="str">
            <v>No</v>
          </cell>
          <cell r="BC74" t="str">
            <v>No</v>
          </cell>
          <cell r="BD74" t="str">
            <v>No</v>
          </cell>
          <cell r="BE74" t="str">
            <v>No</v>
          </cell>
          <cell r="BF74" t="str">
            <v>No</v>
          </cell>
          <cell r="BG74" t="str">
            <v>No</v>
          </cell>
          <cell r="BH74" t="str">
            <v>No</v>
          </cell>
          <cell r="BI74" t="str">
            <v>No</v>
          </cell>
          <cell r="BJ74" t="str">
            <v>No</v>
          </cell>
          <cell r="BK74" t="str">
            <v>No</v>
          </cell>
          <cell r="BL74" t="str">
            <v>No</v>
          </cell>
          <cell r="BM74" t="str">
            <v>No</v>
          </cell>
          <cell r="BN74" t="str">
            <v>No</v>
          </cell>
          <cell r="BO74" t="str">
            <v>No</v>
          </cell>
          <cell r="BP74" t="str">
            <v>No</v>
          </cell>
        </row>
        <row r="75">
          <cell r="B75" t="str">
            <v>0074 CZ01 LargeOffice BaseContDim</v>
          </cell>
          <cell r="C75" t="str">
            <v>0071 CZ01 LargeOffice Base</v>
          </cell>
          <cell r="D75" t="b">
            <v>1</v>
          </cell>
          <cell r="E75" t="str">
            <v>CZ01RV2.epw</v>
          </cell>
          <cell r="F75">
            <v>1</v>
          </cell>
          <cell r="G75">
            <v>0</v>
          </cell>
          <cell r="H75">
            <v>1.024128E-3</v>
          </cell>
          <cell r="I75">
            <v>0.14961845738037893</v>
          </cell>
          <cell r="J75">
            <v>0</v>
          </cell>
          <cell r="K75">
            <v>3.0234880784205331</v>
          </cell>
          <cell r="L75">
            <v>1.4609636167878515</v>
          </cell>
          <cell r="M75">
            <v>0.73</v>
          </cell>
          <cell r="N75">
            <v>0.75</v>
          </cell>
          <cell r="O75">
            <v>0.75</v>
          </cell>
          <cell r="P75">
            <v>2.8906049533482774</v>
          </cell>
          <cell r="Q75">
            <v>0.34613337434919739</v>
          </cell>
          <cell r="R75">
            <v>2.6687840419430833</v>
          </cell>
          <cell r="S75">
            <v>0.47</v>
          </cell>
          <cell r="T75">
            <v>0.43</v>
          </cell>
          <cell r="U75">
            <v>0.53109999999999991</v>
          </cell>
          <cell r="V75">
            <v>0.48589999999999994</v>
          </cell>
          <cell r="W75">
            <v>0.79099999999999993</v>
          </cell>
          <cell r="X75">
            <v>9.9999999999999995E-7</v>
          </cell>
          <cell r="Y75">
            <v>0</v>
          </cell>
          <cell r="Z75">
            <v>0</v>
          </cell>
          <cell r="AA75">
            <v>9.6875193750387503</v>
          </cell>
          <cell r="AB75">
            <v>10.763910416709722</v>
          </cell>
          <cell r="AC75">
            <v>31468.723000000002</v>
          </cell>
          <cell r="AD75">
            <v>450</v>
          </cell>
          <cell r="AE75">
            <v>450</v>
          </cell>
          <cell r="AF75">
            <v>450</v>
          </cell>
          <cell r="AG75">
            <v>1</v>
          </cell>
          <cell r="AH75">
            <v>0.3</v>
          </cell>
          <cell r="AI75">
            <v>0.2</v>
          </cell>
          <cell r="AJ75">
            <v>3</v>
          </cell>
          <cell r="AK75">
            <v>3</v>
          </cell>
          <cell r="AL75">
            <v>0</v>
          </cell>
          <cell r="AM75" t="str">
            <v>CZ01LargeOffice.idf</v>
          </cell>
          <cell r="AN75" t="str">
            <v>CTZ01SiteDesign.idf</v>
          </cell>
          <cell r="AO75">
            <v>0</v>
          </cell>
          <cell r="AP75">
            <v>74</v>
          </cell>
          <cell r="AQ75" t="str">
            <v>LargeOffice</v>
          </cell>
          <cell r="AR75" t="str">
            <v>Base</v>
          </cell>
          <cell r="AS75" t="str">
            <v>ContDim</v>
          </cell>
          <cell r="AT75" t="str">
            <v>No</v>
          </cell>
          <cell r="AU75" t="str">
            <v>No</v>
          </cell>
          <cell r="AV75" t="str">
            <v>No</v>
          </cell>
          <cell r="AW75" t="str">
            <v>No</v>
          </cell>
          <cell r="AX75" t="str">
            <v>No</v>
          </cell>
          <cell r="AY75" t="str">
            <v>No</v>
          </cell>
          <cell r="AZ75" t="str">
            <v>No</v>
          </cell>
          <cell r="BA75" t="str">
            <v>No</v>
          </cell>
          <cell r="BB75" t="str">
            <v>No</v>
          </cell>
          <cell r="BC75" t="str">
            <v>No</v>
          </cell>
          <cell r="BD75" t="str">
            <v>Yes</v>
          </cell>
          <cell r="BE75" t="str">
            <v>No</v>
          </cell>
          <cell r="BF75" t="str">
            <v>No</v>
          </cell>
          <cell r="BG75" t="str">
            <v>No</v>
          </cell>
          <cell r="BH75" t="str">
            <v>No</v>
          </cell>
          <cell r="BI75" t="str">
            <v>No</v>
          </cell>
          <cell r="BJ75" t="str">
            <v>No</v>
          </cell>
          <cell r="BK75" t="str">
            <v>No</v>
          </cell>
          <cell r="BL75" t="str">
            <v>No</v>
          </cell>
          <cell r="BM75" t="str">
            <v>No</v>
          </cell>
          <cell r="BN75" t="str">
            <v>No</v>
          </cell>
          <cell r="BO75" t="str">
            <v>No</v>
          </cell>
          <cell r="BP75" t="str">
            <v>No</v>
          </cell>
        </row>
        <row r="76">
          <cell r="B76" t="str">
            <v>0075 CZ01 LargeOffice BaseContDimVT+20</v>
          </cell>
          <cell r="C76" t="str">
            <v>0071 CZ01 LargeOffice Base</v>
          </cell>
          <cell r="D76" t="b">
            <v>1</v>
          </cell>
          <cell r="E76" t="str">
            <v>CZ01RV2.epw</v>
          </cell>
          <cell r="F76">
            <v>1</v>
          </cell>
          <cell r="G76">
            <v>0</v>
          </cell>
          <cell r="H76">
            <v>1.024128E-3</v>
          </cell>
          <cell r="I76">
            <v>0.14961845738037893</v>
          </cell>
          <cell r="J76">
            <v>0</v>
          </cell>
          <cell r="K76">
            <v>3.0234880784205331</v>
          </cell>
          <cell r="L76">
            <v>1.4609636167878515</v>
          </cell>
          <cell r="M76">
            <v>0.73</v>
          </cell>
          <cell r="N76">
            <v>0.75</v>
          </cell>
          <cell r="O76">
            <v>0.75</v>
          </cell>
          <cell r="P76">
            <v>2.8906049533482774</v>
          </cell>
          <cell r="Q76">
            <v>0.34613337434919739</v>
          </cell>
          <cell r="R76">
            <v>2.6687840419430833</v>
          </cell>
          <cell r="S76">
            <v>0.47</v>
          </cell>
          <cell r="T76">
            <v>0.43</v>
          </cell>
          <cell r="U76">
            <v>0.63731999999999989</v>
          </cell>
          <cell r="V76">
            <v>0.58307999999999993</v>
          </cell>
          <cell r="W76">
            <v>0.79099999999999993</v>
          </cell>
          <cell r="X76">
            <v>9.9999999999999995E-7</v>
          </cell>
          <cell r="Y76">
            <v>0</v>
          </cell>
          <cell r="Z76">
            <v>0</v>
          </cell>
          <cell r="AA76">
            <v>9.6875193750387503</v>
          </cell>
          <cell r="AB76">
            <v>10.763910416709722</v>
          </cell>
          <cell r="AC76">
            <v>31468.723000000002</v>
          </cell>
          <cell r="AD76">
            <v>450</v>
          </cell>
          <cell r="AE76">
            <v>450</v>
          </cell>
          <cell r="AF76">
            <v>450</v>
          </cell>
          <cell r="AG76">
            <v>1</v>
          </cell>
          <cell r="AH76">
            <v>0.3</v>
          </cell>
          <cell r="AI76">
            <v>0.2</v>
          </cell>
          <cell r="AJ76">
            <v>3</v>
          </cell>
          <cell r="AK76">
            <v>3</v>
          </cell>
          <cell r="AL76">
            <v>0</v>
          </cell>
          <cell r="AM76" t="str">
            <v>CZ01LargeOffice.idf</v>
          </cell>
          <cell r="AN76" t="str">
            <v>CTZ01SiteDesign.idf</v>
          </cell>
          <cell r="AO76">
            <v>0</v>
          </cell>
          <cell r="AP76">
            <v>75</v>
          </cell>
          <cell r="AQ76" t="str">
            <v>LargeOffice</v>
          </cell>
          <cell r="AR76" t="str">
            <v>Base</v>
          </cell>
          <cell r="AS76" t="str">
            <v>ContDimVT+20</v>
          </cell>
          <cell r="AT76" t="str">
            <v>No</v>
          </cell>
          <cell r="AU76" t="str">
            <v>No</v>
          </cell>
          <cell r="AV76" t="str">
            <v>No</v>
          </cell>
          <cell r="AW76" t="str">
            <v>No</v>
          </cell>
          <cell r="AX76" t="str">
            <v>No</v>
          </cell>
          <cell r="AY76" t="str">
            <v>No</v>
          </cell>
          <cell r="AZ76" t="str">
            <v>No</v>
          </cell>
          <cell r="BA76" t="str">
            <v>No</v>
          </cell>
          <cell r="BB76" t="str">
            <v>Yes</v>
          </cell>
          <cell r="BC76" t="str">
            <v>No</v>
          </cell>
          <cell r="BD76" t="str">
            <v>Yes</v>
          </cell>
          <cell r="BE76" t="str">
            <v>No</v>
          </cell>
          <cell r="BF76" t="str">
            <v>No</v>
          </cell>
          <cell r="BG76" t="str">
            <v>No</v>
          </cell>
          <cell r="BH76" t="str">
            <v>No</v>
          </cell>
          <cell r="BI76" t="str">
            <v>No</v>
          </cell>
          <cell r="BJ76" t="str">
            <v>No</v>
          </cell>
          <cell r="BK76" t="str">
            <v>No</v>
          </cell>
          <cell r="BL76" t="str">
            <v>No</v>
          </cell>
          <cell r="BM76" t="str">
            <v>No</v>
          </cell>
          <cell r="BN76" t="str">
            <v>No</v>
          </cell>
          <cell r="BO76" t="str">
            <v>No</v>
          </cell>
          <cell r="BP76" t="str">
            <v>No</v>
          </cell>
        </row>
        <row r="77">
          <cell r="B77" t="str">
            <v>0076 CZ01 LargeOffice BaseStDim</v>
          </cell>
          <cell r="C77" t="str">
            <v>0071 CZ01 LargeOffice Base</v>
          </cell>
          <cell r="D77" t="b">
            <v>1</v>
          </cell>
          <cell r="E77" t="str">
            <v>CZ01RV2.epw</v>
          </cell>
          <cell r="F77">
            <v>1</v>
          </cell>
          <cell r="G77">
            <v>0</v>
          </cell>
          <cell r="H77">
            <v>1.024128E-3</v>
          </cell>
          <cell r="I77">
            <v>0.14961845738037893</v>
          </cell>
          <cell r="J77">
            <v>0</v>
          </cell>
          <cell r="K77">
            <v>3.0234880784205331</v>
          </cell>
          <cell r="L77">
            <v>1.4609636167878515</v>
          </cell>
          <cell r="M77">
            <v>0.73</v>
          </cell>
          <cell r="N77">
            <v>0.75</v>
          </cell>
          <cell r="O77">
            <v>0.75</v>
          </cell>
          <cell r="P77">
            <v>2.8906049533482774</v>
          </cell>
          <cell r="Q77">
            <v>0.34613337434919739</v>
          </cell>
          <cell r="R77">
            <v>2.6687840419430833</v>
          </cell>
          <cell r="S77">
            <v>0.47</v>
          </cell>
          <cell r="T77">
            <v>0.43</v>
          </cell>
          <cell r="U77">
            <v>0.53109999999999991</v>
          </cell>
          <cell r="V77">
            <v>0.48589999999999994</v>
          </cell>
          <cell r="W77">
            <v>0.79099999999999993</v>
          </cell>
          <cell r="X77">
            <v>9.9999999999999995E-7</v>
          </cell>
          <cell r="Y77">
            <v>0</v>
          </cell>
          <cell r="Z77">
            <v>0</v>
          </cell>
          <cell r="AA77">
            <v>9.6875193750387503</v>
          </cell>
          <cell r="AB77">
            <v>10.763910416709722</v>
          </cell>
          <cell r="AC77">
            <v>31468.723000000002</v>
          </cell>
          <cell r="AD77">
            <v>450</v>
          </cell>
          <cell r="AE77">
            <v>450</v>
          </cell>
          <cell r="AF77">
            <v>450</v>
          </cell>
          <cell r="AG77">
            <v>2</v>
          </cell>
          <cell r="AH77">
            <v>0.3</v>
          </cell>
          <cell r="AI77">
            <v>0.2</v>
          </cell>
          <cell r="AJ77">
            <v>3</v>
          </cell>
          <cell r="AK77">
            <v>3</v>
          </cell>
          <cell r="AL77">
            <v>0</v>
          </cell>
          <cell r="AM77" t="str">
            <v>CZ01LargeOffice.idf</v>
          </cell>
          <cell r="AN77" t="str">
            <v>CTZ01SiteDesign.idf</v>
          </cell>
          <cell r="AO77">
            <v>0</v>
          </cell>
          <cell r="AP77">
            <v>76</v>
          </cell>
          <cell r="AQ77" t="str">
            <v>LargeOffice</v>
          </cell>
          <cell r="AR77" t="str">
            <v>Base</v>
          </cell>
          <cell r="AS77" t="str">
            <v>StDim</v>
          </cell>
          <cell r="AT77" t="str">
            <v>No</v>
          </cell>
          <cell r="AU77" t="str">
            <v>No</v>
          </cell>
          <cell r="AV77" t="str">
            <v>No</v>
          </cell>
          <cell r="AW77" t="str">
            <v>No</v>
          </cell>
          <cell r="AX77" t="str">
            <v>No</v>
          </cell>
          <cell r="AY77" t="str">
            <v>No</v>
          </cell>
          <cell r="AZ77" t="str">
            <v>No</v>
          </cell>
          <cell r="BA77" t="str">
            <v>No</v>
          </cell>
          <cell r="BB77" t="str">
            <v>No</v>
          </cell>
          <cell r="BC77" t="str">
            <v>No</v>
          </cell>
          <cell r="BD77" t="str">
            <v>Yes</v>
          </cell>
          <cell r="BE77" t="str">
            <v>No</v>
          </cell>
          <cell r="BF77" t="str">
            <v>No</v>
          </cell>
          <cell r="BG77" t="str">
            <v>No</v>
          </cell>
          <cell r="BH77" t="str">
            <v>No</v>
          </cell>
          <cell r="BI77" t="str">
            <v>No</v>
          </cell>
          <cell r="BJ77" t="str">
            <v>No</v>
          </cell>
          <cell r="BK77" t="str">
            <v>No</v>
          </cell>
          <cell r="BL77" t="str">
            <v>No</v>
          </cell>
          <cell r="BM77" t="str">
            <v>No</v>
          </cell>
          <cell r="BN77" t="str">
            <v>No</v>
          </cell>
          <cell r="BO77" t="str">
            <v>No</v>
          </cell>
          <cell r="BP77" t="str">
            <v>No</v>
          </cell>
        </row>
        <row r="78">
          <cell r="B78" t="str">
            <v>0077 CZ01 LargeOffice BaseStDimVT+20</v>
          </cell>
          <cell r="C78" t="str">
            <v>0071 CZ01 LargeOffice Base</v>
          </cell>
          <cell r="D78" t="b">
            <v>1</v>
          </cell>
          <cell r="E78" t="str">
            <v>CZ01RV2.epw</v>
          </cell>
          <cell r="F78">
            <v>1</v>
          </cell>
          <cell r="G78">
            <v>0</v>
          </cell>
          <cell r="H78">
            <v>1.024128E-3</v>
          </cell>
          <cell r="I78">
            <v>0.14961845738037893</v>
          </cell>
          <cell r="J78">
            <v>0</v>
          </cell>
          <cell r="K78">
            <v>3.0234880784205331</v>
          </cell>
          <cell r="L78">
            <v>1.4609636167878515</v>
          </cell>
          <cell r="M78">
            <v>0.73</v>
          </cell>
          <cell r="N78">
            <v>0.75</v>
          </cell>
          <cell r="O78">
            <v>0.75</v>
          </cell>
          <cell r="P78">
            <v>2.8906049533482774</v>
          </cell>
          <cell r="Q78">
            <v>0.34613337434919739</v>
          </cell>
          <cell r="R78">
            <v>2.6687840419430833</v>
          </cell>
          <cell r="S78">
            <v>0.47</v>
          </cell>
          <cell r="T78">
            <v>0.43</v>
          </cell>
          <cell r="U78">
            <v>0.63731999999999989</v>
          </cell>
          <cell r="V78">
            <v>0.58307999999999993</v>
          </cell>
          <cell r="W78">
            <v>0.79099999999999993</v>
          </cell>
          <cell r="X78">
            <v>9.9999999999999995E-7</v>
          </cell>
          <cell r="Y78">
            <v>0</v>
          </cell>
          <cell r="Z78">
            <v>0</v>
          </cell>
          <cell r="AA78">
            <v>9.6875193750387503</v>
          </cell>
          <cell r="AB78">
            <v>10.763910416709722</v>
          </cell>
          <cell r="AC78">
            <v>31468.723000000002</v>
          </cell>
          <cell r="AD78">
            <v>450</v>
          </cell>
          <cell r="AE78">
            <v>450</v>
          </cell>
          <cell r="AF78">
            <v>450</v>
          </cell>
          <cell r="AG78">
            <v>2</v>
          </cell>
          <cell r="AH78">
            <v>0.3</v>
          </cell>
          <cell r="AI78">
            <v>0.2</v>
          </cell>
          <cell r="AJ78">
            <v>3</v>
          </cell>
          <cell r="AK78">
            <v>3</v>
          </cell>
          <cell r="AL78">
            <v>0</v>
          </cell>
          <cell r="AM78" t="str">
            <v>CZ01LargeOffice.idf</v>
          </cell>
          <cell r="AN78" t="str">
            <v>CTZ01SiteDesign.idf</v>
          </cell>
          <cell r="AO78">
            <v>0</v>
          </cell>
          <cell r="AP78">
            <v>77</v>
          </cell>
          <cell r="AQ78" t="str">
            <v>LargeOffice</v>
          </cell>
          <cell r="AR78" t="str">
            <v>Base</v>
          </cell>
          <cell r="AS78" t="str">
            <v>StDimVT+20</v>
          </cell>
          <cell r="AT78" t="str">
            <v>No</v>
          </cell>
          <cell r="AU78" t="str">
            <v>No</v>
          </cell>
          <cell r="AV78" t="str">
            <v>No</v>
          </cell>
          <cell r="AW78" t="str">
            <v>No</v>
          </cell>
          <cell r="AX78" t="str">
            <v>No</v>
          </cell>
          <cell r="AY78" t="str">
            <v>No</v>
          </cell>
          <cell r="AZ78" t="str">
            <v>No</v>
          </cell>
          <cell r="BA78" t="str">
            <v>No</v>
          </cell>
          <cell r="BB78" t="str">
            <v>Yes</v>
          </cell>
          <cell r="BC78" t="str">
            <v>No</v>
          </cell>
          <cell r="BD78" t="str">
            <v>Yes</v>
          </cell>
          <cell r="BE78" t="str">
            <v>No</v>
          </cell>
          <cell r="BF78" t="str">
            <v>No</v>
          </cell>
          <cell r="BG78" t="str">
            <v>No</v>
          </cell>
          <cell r="BH78" t="str">
            <v>No</v>
          </cell>
          <cell r="BI78" t="str">
            <v>No</v>
          </cell>
          <cell r="BJ78" t="str">
            <v>No</v>
          </cell>
          <cell r="BK78" t="str">
            <v>No</v>
          </cell>
          <cell r="BL78" t="str">
            <v>No</v>
          </cell>
          <cell r="BM78" t="str">
            <v>No</v>
          </cell>
          <cell r="BN78" t="str">
            <v>No</v>
          </cell>
          <cell r="BO78" t="str">
            <v>No</v>
          </cell>
          <cell r="BP78" t="str">
            <v>No</v>
          </cell>
        </row>
        <row r="79">
          <cell r="B79" t="str">
            <v>0078 CZ01 LargeOffice WWR20ContDim</v>
          </cell>
          <cell r="C79" t="str">
            <v>0071 CZ01 LargeOffice Base</v>
          </cell>
          <cell r="D79" t="b">
            <v>1</v>
          </cell>
          <cell r="E79" t="str">
            <v>CZ01RV2.epw</v>
          </cell>
          <cell r="F79">
            <v>1</v>
          </cell>
          <cell r="G79">
            <v>0</v>
          </cell>
          <cell r="H79">
            <v>1.024128E-3</v>
          </cell>
          <cell r="I79">
            <v>0.14961845738037893</v>
          </cell>
          <cell r="J79">
            <v>0</v>
          </cell>
          <cell r="K79">
            <v>3.0234880784205331</v>
          </cell>
          <cell r="L79">
            <v>1.4609636167878515</v>
          </cell>
          <cell r="M79">
            <v>0.73</v>
          </cell>
          <cell r="N79">
            <v>0.75</v>
          </cell>
          <cell r="O79">
            <v>0.75</v>
          </cell>
          <cell r="P79">
            <v>2.8906049533482774</v>
          </cell>
          <cell r="Q79">
            <v>0.34613337434919739</v>
          </cell>
          <cell r="R79">
            <v>2.6687840419430833</v>
          </cell>
          <cell r="S79">
            <v>0.47</v>
          </cell>
          <cell r="T79">
            <v>0.43</v>
          </cell>
          <cell r="U79">
            <v>0.53109999999999991</v>
          </cell>
          <cell r="V79">
            <v>0.48589999999999994</v>
          </cell>
          <cell r="W79">
            <v>0.79099999999999993</v>
          </cell>
          <cell r="X79">
            <v>9.9999999999999995E-7</v>
          </cell>
          <cell r="Y79">
            <v>0</v>
          </cell>
          <cell r="Z79">
            <v>0</v>
          </cell>
          <cell r="AA79">
            <v>9.6875193750387503</v>
          </cell>
          <cell r="AB79">
            <v>10.763910416709722</v>
          </cell>
          <cell r="AC79">
            <v>31468.723000000002</v>
          </cell>
          <cell r="AD79">
            <v>450</v>
          </cell>
          <cell r="AE79">
            <v>450</v>
          </cell>
          <cell r="AF79">
            <v>450</v>
          </cell>
          <cell r="AG79">
            <v>1</v>
          </cell>
          <cell r="AH79">
            <v>0.3</v>
          </cell>
          <cell r="AI79">
            <v>0.2</v>
          </cell>
          <cell r="AJ79">
            <v>3</v>
          </cell>
          <cell r="AK79">
            <v>3</v>
          </cell>
          <cell r="AL79">
            <v>0</v>
          </cell>
          <cell r="AM79" t="str">
            <v>CZ01LargeOfficeWWR20.idf</v>
          </cell>
          <cell r="AN79" t="str">
            <v>CTZ01SiteDesign.idf</v>
          </cell>
          <cell r="AO79">
            <v>0</v>
          </cell>
          <cell r="AP79">
            <v>78</v>
          </cell>
          <cell r="AQ79" t="str">
            <v>LargeOffice</v>
          </cell>
          <cell r="AR79" t="str">
            <v>WWR20</v>
          </cell>
          <cell r="AS79" t="str">
            <v>ContDim</v>
          </cell>
          <cell r="AT79" t="str">
            <v>No</v>
          </cell>
          <cell r="AU79" t="str">
            <v>No</v>
          </cell>
          <cell r="AV79" t="str">
            <v>No</v>
          </cell>
          <cell r="AW79" t="str">
            <v>No</v>
          </cell>
          <cell r="AX79" t="str">
            <v>No</v>
          </cell>
          <cell r="AY79" t="str">
            <v>No</v>
          </cell>
          <cell r="AZ79" t="str">
            <v>No</v>
          </cell>
          <cell r="BA79" t="str">
            <v>No</v>
          </cell>
          <cell r="BB79" t="str">
            <v>No</v>
          </cell>
          <cell r="BC79" t="str">
            <v>No</v>
          </cell>
          <cell r="BD79" t="str">
            <v>Yes</v>
          </cell>
          <cell r="BE79" t="str">
            <v>No</v>
          </cell>
          <cell r="BF79" t="str">
            <v>No</v>
          </cell>
          <cell r="BG79" t="str">
            <v>No</v>
          </cell>
          <cell r="BH79" t="str">
            <v>No</v>
          </cell>
          <cell r="BI79" t="str">
            <v>No</v>
          </cell>
          <cell r="BJ79" t="str">
            <v>No</v>
          </cell>
          <cell r="BK79" t="str">
            <v>No</v>
          </cell>
          <cell r="BL79" t="str">
            <v>No</v>
          </cell>
          <cell r="BM79" t="str">
            <v>No</v>
          </cell>
          <cell r="BN79" t="str">
            <v>No</v>
          </cell>
          <cell r="BO79" t="str">
            <v>No</v>
          </cell>
          <cell r="BP79" t="str">
            <v>No</v>
          </cell>
        </row>
        <row r="80">
          <cell r="B80" t="str">
            <v>0079 CZ01 LargeOffice WWR20ContDimVT+20</v>
          </cell>
          <cell r="C80" t="str">
            <v>0071 CZ01 LargeOffice Base</v>
          </cell>
          <cell r="D80" t="b">
            <v>1</v>
          </cell>
          <cell r="E80" t="str">
            <v>CZ01RV2.epw</v>
          </cell>
          <cell r="F80">
            <v>1</v>
          </cell>
          <cell r="G80">
            <v>0</v>
          </cell>
          <cell r="H80">
            <v>1.024128E-3</v>
          </cell>
          <cell r="I80">
            <v>0.14961845738037893</v>
          </cell>
          <cell r="J80">
            <v>0</v>
          </cell>
          <cell r="K80">
            <v>3.0234880784205331</v>
          </cell>
          <cell r="L80">
            <v>1.4609636167878515</v>
          </cell>
          <cell r="M80">
            <v>0.73</v>
          </cell>
          <cell r="N80">
            <v>0.75</v>
          </cell>
          <cell r="O80">
            <v>0.75</v>
          </cell>
          <cell r="P80">
            <v>2.8906049533482774</v>
          </cell>
          <cell r="Q80">
            <v>0.34613337434919739</v>
          </cell>
          <cell r="R80">
            <v>2.6687840419430833</v>
          </cell>
          <cell r="S80">
            <v>0.47</v>
          </cell>
          <cell r="T80">
            <v>0.43</v>
          </cell>
          <cell r="U80">
            <v>0.63731999999999989</v>
          </cell>
          <cell r="V80">
            <v>0.58307999999999993</v>
          </cell>
          <cell r="W80">
            <v>0.79099999999999993</v>
          </cell>
          <cell r="X80">
            <v>9.9999999999999995E-7</v>
          </cell>
          <cell r="Y80">
            <v>0</v>
          </cell>
          <cell r="Z80">
            <v>0</v>
          </cell>
          <cell r="AA80">
            <v>9.6875193750387503</v>
          </cell>
          <cell r="AB80">
            <v>10.763910416709722</v>
          </cell>
          <cell r="AC80">
            <v>31468.723000000002</v>
          </cell>
          <cell r="AD80">
            <v>450</v>
          </cell>
          <cell r="AE80">
            <v>450</v>
          </cell>
          <cell r="AF80">
            <v>450</v>
          </cell>
          <cell r="AG80">
            <v>1</v>
          </cell>
          <cell r="AH80">
            <v>0.3</v>
          </cell>
          <cell r="AI80">
            <v>0.2</v>
          </cell>
          <cell r="AJ80">
            <v>3</v>
          </cell>
          <cell r="AK80">
            <v>3</v>
          </cell>
          <cell r="AL80">
            <v>0</v>
          </cell>
          <cell r="AM80" t="str">
            <v>CZ01LargeOfficeWWR20.idf</v>
          </cell>
          <cell r="AN80" t="str">
            <v>CTZ01SiteDesign.idf</v>
          </cell>
          <cell r="AO80">
            <v>0</v>
          </cell>
          <cell r="AP80">
            <v>79</v>
          </cell>
          <cell r="AQ80" t="str">
            <v>LargeOffice</v>
          </cell>
          <cell r="AR80" t="str">
            <v>WWR20</v>
          </cell>
          <cell r="AS80" t="str">
            <v>ContDimVT+20</v>
          </cell>
          <cell r="AT80" t="str">
            <v>No</v>
          </cell>
          <cell r="AU80" t="str">
            <v>No</v>
          </cell>
          <cell r="AV80" t="str">
            <v>No</v>
          </cell>
          <cell r="AW80" t="str">
            <v>No</v>
          </cell>
          <cell r="AX80" t="str">
            <v>No</v>
          </cell>
          <cell r="AY80" t="str">
            <v>No</v>
          </cell>
          <cell r="AZ80" t="str">
            <v>No</v>
          </cell>
          <cell r="BA80" t="str">
            <v>No</v>
          </cell>
          <cell r="BB80" t="str">
            <v>Yes</v>
          </cell>
          <cell r="BC80" t="str">
            <v>No</v>
          </cell>
          <cell r="BD80" t="str">
            <v>Yes</v>
          </cell>
          <cell r="BE80" t="str">
            <v>No</v>
          </cell>
          <cell r="BF80" t="str">
            <v>No</v>
          </cell>
          <cell r="BG80" t="str">
            <v>No</v>
          </cell>
          <cell r="BH80" t="str">
            <v>No</v>
          </cell>
          <cell r="BI80" t="str">
            <v>No</v>
          </cell>
          <cell r="BJ80" t="str">
            <v>No</v>
          </cell>
          <cell r="BK80" t="str">
            <v>No</v>
          </cell>
          <cell r="BL80" t="str">
            <v>No</v>
          </cell>
          <cell r="BM80" t="str">
            <v>No</v>
          </cell>
          <cell r="BN80" t="str">
            <v>No</v>
          </cell>
          <cell r="BO80" t="str">
            <v>No</v>
          </cell>
          <cell r="BP80" t="str">
            <v>No</v>
          </cell>
        </row>
        <row r="81">
          <cell r="B81" t="str">
            <v>0080 CZ01 LargeOffice WWR20StDim</v>
          </cell>
          <cell r="C81" t="str">
            <v>0071 CZ01 LargeOffice Base</v>
          </cell>
          <cell r="D81" t="b">
            <v>1</v>
          </cell>
          <cell r="E81" t="str">
            <v>CZ01RV2.epw</v>
          </cell>
          <cell r="F81">
            <v>1</v>
          </cell>
          <cell r="G81">
            <v>0</v>
          </cell>
          <cell r="H81">
            <v>1.024128E-3</v>
          </cell>
          <cell r="I81">
            <v>0.14961845738037893</v>
          </cell>
          <cell r="J81">
            <v>0</v>
          </cell>
          <cell r="K81">
            <v>3.0234880784205331</v>
          </cell>
          <cell r="L81">
            <v>1.4609636167878515</v>
          </cell>
          <cell r="M81">
            <v>0.73</v>
          </cell>
          <cell r="N81">
            <v>0.75</v>
          </cell>
          <cell r="O81">
            <v>0.75</v>
          </cell>
          <cell r="P81">
            <v>2.8906049533482774</v>
          </cell>
          <cell r="Q81">
            <v>0.34613337434919739</v>
          </cell>
          <cell r="R81">
            <v>2.6687840419430833</v>
          </cell>
          <cell r="S81">
            <v>0.47</v>
          </cell>
          <cell r="T81">
            <v>0.43</v>
          </cell>
          <cell r="U81">
            <v>0.53109999999999991</v>
          </cell>
          <cell r="V81">
            <v>0.48589999999999994</v>
          </cell>
          <cell r="W81">
            <v>0.79099999999999993</v>
          </cell>
          <cell r="X81">
            <v>9.9999999999999995E-7</v>
          </cell>
          <cell r="Y81">
            <v>0</v>
          </cell>
          <cell r="Z81">
            <v>0</v>
          </cell>
          <cell r="AA81">
            <v>9.6875193750387503</v>
          </cell>
          <cell r="AB81">
            <v>10.763910416709722</v>
          </cell>
          <cell r="AC81">
            <v>31468.723000000002</v>
          </cell>
          <cell r="AD81">
            <v>450</v>
          </cell>
          <cell r="AE81">
            <v>450</v>
          </cell>
          <cell r="AF81">
            <v>450</v>
          </cell>
          <cell r="AG81">
            <v>2</v>
          </cell>
          <cell r="AH81">
            <v>0.3</v>
          </cell>
          <cell r="AI81">
            <v>0.2</v>
          </cell>
          <cell r="AJ81">
            <v>3</v>
          </cell>
          <cell r="AK81">
            <v>3</v>
          </cell>
          <cell r="AL81">
            <v>0</v>
          </cell>
          <cell r="AM81" t="str">
            <v>CZ01LargeOfficeWWR20.idf</v>
          </cell>
          <cell r="AN81" t="str">
            <v>CTZ01SiteDesign.idf</v>
          </cell>
          <cell r="AO81">
            <v>0</v>
          </cell>
          <cell r="AP81">
            <v>80</v>
          </cell>
          <cell r="AQ81" t="str">
            <v>LargeOffice</v>
          </cell>
          <cell r="AR81" t="str">
            <v>WWR20</v>
          </cell>
          <cell r="AS81" t="str">
            <v>StDim</v>
          </cell>
          <cell r="AT81" t="str">
            <v>No</v>
          </cell>
          <cell r="AU81" t="str">
            <v>No</v>
          </cell>
          <cell r="AV81" t="str">
            <v>No</v>
          </cell>
          <cell r="AW81" t="str">
            <v>No</v>
          </cell>
          <cell r="AX81" t="str">
            <v>No</v>
          </cell>
          <cell r="AY81" t="str">
            <v>No</v>
          </cell>
          <cell r="AZ81" t="str">
            <v>No</v>
          </cell>
          <cell r="BA81" t="str">
            <v>No</v>
          </cell>
          <cell r="BB81" t="str">
            <v>No</v>
          </cell>
          <cell r="BC81" t="str">
            <v>No</v>
          </cell>
          <cell r="BD81" t="str">
            <v>Yes</v>
          </cell>
          <cell r="BE81" t="str">
            <v>No</v>
          </cell>
          <cell r="BF81" t="str">
            <v>No</v>
          </cell>
          <cell r="BG81" t="str">
            <v>No</v>
          </cell>
          <cell r="BH81" t="str">
            <v>No</v>
          </cell>
          <cell r="BI81" t="str">
            <v>No</v>
          </cell>
          <cell r="BJ81" t="str">
            <v>No</v>
          </cell>
          <cell r="BK81" t="str">
            <v>No</v>
          </cell>
          <cell r="BL81" t="str">
            <v>No</v>
          </cell>
          <cell r="BM81" t="str">
            <v>No</v>
          </cell>
          <cell r="BN81" t="str">
            <v>No</v>
          </cell>
          <cell r="BO81" t="str">
            <v>No</v>
          </cell>
          <cell r="BP81" t="str">
            <v>No</v>
          </cell>
        </row>
        <row r="82">
          <cell r="B82" t="str">
            <v>0081 CZ01 LargeOffice WWR20StDimVT+20</v>
          </cell>
          <cell r="C82" t="str">
            <v>0071 CZ01 LargeOffice Base</v>
          </cell>
          <cell r="D82" t="b">
            <v>1</v>
          </cell>
          <cell r="E82" t="str">
            <v>CZ01RV2.epw</v>
          </cell>
          <cell r="F82">
            <v>1</v>
          </cell>
          <cell r="G82">
            <v>0</v>
          </cell>
          <cell r="H82">
            <v>1.024128E-3</v>
          </cell>
          <cell r="I82">
            <v>0.14961845738037893</v>
          </cell>
          <cell r="J82">
            <v>0</v>
          </cell>
          <cell r="K82">
            <v>3.0234880784205331</v>
          </cell>
          <cell r="L82">
            <v>1.4609636167878515</v>
          </cell>
          <cell r="M82">
            <v>0.73</v>
          </cell>
          <cell r="N82">
            <v>0.75</v>
          </cell>
          <cell r="O82">
            <v>0.75</v>
          </cell>
          <cell r="P82">
            <v>2.8906049533482774</v>
          </cell>
          <cell r="Q82">
            <v>0.34613337434919739</v>
          </cell>
          <cell r="R82">
            <v>2.6687840419430833</v>
          </cell>
          <cell r="S82">
            <v>0.47</v>
          </cell>
          <cell r="T82">
            <v>0.43</v>
          </cell>
          <cell r="U82">
            <v>0.63731999999999989</v>
          </cell>
          <cell r="V82">
            <v>0.58307999999999993</v>
          </cell>
          <cell r="W82">
            <v>0.79099999999999993</v>
          </cell>
          <cell r="X82">
            <v>9.9999999999999995E-7</v>
          </cell>
          <cell r="Y82">
            <v>0</v>
          </cell>
          <cell r="Z82">
            <v>0</v>
          </cell>
          <cell r="AA82">
            <v>9.6875193750387503</v>
          </cell>
          <cell r="AB82">
            <v>10.763910416709722</v>
          </cell>
          <cell r="AC82">
            <v>31468.723000000002</v>
          </cell>
          <cell r="AD82">
            <v>450</v>
          </cell>
          <cell r="AE82">
            <v>450</v>
          </cell>
          <cell r="AF82">
            <v>450</v>
          </cell>
          <cell r="AG82">
            <v>2</v>
          </cell>
          <cell r="AH82">
            <v>0.3</v>
          </cell>
          <cell r="AI82">
            <v>0.2</v>
          </cell>
          <cell r="AJ82">
            <v>3</v>
          </cell>
          <cell r="AK82">
            <v>3</v>
          </cell>
          <cell r="AL82">
            <v>0</v>
          </cell>
          <cell r="AM82" t="str">
            <v>CZ01LargeOfficeWWR20.idf</v>
          </cell>
          <cell r="AN82" t="str">
            <v>CTZ01SiteDesign.idf</v>
          </cell>
          <cell r="AO82">
            <v>0</v>
          </cell>
          <cell r="AP82">
            <v>81</v>
          </cell>
          <cell r="AQ82" t="str">
            <v>LargeOffice</v>
          </cell>
          <cell r="AR82" t="str">
            <v>WWR20</v>
          </cell>
          <cell r="AS82" t="str">
            <v>StDimVT+20</v>
          </cell>
          <cell r="AT82" t="str">
            <v>No</v>
          </cell>
          <cell r="AU82" t="str">
            <v>No</v>
          </cell>
          <cell r="AV82" t="str">
            <v>No</v>
          </cell>
          <cell r="AW82" t="str">
            <v>No</v>
          </cell>
          <cell r="AX82" t="str">
            <v>No</v>
          </cell>
          <cell r="AY82" t="str">
            <v>No</v>
          </cell>
          <cell r="AZ82" t="str">
            <v>No</v>
          </cell>
          <cell r="BA82" t="str">
            <v>No</v>
          </cell>
          <cell r="BB82" t="str">
            <v>Yes</v>
          </cell>
          <cell r="BC82" t="str">
            <v>No</v>
          </cell>
          <cell r="BD82" t="str">
            <v>Yes</v>
          </cell>
          <cell r="BE82" t="str">
            <v>No</v>
          </cell>
          <cell r="BF82" t="str">
            <v>No</v>
          </cell>
          <cell r="BG82" t="str">
            <v>No</v>
          </cell>
          <cell r="BH82" t="str">
            <v>No</v>
          </cell>
          <cell r="BI82" t="str">
            <v>No</v>
          </cell>
          <cell r="BJ82" t="str">
            <v>No</v>
          </cell>
          <cell r="BK82" t="str">
            <v>No</v>
          </cell>
          <cell r="BL82" t="str">
            <v>No</v>
          </cell>
          <cell r="BM82" t="str">
            <v>No</v>
          </cell>
          <cell r="BN82" t="str">
            <v>No</v>
          </cell>
          <cell r="BO82" t="str">
            <v>No</v>
          </cell>
          <cell r="BP82" t="str">
            <v>No</v>
          </cell>
        </row>
        <row r="83">
          <cell r="B83" t="str">
            <v>0082 CZ01 LargeOffice WWR60ContDim</v>
          </cell>
          <cell r="C83" t="str">
            <v>0071 CZ01 LargeOffice Base</v>
          </cell>
          <cell r="D83" t="b">
            <v>1</v>
          </cell>
          <cell r="E83" t="str">
            <v>CZ01RV2.epw</v>
          </cell>
          <cell r="F83">
            <v>1</v>
          </cell>
          <cell r="G83">
            <v>0</v>
          </cell>
          <cell r="H83">
            <v>1.024128E-3</v>
          </cell>
          <cell r="I83">
            <v>0.14961845738037893</v>
          </cell>
          <cell r="J83">
            <v>0</v>
          </cell>
          <cell r="K83">
            <v>3.0234880784205331</v>
          </cell>
          <cell r="L83">
            <v>1.4609636167878515</v>
          </cell>
          <cell r="M83">
            <v>0.73</v>
          </cell>
          <cell r="N83">
            <v>0.75</v>
          </cell>
          <cell r="O83">
            <v>0.75</v>
          </cell>
          <cell r="P83">
            <v>2.8906049533482774</v>
          </cell>
          <cell r="Q83">
            <v>0.34613337434919739</v>
          </cell>
          <cell r="R83">
            <v>2.6687840419430833</v>
          </cell>
          <cell r="S83">
            <v>0.47</v>
          </cell>
          <cell r="T83">
            <v>0.43</v>
          </cell>
          <cell r="U83">
            <v>0.53109999999999991</v>
          </cell>
          <cell r="V83">
            <v>0.48589999999999994</v>
          </cell>
          <cell r="W83">
            <v>0.79099999999999993</v>
          </cell>
          <cell r="X83">
            <v>9.9999999999999995E-7</v>
          </cell>
          <cell r="Y83">
            <v>0</v>
          </cell>
          <cell r="Z83">
            <v>0</v>
          </cell>
          <cell r="AA83">
            <v>9.6875193750387503</v>
          </cell>
          <cell r="AB83">
            <v>10.763910416709722</v>
          </cell>
          <cell r="AC83">
            <v>31468.723000000002</v>
          </cell>
          <cell r="AD83">
            <v>450</v>
          </cell>
          <cell r="AE83">
            <v>450</v>
          </cell>
          <cell r="AF83">
            <v>450</v>
          </cell>
          <cell r="AG83">
            <v>1</v>
          </cell>
          <cell r="AH83">
            <v>0.3</v>
          </cell>
          <cell r="AI83">
            <v>0.2</v>
          </cell>
          <cell r="AJ83">
            <v>3</v>
          </cell>
          <cell r="AK83">
            <v>3</v>
          </cell>
          <cell r="AL83">
            <v>0</v>
          </cell>
          <cell r="AM83" t="str">
            <v>CZ01LargeOfficeWWR60.idf</v>
          </cell>
          <cell r="AN83" t="str">
            <v>CTZ01SiteDesign.idf</v>
          </cell>
          <cell r="AO83">
            <v>0</v>
          </cell>
          <cell r="AP83">
            <v>82</v>
          </cell>
          <cell r="AQ83" t="str">
            <v>LargeOffice</v>
          </cell>
          <cell r="AR83" t="str">
            <v>WWR60</v>
          </cell>
          <cell r="AS83" t="str">
            <v>ContDim</v>
          </cell>
          <cell r="AT83" t="str">
            <v>No</v>
          </cell>
          <cell r="AU83" t="str">
            <v>No</v>
          </cell>
          <cell r="AV83" t="str">
            <v>No</v>
          </cell>
          <cell r="AW83" t="str">
            <v>No</v>
          </cell>
          <cell r="AX83" t="str">
            <v>No</v>
          </cell>
          <cell r="AY83" t="str">
            <v>No</v>
          </cell>
          <cell r="AZ83" t="str">
            <v>No</v>
          </cell>
          <cell r="BA83" t="str">
            <v>No</v>
          </cell>
          <cell r="BB83" t="str">
            <v>No</v>
          </cell>
          <cell r="BC83" t="str">
            <v>No</v>
          </cell>
          <cell r="BD83" t="str">
            <v>Yes</v>
          </cell>
          <cell r="BE83" t="str">
            <v>No</v>
          </cell>
          <cell r="BF83" t="str">
            <v>No</v>
          </cell>
          <cell r="BG83" t="str">
            <v>No</v>
          </cell>
          <cell r="BH83" t="str">
            <v>No</v>
          </cell>
          <cell r="BI83" t="str">
            <v>No</v>
          </cell>
          <cell r="BJ83" t="str">
            <v>No</v>
          </cell>
          <cell r="BK83" t="str">
            <v>No</v>
          </cell>
          <cell r="BL83" t="str">
            <v>No</v>
          </cell>
          <cell r="BM83" t="str">
            <v>No</v>
          </cell>
          <cell r="BN83" t="str">
            <v>No</v>
          </cell>
          <cell r="BO83" t="str">
            <v>No</v>
          </cell>
          <cell r="BP83" t="str">
            <v>No</v>
          </cell>
        </row>
        <row r="84">
          <cell r="B84" t="str">
            <v>0083 CZ01 LargeOffice WWR60ContDimVT+20</v>
          </cell>
          <cell r="C84" t="str">
            <v>0071 CZ01 LargeOffice Base</v>
          </cell>
          <cell r="D84" t="b">
            <v>1</v>
          </cell>
          <cell r="E84" t="str">
            <v>CZ01RV2.epw</v>
          </cell>
          <cell r="F84">
            <v>1</v>
          </cell>
          <cell r="G84">
            <v>0</v>
          </cell>
          <cell r="H84">
            <v>1.024128E-3</v>
          </cell>
          <cell r="I84">
            <v>0.14961845738037893</v>
          </cell>
          <cell r="J84">
            <v>0</v>
          </cell>
          <cell r="K84">
            <v>3.0234880784205331</v>
          </cell>
          <cell r="L84">
            <v>1.4609636167878515</v>
          </cell>
          <cell r="M84">
            <v>0.73</v>
          </cell>
          <cell r="N84">
            <v>0.75</v>
          </cell>
          <cell r="O84">
            <v>0.75</v>
          </cell>
          <cell r="P84">
            <v>2.8906049533482774</v>
          </cell>
          <cell r="Q84">
            <v>0.34613337434919739</v>
          </cell>
          <cell r="R84">
            <v>2.6687840419430833</v>
          </cell>
          <cell r="S84">
            <v>0.47</v>
          </cell>
          <cell r="T84">
            <v>0.43</v>
          </cell>
          <cell r="U84">
            <v>0.63731999999999989</v>
          </cell>
          <cell r="V84">
            <v>0.58307999999999993</v>
          </cell>
          <cell r="W84">
            <v>0.79099999999999993</v>
          </cell>
          <cell r="X84">
            <v>9.9999999999999995E-7</v>
          </cell>
          <cell r="Y84">
            <v>0</v>
          </cell>
          <cell r="Z84">
            <v>0</v>
          </cell>
          <cell r="AA84">
            <v>9.6875193750387503</v>
          </cell>
          <cell r="AB84">
            <v>10.763910416709722</v>
          </cell>
          <cell r="AC84">
            <v>31468.723000000002</v>
          </cell>
          <cell r="AD84">
            <v>450</v>
          </cell>
          <cell r="AE84">
            <v>450</v>
          </cell>
          <cell r="AF84">
            <v>450</v>
          </cell>
          <cell r="AG84">
            <v>1</v>
          </cell>
          <cell r="AH84">
            <v>0.3</v>
          </cell>
          <cell r="AI84">
            <v>0.2</v>
          </cell>
          <cell r="AJ84">
            <v>3</v>
          </cell>
          <cell r="AK84">
            <v>3</v>
          </cell>
          <cell r="AL84">
            <v>0</v>
          </cell>
          <cell r="AM84" t="str">
            <v>CZ01LargeOfficeWWR60.idf</v>
          </cell>
          <cell r="AN84" t="str">
            <v>CTZ01SiteDesign.idf</v>
          </cell>
          <cell r="AO84">
            <v>0</v>
          </cell>
          <cell r="AP84">
            <v>83</v>
          </cell>
          <cell r="AQ84" t="str">
            <v>LargeOffice</v>
          </cell>
          <cell r="AR84" t="str">
            <v>WWR60</v>
          </cell>
          <cell r="AS84" t="str">
            <v>ContDimVT+20</v>
          </cell>
          <cell r="AT84" t="str">
            <v>No</v>
          </cell>
          <cell r="AU84" t="str">
            <v>No</v>
          </cell>
          <cell r="AV84" t="str">
            <v>No</v>
          </cell>
          <cell r="AW84" t="str">
            <v>No</v>
          </cell>
          <cell r="AX84" t="str">
            <v>No</v>
          </cell>
          <cell r="AY84" t="str">
            <v>No</v>
          </cell>
          <cell r="AZ84" t="str">
            <v>No</v>
          </cell>
          <cell r="BA84" t="str">
            <v>No</v>
          </cell>
          <cell r="BB84" t="str">
            <v>Yes</v>
          </cell>
          <cell r="BC84" t="str">
            <v>No</v>
          </cell>
          <cell r="BD84" t="str">
            <v>Yes</v>
          </cell>
          <cell r="BE84" t="str">
            <v>No</v>
          </cell>
          <cell r="BF84" t="str">
            <v>No</v>
          </cell>
          <cell r="BG84" t="str">
            <v>No</v>
          </cell>
          <cell r="BH84" t="str">
            <v>No</v>
          </cell>
          <cell r="BI84" t="str">
            <v>No</v>
          </cell>
          <cell r="BJ84" t="str">
            <v>No</v>
          </cell>
          <cell r="BK84" t="str">
            <v>No</v>
          </cell>
          <cell r="BL84" t="str">
            <v>No</v>
          </cell>
          <cell r="BM84" t="str">
            <v>No</v>
          </cell>
          <cell r="BN84" t="str">
            <v>No</v>
          </cell>
          <cell r="BO84" t="str">
            <v>No</v>
          </cell>
          <cell r="BP84" t="str">
            <v>No</v>
          </cell>
        </row>
        <row r="85">
          <cell r="B85" t="str">
            <v>0084 CZ01 LargeOffice WWR60StDim</v>
          </cell>
          <cell r="C85" t="str">
            <v>0071 CZ01 LargeOffice Base</v>
          </cell>
          <cell r="D85" t="b">
            <v>1</v>
          </cell>
          <cell r="E85" t="str">
            <v>CZ01RV2.epw</v>
          </cell>
          <cell r="F85">
            <v>1</v>
          </cell>
          <cell r="G85">
            <v>0</v>
          </cell>
          <cell r="H85">
            <v>1.024128E-3</v>
          </cell>
          <cell r="I85">
            <v>0.14961845738037893</v>
          </cell>
          <cell r="J85">
            <v>0</v>
          </cell>
          <cell r="K85">
            <v>3.0234880784205331</v>
          </cell>
          <cell r="L85">
            <v>1.4609636167878515</v>
          </cell>
          <cell r="M85">
            <v>0.73</v>
          </cell>
          <cell r="N85">
            <v>0.75</v>
          </cell>
          <cell r="O85">
            <v>0.75</v>
          </cell>
          <cell r="P85">
            <v>2.8906049533482774</v>
          </cell>
          <cell r="Q85">
            <v>0.34613337434919739</v>
          </cell>
          <cell r="R85">
            <v>2.6687840419430833</v>
          </cell>
          <cell r="S85">
            <v>0.47</v>
          </cell>
          <cell r="T85">
            <v>0.43</v>
          </cell>
          <cell r="U85">
            <v>0.53109999999999991</v>
          </cell>
          <cell r="V85">
            <v>0.48589999999999994</v>
          </cell>
          <cell r="W85">
            <v>0.79099999999999993</v>
          </cell>
          <cell r="X85">
            <v>9.9999999999999995E-7</v>
          </cell>
          <cell r="Y85">
            <v>0</v>
          </cell>
          <cell r="Z85">
            <v>0</v>
          </cell>
          <cell r="AA85">
            <v>9.6875193750387503</v>
          </cell>
          <cell r="AB85">
            <v>10.763910416709722</v>
          </cell>
          <cell r="AC85">
            <v>31468.723000000002</v>
          </cell>
          <cell r="AD85">
            <v>450</v>
          </cell>
          <cell r="AE85">
            <v>450</v>
          </cell>
          <cell r="AF85">
            <v>450</v>
          </cell>
          <cell r="AG85">
            <v>2</v>
          </cell>
          <cell r="AH85">
            <v>0.3</v>
          </cell>
          <cell r="AI85">
            <v>0.2</v>
          </cell>
          <cell r="AJ85">
            <v>3</v>
          </cell>
          <cell r="AK85">
            <v>3</v>
          </cell>
          <cell r="AL85">
            <v>0</v>
          </cell>
          <cell r="AM85" t="str">
            <v>CZ01LargeOfficeWWR60.idf</v>
          </cell>
          <cell r="AN85" t="str">
            <v>CTZ01SiteDesign.idf</v>
          </cell>
          <cell r="AO85">
            <v>0</v>
          </cell>
          <cell r="AP85">
            <v>84</v>
          </cell>
          <cell r="AQ85" t="str">
            <v>LargeOffice</v>
          </cell>
          <cell r="AR85" t="str">
            <v>WWR60</v>
          </cell>
          <cell r="AS85" t="str">
            <v>StDim</v>
          </cell>
          <cell r="AT85" t="str">
            <v>No</v>
          </cell>
          <cell r="AU85" t="str">
            <v>No</v>
          </cell>
          <cell r="AV85" t="str">
            <v>No</v>
          </cell>
          <cell r="AW85" t="str">
            <v>No</v>
          </cell>
          <cell r="AX85" t="str">
            <v>No</v>
          </cell>
          <cell r="AY85" t="str">
            <v>No</v>
          </cell>
          <cell r="AZ85" t="str">
            <v>No</v>
          </cell>
          <cell r="BA85" t="str">
            <v>No</v>
          </cell>
          <cell r="BB85" t="str">
            <v>No</v>
          </cell>
          <cell r="BC85" t="str">
            <v>No</v>
          </cell>
          <cell r="BD85" t="str">
            <v>Yes</v>
          </cell>
          <cell r="BE85" t="str">
            <v>No</v>
          </cell>
          <cell r="BF85" t="str">
            <v>No</v>
          </cell>
          <cell r="BG85" t="str">
            <v>No</v>
          </cell>
          <cell r="BH85" t="str">
            <v>No</v>
          </cell>
          <cell r="BI85" t="str">
            <v>No</v>
          </cell>
          <cell r="BJ85" t="str">
            <v>No</v>
          </cell>
          <cell r="BK85" t="str">
            <v>No</v>
          </cell>
          <cell r="BL85" t="str">
            <v>No</v>
          </cell>
          <cell r="BM85" t="str">
            <v>No</v>
          </cell>
          <cell r="BN85" t="str">
            <v>No</v>
          </cell>
          <cell r="BO85" t="str">
            <v>No</v>
          </cell>
          <cell r="BP85" t="str">
            <v>No</v>
          </cell>
        </row>
        <row r="86">
          <cell r="B86" t="str">
            <v>0085 CZ01 LargeOffice WWR60StDimVT+20</v>
          </cell>
          <cell r="C86" t="str">
            <v>0071 CZ01 LargeOffice Base</v>
          </cell>
          <cell r="D86" t="b">
            <v>1</v>
          </cell>
          <cell r="E86" t="str">
            <v>CZ01RV2.epw</v>
          </cell>
          <cell r="F86">
            <v>1</v>
          </cell>
          <cell r="G86">
            <v>0</v>
          </cell>
          <cell r="H86">
            <v>1.024128E-3</v>
          </cell>
          <cell r="I86">
            <v>0.14961845738037893</v>
          </cell>
          <cell r="J86">
            <v>0</v>
          </cell>
          <cell r="K86">
            <v>3.0234880784205331</v>
          </cell>
          <cell r="L86">
            <v>1.4609636167878515</v>
          </cell>
          <cell r="M86">
            <v>0.73</v>
          </cell>
          <cell r="N86">
            <v>0.75</v>
          </cell>
          <cell r="O86">
            <v>0.75</v>
          </cell>
          <cell r="P86">
            <v>2.8906049533482774</v>
          </cell>
          <cell r="Q86">
            <v>0.34613337434919739</v>
          </cell>
          <cell r="R86">
            <v>2.6687840419430833</v>
          </cell>
          <cell r="S86">
            <v>0.47</v>
          </cell>
          <cell r="T86">
            <v>0.43</v>
          </cell>
          <cell r="U86">
            <v>0.63731999999999989</v>
          </cell>
          <cell r="V86">
            <v>0.58307999999999993</v>
          </cell>
          <cell r="W86">
            <v>0.79099999999999993</v>
          </cell>
          <cell r="X86">
            <v>9.9999999999999995E-7</v>
          </cell>
          <cell r="Y86">
            <v>0</v>
          </cell>
          <cell r="Z86">
            <v>0</v>
          </cell>
          <cell r="AA86">
            <v>9.6875193750387503</v>
          </cell>
          <cell r="AB86">
            <v>10.763910416709722</v>
          </cell>
          <cell r="AC86">
            <v>31468.723000000002</v>
          </cell>
          <cell r="AD86">
            <v>450</v>
          </cell>
          <cell r="AE86">
            <v>450</v>
          </cell>
          <cell r="AF86">
            <v>450</v>
          </cell>
          <cell r="AG86">
            <v>2</v>
          </cell>
          <cell r="AH86">
            <v>0.3</v>
          </cell>
          <cell r="AI86">
            <v>0.2</v>
          </cell>
          <cell r="AJ86">
            <v>3</v>
          </cell>
          <cell r="AK86">
            <v>3</v>
          </cell>
          <cell r="AL86">
            <v>0</v>
          </cell>
          <cell r="AM86" t="str">
            <v>CZ01LargeOfficeWWR60.idf</v>
          </cell>
          <cell r="AN86" t="str">
            <v>CTZ01SiteDesign.idf</v>
          </cell>
          <cell r="AO86">
            <v>0</v>
          </cell>
          <cell r="AP86">
            <v>85</v>
          </cell>
          <cell r="AQ86" t="str">
            <v>LargeOffice</v>
          </cell>
          <cell r="AR86" t="str">
            <v>WWR60</v>
          </cell>
          <cell r="AS86" t="str">
            <v>StDimVT+20</v>
          </cell>
          <cell r="AT86" t="str">
            <v>No</v>
          </cell>
          <cell r="AU86" t="str">
            <v>No</v>
          </cell>
          <cell r="AV86" t="str">
            <v>No</v>
          </cell>
          <cell r="AW86" t="str">
            <v>No</v>
          </cell>
          <cell r="AX86" t="str">
            <v>No</v>
          </cell>
          <cell r="AY86" t="str">
            <v>No</v>
          </cell>
          <cell r="AZ86" t="str">
            <v>No</v>
          </cell>
          <cell r="BA86" t="str">
            <v>No</v>
          </cell>
          <cell r="BB86" t="str">
            <v>Yes</v>
          </cell>
          <cell r="BC86" t="str">
            <v>No</v>
          </cell>
          <cell r="BD86" t="str">
            <v>Yes</v>
          </cell>
          <cell r="BE86" t="str">
            <v>No</v>
          </cell>
          <cell r="BF86" t="str">
            <v>No</v>
          </cell>
          <cell r="BG86" t="str">
            <v>No</v>
          </cell>
          <cell r="BH86" t="str">
            <v>No</v>
          </cell>
          <cell r="BI86" t="str">
            <v>No</v>
          </cell>
          <cell r="BJ86" t="str">
            <v>No</v>
          </cell>
          <cell r="BK86" t="str">
            <v>No</v>
          </cell>
          <cell r="BL86" t="str">
            <v>No</v>
          </cell>
          <cell r="BM86" t="str">
            <v>No</v>
          </cell>
          <cell r="BN86" t="str">
            <v>No</v>
          </cell>
          <cell r="BO86" t="str">
            <v>No</v>
          </cell>
          <cell r="BP86" t="str">
            <v>No</v>
          </cell>
        </row>
        <row r="87">
          <cell r="B87" t="str">
            <v>0086 CZ07 SAloneRetail BaseStDim</v>
          </cell>
          <cell r="C87">
            <v>0</v>
          </cell>
          <cell r="D87" t="b">
            <v>1</v>
          </cell>
          <cell r="E87" t="str">
            <v>CZ07RV2.epw</v>
          </cell>
          <cell r="F87">
            <v>7</v>
          </cell>
          <cell r="G87">
            <v>0</v>
          </cell>
          <cell r="H87">
            <v>1.024128E-3</v>
          </cell>
          <cell r="I87">
            <v>4.9558290587117117E-2</v>
          </cell>
          <cell r="J87">
            <v>0</v>
          </cell>
          <cell r="K87">
            <v>2.0579129996354562</v>
          </cell>
          <cell r="L87">
            <v>1.4609636167878515</v>
          </cell>
          <cell r="M87">
            <v>0.73</v>
          </cell>
          <cell r="N87">
            <v>0.44999999999999996</v>
          </cell>
          <cell r="O87">
            <v>0.8</v>
          </cell>
          <cell r="P87">
            <v>1.9250298745632004</v>
          </cell>
          <cell r="Q87">
            <v>1.5E-3</v>
          </cell>
          <cell r="R87">
            <v>4.3722632176514349</v>
          </cell>
          <cell r="S87">
            <v>0.61</v>
          </cell>
          <cell r="T87">
            <v>0.34</v>
          </cell>
          <cell r="U87">
            <v>0.68929999999999991</v>
          </cell>
          <cell r="V87">
            <v>0.38419999999999999</v>
          </cell>
          <cell r="W87">
            <v>0.64409999999999989</v>
          </cell>
          <cell r="X87">
            <v>9.9999999999999995E-7</v>
          </cell>
          <cell r="Y87">
            <v>0</v>
          </cell>
          <cell r="Z87">
            <v>0</v>
          </cell>
          <cell r="AA87">
            <v>9.6875193750387503</v>
          </cell>
          <cell r="AB87">
            <v>10.763910416709722</v>
          </cell>
          <cell r="AC87">
            <v>31468.723000000002</v>
          </cell>
          <cell r="AD87">
            <v>100000</v>
          </cell>
          <cell r="AE87">
            <v>100000</v>
          </cell>
          <cell r="AF87">
            <v>450</v>
          </cell>
          <cell r="AG87">
            <v>2</v>
          </cell>
          <cell r="AH87">
            <v>0.3</v>
          </cell>
          <cell r="AI87">
            <v>0.2</v>
          </cell>
          <cell r="AJ87">
            <v>4</v>
          </cell>
          <cell r="AK87">
            <v>3</v>
          </cell>
          <cell r="AL87">
            <v>0</v>
          </cell>
          <cell r="AM87" t="str">
            <v>CZ07SAloneRetail.idf</v>
          </cell>
          <cell r="AN87" t="str">
            <v>CTZ07SiteDesign.idf</v>
          </cell>
          <cell r="AO87">
            <v>0</v>
          </cell>
          <cell r="AP87">
            <v>86</v>
          </cell>
          <cell r="AQ87" t="str">
            <v>SAloneRetail</v>
          </cell>
          <cell r="AR87" t="str">
            <v>Base</v>
          </cell>
          <cell r="AS87" t="str">
            <v>StDim</v>
          </cell>
          <cell r="AT87" t="str">
            <v>No</v>
          </cell>
          <cell r="AU87" t="str">
            <v>No</v>
          </cell>
          <cell r="AV87" t="str">
            <v>No</v>
          </cell>
          <cell r="AW87" t="str">
            <v>No</v>
          </cell>
          <cell r="AX87" t="str">
            <v>No</v>
          </cell>
          <cell r="AY87" t="str">
            <v>No</v>
          </cell>
          <cell r="AZ87" t="str">
            <v>No</v>
          </cell>
          <cell r="BA87" t="str">
            <v>No</v>
          </cell>
          <cell r="BB87" t="str">
            <v>No</v>
          </cell>
          <cell r="BC87" t="str">
            <v>No</v>
          </cell>
          <cell r="BD87" t="str">
            <v>No</v>
          </cell>
          <cell r="BE87" t="str">
            <v>No</v>
          </cell>
          <cell r="BF87" t="str">
            <v>No</v>
          </cell>
          <cell r="BG87" t="str">
            <v>No</v>
          </cell>
          <cell r="BH87" t="str">
            <v>No</v>
          </cell>
          <cell r="BI87" t="str">
            <v>No</v>
          </cell>
          <cell r="BJ87" t="str">
            <v>No</v>
          </cell>
          <cell r="BK87" t="str">
            <v>No</v>
          </cell>
          <cell r="BL87" t="str">
            <v>No</v>
          </cell>
          <cell r="BM87" t="str">
            <v>No</v>
          </cell>
          <cell r="BN87" t="str">
            <v>No</v>
          </cell>
          <cell r="BO87" t="str">
            <v>No</v>
          </cell>
          <cell r="BP87" t="str">
            <v>No</v>
          </cell>
        </row>
        <row r="88">
          <cell r="B88" t="str">
            <v>0087 CZ07 SAloneRetail BaseStDimSVT+20</v>
          </cell>
          <cell r="C88" t="str">
            <v>0086 CZ07 SAloneRetail BaseStDim</v>
          </cell>
          <cell r="D88" t="b">
            <v>1</v>
          </cell>
          <cell r="E88" t="str">
            <v>CZ07RV2.epw</v>
          </cell>
          <cell r="F88">
            <v>7</v>
          </cell>
          <cell r="G88">
            <v>0</v>
          </cell>
          <cell r="H88">
            <v>1.024128E-3</v>
          </cell>
          <cell r="I88">
            <v>4.9558290587117117E-2</v>
          </cell>
          <cell r="J88">
            <v>0</v>
          </cell>
          <cell r="K88">
            <v>2.0579129996354562</v>
          </cell>
          <cell r="L88">
            <v>1.4609636167878515</v>
          </cell>
          <cell r="M88">
            <v>0.73</v>
          </cell>
          <cell r="N88">
            <v>0.44999999999999996</v>
          </cell>
          <cell r="O88">
            <v>0.8</v>
          </cell>
          <cell r="P88">
            <v>1.9250298745632004</v>
          </cell>
          <cell r="Q88">
            <v>1.5E-3</v>
          </cell>
          <cell r="R88">
            <v>4.3722632176514349</v>
          </cell>
          <cell r="S88">
            <v>0.61</v>
          </cell>
          <cell r="T88">
            <v>0.34</v>
          </cell>
          <cell r="U88">
            <v>0.68929999999999991</v>
          </cell>
          <cell r="V88">
            <v>0.38419999999999999</v>
          </cell>
          <cell r="W88">
            <v>0.77291999999999983</v>
          </cell>
          <cell r="X88">
            <v>9.9999999999999995E-7</v>
          </cell>
          <cell r="Y88">
            <v>0</v>
          </cell>
          <cell r="Z88">
            <v>0</v>
          </cell>
          <cell r="AA88">
            <v>9.6875193750387503</v>
          </cell>
          <cell r="AB88">
            <v>10.763910416709722</v>
          </cell>
          <cell r="AC88">
            <v>31468.723000000002</v>
          </cell>
          <cell r="AD88">
            <v>100000</v>
          </cell>
          <cell r="AE88">
            <v>100000</v>
          </cell>
          <cell r="AF88">
            <v>450</v>
          </cell>
          <cell r="AG88">
            <v>2</v>
          </cell>
          <cell r="AH88">
            <v>0.3</v>
          </cell>
          <cell r="AI88">
            <v>0.2</v>
          </cell>
          <cell r="AJ88">
            <v>4</v>
          </cell>
          <cell r="AK88">
            <v>3</v>
          </cell>
          <cell r="AL88">
            <v>0</v>
          </cell>
          <cell r="AM88" t="str">
            <v>CZ07SAloneRetail.idf</v>
          </cell>
          <cell r="AN88" t="str">
            <v>CTZ07SiteDesign.idf</v>
          </cell>
          <cell r="AO88">
            <v>0</v>
          </cell>
          <cell r="AP88">
            <v>87</v>
          </cell>
          <cell r="AQ88" t="str">
            <v>SAloneRetail</v>
          </cell>
          <cell r="AR88" t="str">
            <v>Base</v>
          </cell>
          <cell r="AS88" t="str">
            <v>StDimSVT+20</v>
          </cell>
          <cell r="AT88" t="str">
            <v>No</v>
          </cell>
          <cell r="AU88" t="str">
            <v>No</v>
          </cell>
          <cell r="AV88" t="str">
            <v>No</v>
          </cell>
          <cell r="AW88" t="str">
            <v>No</v>
          </cell>
          <cell r="AX88" t="str">
            <v>No</v>
          </cell>
          <cell r="AY88" t="str">
            <v>No</v>
          </cell>
          <cell r="AZ88" t="str">
            <v>No</v>
          </cell>
          <cell r="BA88" t="str">
            <v>No</v>
          </cell>
          <cell r="BB88" t="str">
            <v>No</v>
          </cell>
          <cell r="BC88" t="str">
            <v>Yes</v>
          </cell>
          <cell r="BD88" t="str">
            <v>No</v>
          </cell>
          <cell r="BE88" t="str">
            <v>No</v>
          </cell>
          <cell r="BF88" t="str">
            <v>No</v>
          </cell>
          <cell r="BG88" t="str">
            <v>No</v>
          </cell>
          <cell r="BH88" t="str">
            <v>No</v>
          </cell>
          <cell r="BI88" t="str">
            <v>No</v>
          </cell>
          <cell r="BJ88" t="str">
            <v>No</v>
          </cell>
          <cell r="BK88" t="str">
            <v>No</v>
          </cell>
          <cell r="BL88" t="str">
            <v>No</v>
          </cell>
          <cell r="BM88" t="str">
            <v>No</v>
          </cell>
          <cell r="BN88" t="str">
            <v>No</v>
          </cell>
          <cell r="BO88" t="str">
            <v>No</v>
          </cell>
          <cell r="BP88" t="str">
            <v>No</v>
          </cell>
        </row>
        <row r="89">
          <cell r="B89" t="str">
            <v>0088 CZ07 SAloneRetail SkyLt5StDim</v>
          </cell>
          <cell r="C89" t="str">
            <v>0086 CZ07 SAloneRetail BaseStDim</v>
          </cell>
          <cell r="D89" t="b">
            <v>1</v>
          </cell>
          <cell r="E89" t="str">
            <v>CZ07RV2.epw</v>
          </cell>
          <cell r="F89">
            <v>7</v>
          </cell>
          <cell r="G89">
            <v>0</v>
          </cell>
          <cell r="H89">
            <v>1.024128E-3</v>
          </cell>
          <cell r="I89">
            <v>4.9558290587117117E-2</v>
          </cell>
          <cell r="J89">
            <v>0</v>
          </cell>
          <cell r="K89">
            <v>2.0579129996354562</v>
          </cell>
          <cell r="L89">
            <v>1.4609636167878515</v>
          </cell>
          <cell r="M89">
            <v>0.73</v>
          </cell>
          <cell r="N89">
            <v>0.44999999999999996</v>
          </cell>
          <cell r="O89">
            <v>0.8</v>
          </cell>
          <cell r="P89">
            <v>1.9250298745632004</v>
          </cell>
          <cell r="Q89">
            <v>1.5E-3</v>
          </cell>
          <cell r="R89">
            <v>4.3722632176514349</v>
          </cell>
          <cell r="S89">
            <v>0.61</v>
          </cell>
          <cell r="T89">
            <v>0.34</v>
          </cell>
          <cell r="U89">
            <v>0.68929999999999991</v>
          </cell>
          <cell r="V89">
            <v>0.38419999999999999</v>
          </cell>
          <cell r="W89">
            <v>0.64409999999999989</v>
          </cell>
          <cell r="X89">
            <v>9.9999999999999995E-7</v>
          </cell>
          <cell r="Y89">
            <v>0</v>
          </cell>
          <cell r="Z89">
            <v>0</v>
          </cell>
          <cell r="AA89">
            <v>9.6875193750387503</v>
          </cell>
          <cell r="AB89">
            <v>10.763910416709722</v>
          </cell>
          <cell r="AC89">
            <v>31468.723000000002</v>
          </cell>
          <cell r="AD89">
            <v>100000</v>
          </cell>
          <cell r="AE89">
            <v>100000</v>
          </cell>
          <cell r="AF89">
            <v>450</v>
          </cell>
          <cell r="AG89">
            <v>2</v>
          </cell>
          <cell r="AH89">
            <v>0.3</v>
          </cell>
          <cell r="AI89">
            <v>0.2</v>
          </cell>
          <cell r="AJ89">
            <v>4</v>
          </cell>
          <cell r="AK89">
            <v>3</v>
          </cell>
          <cell r="AL89">
            <v>0</v>
          </cell>
          <cell r="AM89" t="str">
            <v>CZ07SAloneRetail5SkyLt.idf</v>
          </cell>
          <cell r="AN89" t="str">
            <v>CTZ07SiteDesign.idf</v>
          </cell>
          <cell r="AO89">
            <v>0</v>
          </cell>
          <cell r="AP89">
            <v>88</v>
          </cell>
          <cell r="AQ89" t="str">
            <v>SAloneRetail</v>
          </cell>
          <cell r="AR89" t="str">
            <v>SkyLt5</v>
          </cell>
          <cell r="AS89" t="str">
            <v>StDim</v>
          </cell>
          <cell r="AT89" t="str">
            <v>No</v>
          </cell>
          <cell r="AU89" t="str">
            <v>No</v>
          </cell>
          <cell r="AV89" t="str">
            <v>No</v>
          </cell>
          <cell r="AW89" t="str">
            <v>No</v>
          </cell>
          <cell r="AX89" t="str">
            <v>No</v>
          </cell>
          <cell r="AY89" t="str">
            <v>No</v>
          </cell>
          <cell r="AZ89" t="str">
            <v>No</v>
          </cell>
          <cell r="BA89" t="str">
            <v>No</v>
          </cell>
          <cell r="BB89" t="str">
            <v>No</v>
          </cell>
          <cell r="BC89" t="str">
            <v>No</v>
          </cell>
          <cell r="BD89" t="str">
            <v>No</v>
          </cell>
          <cell r="BE89" t="str">
            <v>No</v>
          </cell>
          <cell r="BF89" t="str">
            <v>No</v>
          </cell>
          <cell r="BG89" t="str">
            <v>No</v>
          </cell>
          <cell r="BH89" t="str">
            <v>No</v>
          </cell>
          <cell r="BI89" t="str">
            <v>No</v>
          </cell>
          <cell r="BJ89" t="str">
            <v>No</v>
          </cell>
          <cell r="BK89" t="str">
            <v>No</v>
          </cell>
          <cell r="BL89" t="str">
            <v>No</v>
          </cell>
          <cell r="BM89" t="str">
            <v>No</v>
          </cell>
          <cell r="BN89" t="str">
            <v>No</v>
          </cell>
          <cell r="BO89" t="str">
            <v>No</v>
          </cell>
          <cell r="BP89" t="str">
            <v>No</v>
          </cell>
        </row>
        <row r="90">
          <cell r="B90" t="str">
            <v>0089 CZ07 SAloneRetail SkyLt5StDimSVT+20</v>
          </cell>
          <cell r="C90" t="str">
            <v>0086 CZ07 SAloneRetail BaseStDim</v>
          </cell>
          <cell r="D90" t="b">
            <v>1</v>
          </cell>
          <cell r="E90" t="str">
            <v>CZ07RV2.epw</v>
          </cell>
          <cell r="F90">
            <v>7</v>
          </cell>
          <cell r="G90">
            <v>0</v>
          </cell>
          <cell r="H90">
            <v>1.024128E-3</v>
          </cell>
          <cell r="I90">
            <v>4.9558290587117117E-2</v>
          </cell>
          <cell r="J90">
            <v>0</v>
          </cell>
          <cell r="K90">
            <v>2.0579129996354562</v>
          </cell>
          <cell r="L90">
            <v>1.4609636167878515</v>
          </cell>
          <cell r="M90">
            <v>0.73</v>
          </cell>
          <cell r="N90">
            <v>0.44999999999999996</v>
          </cell>
          <cell r="O90">
            <v>0.8</v>
          </cell>
          <cell r="P90">
            <v>1.9250298745632004</v>
          </cell>
          <cell r="Q90">
            <v>1.5E-3</v>
          </cell>
          <cell r="R90">
            <v>4.3722632176514349</v>
          </cell>
          <cell r="S90">
            <v>0.61</v>
          </cell>
          <cell r="T90">
            <v>0.34</v>
          </cell>
          <cell r="U90">
            <v>0.68929999999999991</v>
          </cell>
          <cell r="V90">
            <v>0.38419999999999999</v>
          </cell>
          <cell r="W90">
            <v>0.77291999999999983</v>
          </cell>
          <cell r="X90">
            <v>9.9999999999999995E-7</v>
          </cell>
          <cell r="Y90">
            <v>0</v>
          </cell>
          <cell r="Z90">
            <v>0</v>
          </cell>
          <cell r="AA90">
            <v>9.6875193750387503</v>
          </cell>
          <cell r="AB90">
            <v>10.763910416709722</v>
          </cell>
          <cell r="AC90">
            <v>31468.723000000002</v>
          </cell>
          <cell r="AD90">
            <v>100000</v>
          </cell>
          <cell r="AE90">
            <v>100000</v>
          </cell>
          <cell r="AF90">
            <v>450</v>
          </cell>
          <cell r="AG90">
            <v>2</v>
          </cell>
          <cell r="AH90">
            <v>0.3</v>
          </cell>
          <cell r="AI90">
            <v>0.2</v>
          </cell>
          <cell r="AJ90">
            <v>4</v>
          </cell>
          <cell r="AK90">
            <v>3</v>
          </cell>
          <cell r="AL90">
            <v>0</v>
          </cell>
          <cell r="AM90" t="str">
            <v>CZ07SAloneRetail5SkyLt.idf</v>
          </cell>
          <cell r="AN90" t="str">
            <v>CTZ07SiteDesign.idf</v>
          </cell>
          <cell r="AO90">
            <v>0</v>
          </cell>
          <cell r="AP90">
            <v>89</v>
          </cell>
          <cell r="AQ90" t="str">
            <v>SAloneRetail</v>
          </cell>
          <cell r="AR90" t="str">
            <v>SkyLt5</v>
          </cell>
          <cell r="AS90" t="str">
            <v>StDimSVT+20</v>
          </cell>
          <cell r="AT90" t="str">
            <v>No</v>
          </cell>
          <cell r="AU90" t="str">
            <v>No</v>
          </cell>
          <cell r="AV90" t="str">
            <v>No</v>
          </cell>
          <cell r="AW90" t="str">
            <v>No</v>
          </cell>
          <cell r="AX90" t="str">
            <v>No</v>
          </cell>
          <cell r="AY90" t="str">
            <v>No</v>
          </cell>
          <cell r="AZ90" t="str">
            <v>No</v>
          </cell>
          <cell r="BA90" t="str">
            <v>No</v>
          </cell>
          <cell r="BB90" t="str">
            <v>No</v>
          </cell>
          <cell r="BC90" t="str">
            <v>Yes</v>
          </cell>
          <cell r="BD90" t="str">
            <v>No</v>
          </cell>
          <cell r="BE90" t="str">
            <v>No</v>
          </cell>
          <cell r="BF90" t="str">
            <v>No</v>
          </cell>
          <cell r="BG90" t="str">
            <v>No</v>
          </cell>
          <cell r="BH90" t="str">
            <v>No</v>
          </cell>
          <cell r="BI90" t="str">
            <v>No</v>
          </cell>
          <cell r="BJ90" t="str">
            <v>No</v>
          </cell>
          <cell r="BK90" t="str">
            <v>No</v>
          </cell>
          <cell r="BL90" t="str">
            <v>No</v>
          </cell>
          <cell r="BM90" t="str">
            <v>No</v>
          </cell>
          <cell r="BN90" t="str">
            <v>No</v>
          </cell>
          <cell r="BO90" t="str">
            <v>No</v>
          </cell>
          <cell r="BP90" t="str">
            <v>No</v>
          </cell>
        </row>
        <row r="91">
          <cell r="B91" t="str">
            <v>0090 CZ01 SAloneRetail BaseStDim</v>
          </cell>
          <cell r="C91">
            <v>0</v>
          </cell>
          <cell r="D91" t="b">
            <v>1</v>
          </cell>
          <cell r="E91" t="str">
            <v>CZ01RV2.epw</v>
          </cell>
          <cell r="F91">
            <v>1</v>
          </cell>
          <cell r="G91">
            <v>0</v>
          </cell>
          <cell r="H91">
            <v>1.024128E-3</v>
          </cell>
          <cell r="I91">
            <v>4.9558290587117117E-2</v>
          </cell>
          <cell r="J91">
            <v>0</v>
          </cell>
          <cell r="K91">
            <v>3.0234880784205331</v>
          </cell>
          <cell r="L91">
            <v>1.4609636167878515</v>
          </cell>
          <cell r="M91">
            <v>0.73</v>
          </cell>
          <cell r="N91">
            <v>0.75</v>
          </cell>
          <cell r="O91">
            <v>0.75</v>
          </cell>
          <cell r="P91">
            <v>2.8906049533482774</v>
          </cell>
          <cell r="Q91">
            <v>0.34613337434919739</v>
          </cell>
          <cell r="R91">
            <v>2.6687840419430833</v>
          </cell>
          <cell r="S91">
            <v>0.47</v>
          </cell>
          <cell r="T91">
            <v>0.43</v>
          </cell>
          <cell r="U91">
            <v>0.53109999999999991</v>
          </cell>
          <cell r="V91">
            <v>0.48589999999999994</v>
          </cell>
          <cell r="W91">
            <v>0.79099999999999993</v>
          </cell>
          <cell r="X91">
            <v>9.9999999999999995E-7</v>
          </cell>
          <cell r="Y91">
            <v>0</v>
          </cell>
          <cell r="Z91">
            <v>0</v>
          </cell>
          <cell r="AA91">
            <v>9.6875193750387503</v>
          </cell>
          <cell r="AB91">
            <v>10.763910416709722</v>
          </cell>
          <cell r="AC91">
            <v>31468.723000000002</v>
          </cell>
          <cell r="AD91">
            <v>100000</v>
          </cell>
          <cell r="AE91">
            <v>100000</v>
          </cell>
          <cell r="AF91">
            <v>450</v>
          </cell>
          <cell r="AG91">
            <v>2</v>
          </cell>
          <cell r="AH91">
            <v>0.3</v>
          </cell>
          <cell r="AI91">
            <v>0.2</v>
          </cell>
          <cell r="AJ91">
            <v>4</v>
          </cell>
          <cell r="AK91">
            <v>3</v>
          </cell>
          <cell r="AL91">
            <v>0</v>
          </cell>
          <cell r="AM91" t="str">
            <v>CZ01SAloneRetail.idf</v>
          </cell>
          <cell r="AN91" t="str">
            <v>CTZ01SiteDesign.idf</v>
          </cell>
          <cell r="AO91">
            <v>0</v>
          </cell>
          <cell r="AP91">
            <v>90</v>
          </cell>
          <cell r="AQ91" t="str">
            <v>SAloneRetail</v>
          </cell>
          <cell r="AR91" t="str">
            <v>Base</v>
          </cell>
          <cell r="AS91" t="str">
            <v>StDim</v>
          </cell>
          <cell r="AT91" t="str">
            <v>No</v>
          </cell>
          <cell r="AU91" t="str">
            <v>No</v>
          </cell>
          <cell r="AV91" t="str">
            <v>No</v>
          </cell>
          <cell r="AW91" t="str">
            <v>No</v>
          </cell>
          <cell r="AX91" t="str">
            <v>No</v>
          </cell>
          <cell r="AY91" t="str">
            <v>No</v>
          </cell>
          <cell r="AZ91" t="str">
            <v>No</v>
          </cell>
          <cell r="BA91" t="str">
            <v>No</v>
          </cell>
          <cell r="BB91" t="str">
            <v>No</v>
          </cell>
          <cell r="BC91" t="str">
            <v>No</v>
          </cell>
          <cell r="BD91" t="str">
            <v>No</v>
          </cell>
          <cell r="BE91" t="str">
            <v>No</v>
          </cell>
          <cell r="BF91" t="str">
            <v>No</v>
          </cell>
          <cell r="BG91" t="str">
            <v>No</v>
          </cell>
          <cell r="BH91" t="str">
            <v>No</v>
          </cell>
          <cell r="BI91" t="str">
            <v>No</v>
          </cell>
          <cell r="BJ91" t="str">
            <v>No</v>
          </cell>
          <cell r="BK91" t="str">
            <v>No</v>
          </cell>
          <cell r="BL91" t="str">
            <v>No</v>
          </cell>
          <cell r="BM91" t="str">
            <v>No</v>
          </cell>
          <cell r="BN91" t="str">
            <v>No</v>
          </cell>
          <cell r="BO91" t="str">
            <v>No</v>
          </cell>
          <cell r="BP91" t="str">
            <v>No</v>
          </cell>
        </row>
        <row r="92">
          <cell r="B92" t="str">
            <v>0091 CZ01 SAloneRetail BaseStDimSVT+20</v>
          </cell>
          <cell r="C92" t="str">
            <v>0090 CZ01 SAloneRetail BaseStDim</v>
          </cell>
          <cell r="D92" t="b">
            <v>1</v>
          </cell>
          <cell r="E92" t="str">
            <v>CZ01RV2.epw</v>
          </cell>
          <cell r="F92">
            <v>1</v>
          </cell>
          <cell r="G92">
            <v>0</v>
          </cell>
          <cell r="H92">
            <v>1.024128E-3</v>
          </cell>
          <cell r="I92">
            <v>4.9558290587117117E-2</v>
          </cell>
          <cell r="J92">
            <v>0</v>
          </cell>
          <cell r="K92">
            <v>3.0234880784205331</v>
          </cell>
          <cell r="L92">
            <v>1.4609636167878515</v>
          </cell>
          <cell r="M92">
            <v>0.73</v>
          </cell>
          <cell r="N92">
            <v>0.75</v>
          </cell>
          <cell r="O92">
            <v>0.75</v>
          </cell>
          <cell r="P92">
            <v>2.8906049533482774</v>
          </cell>
          <cell r="Q92">
            <v>0.34613337434919739</v>
          </cell>
          <cell r="R92">
            <v>2.6687840419430833</v>
          </cell>
          <cell r="S92">
            <v>0.47</v>
          </cell>
          <cell r="T92">
            <v>0.43</v>
          </cell>
          <cell r="U92">
            <v>0.53109999999999991</v>
          </cell>
          <cell r="V92">
            <v>0.48589999999999994</v>
          </cell>
          <cell r="W92">
            <v>0.94919999999999982</v>
          </cell>
          <cell r="X92">
            <v>9.9999999999999995E-7</v>
          </cell>
          <cell r="Y92">
            <v>0</v>
          </cell>
          <cell r="Z92">
            <v>0</v>
          </cell>
          <cell r="AA92">
            <v>9.6875193750387503</v>
          </cell>
          <cell r="AB92">
            <v>10.763910416709722</v>
          </cell>
          <cell r="AC92">
            <v>31468.723000000002</v>
          </cell>
          <cell r="AD92">
            <v>100000</v>
          </cell>
          <cell r="AE92">
            <v>100000</v>
          </cell>
          <cell r="AF92">
            <v>450</v>
          </cell>
          <cell r="AG92">
            <v>2</v>
          </cell>
          <cell r="AH92">
            <v>0.3</v>
          </cell>
          <cell r="AI92">
            <v>0.2</v>
          </cell>
          <cell r="AJ92">
            <v>4</v>
          </cell>
          <cell r="AK92">
            <v>3</v>
          </cell>
          <cell r="AL92">
            <v>0</v>
          </cell>
          <cell r="AM92" t="str">
            <v>CZ01SAloneRetail.idf</v>
          </cell>
          <cell r="AN92" t="str">
            <v>CTZ01SiteDesign.idf</v>
          </cell>
          <cell r="AO92">
            <v>0</v>
          </cell>
          <cell r="AP92">
            <v>91</v>
          </cell>
          <cell r="AQ92" t="str">
            <v>SAloneRetail</v>
          </cell>
          <cell r="AR92" t="str">
            <v>Base</v>
          </cell>
          <cell r="AS92" t="str">
            <v>StDimSVT+20</v>
          </cell>
          <cell r="AT92" t="str">
            <v>No</v>
          </cell>
          <cell r="AU92" t="str">
            <v>No</v>
          </cell>
          <cell r="AV92" t="str">
            <v>No</v>
          </cell>
          <cell r="AW92" t="str">
            <v>No</v>
          </cell>
          <cell r="AX92" t="str">
            <v>No</v>
          </cell>
          <cell r="AY92" t="str">
            <v>No</v>
          </cell>
          <cell r="AZ92" t="str">
            <v>No</v>
          </cell>
          <cell r="BA92" t="str">
            <v>No</v>
          </cell>
          <cell r="BB92" t="str">
            <v>No</v>
          </cell>
          <cell r="BC92" t="str">
            <v>Yes</v>
          </cell>
          <cell r="BD92" t="str">
            <v>No</v>
          </cell>
          <cell r="BE92" t="str">
            <v>No</v>
          </cell>
          <cell r="BF92" t="str">
            <v>No</v>
          </cell>
          <cell r="BG92" t="str">
            <v>No</v>
          </cell>
          <cell r="BH92" t="str">
            <v>No</v>
          </cell>
          <cell r="BI92" t="str">
            <v>No</v>
          </cell>
          <cell r="BJ92" t="str">
            <v>No</v>
          </cell>
          <cell r="BK92" t="str">
            <v>No</v>
          </cell>
          <cell r="BL92" t="str">
            <v>No</v>
          </cell>
          <cell r="BM92" t="str">
            <v>No</v>
          </cell>
          <cell r="BN92" t="str">
            <v>No</v>
          </cell>
          <cell r="BO92" t="str">
            <v>No</v>
          </cell>
          <cell r="BP92" t="str">
            <v>No</v>
          </cell>
        </row>
        <row r="93">
          <cell r="B93" t="str">
            <v>0092 CZ01 SAloneRetail SkyLt5StDim</v>
          </cell>
          <cell r="C93" t="str">
            <v>0090 CZ01 SAloneRetail BaseStDim</v>
          </cell>
          <cell r="D93" t="b">
            <v>1</v>
          </cell>
          <cell r="E93" t="str">
            <v>CZ01RV2.epw</v>
          </cell>
          <cell r="F93">
            <v>1</v>
          </cell>
          <cell r="G93">
            <v>0</v>
          </cell>
          <cell r="H93">
            <v>1.024128E-3</v>
          </cell>
          <cell r="I93">
            <v>4.9558290587117117E-2</v>
          </cell>
          <cell r="J93">
            <v>0</v>
          </cell>
          <cell r="K93">
            <v>3.0234880784205331</v>
          </cell>
          <cell r="L93">
            <v>1.4609636167878515</v>
          </cell>
          <cell r="M93">
            <v>0.73</v>
          </cell>
          <cell r="N93">
            <v>0.75</v>
          </cell>
          <cell r="O93">
            <v>0.75</v>
          </cell>
          <cell r="P93">
            <v>2.8906049533482774</v>
          </cell>
          <cell r="Q93">
            <v>0.34613337434919739</v>
          </cell>
          <cell r="R93">
            <v>2.6687840419430833</v>
          </cell>
          <cell r="S93">
            <v>0.47</v>
          </cell>
          <cell r="T93">
            <v>0.43</v>
          </cell>
          <cell r="U93">
            <v>0.53109999999999991</v>
          </cell>
          <cell r="V93">
            <v>0.48589999999999994</v>
          </cell>
          <cell r="W93">
            <v>0.79099999999999993</v>
          </cell>
          <cell r="X93">
            <v>9.9999999999999995E-7</v>
          </cell>
          <cell r="Y93">
            <v>0</v>
          </cell>
          <cell r="Z93">
            <v>0</v>
          </cell>
          <cell r="AA93">
            <v>9.6875193750387503</v>
          </cell>
          <cell r="AB93">
            <v>10.763910416709722</v>
          </cell>
          <cell r="AC93">
            <v>31468.723000000002</v>
          </cell>
          <cell r="AD93">
            <v>100000</v>
          </cell>
          <cell r="AE93">
            <v>100000</v>
          </cell>
          <cell r="AF93">
            <v>450</v>
          </cell>
          <cell r="AG93">
            <v>2</v>
          </cell>
          <cell r="AH93">
            <v>0.3</v>
          </cell>
          <cell r="AI93">
            <v>0.2</v>
          </cell>
          <cell r="AJ93">
            <v>4</v>
          </cell>
          <cell r="AK93">
            <v>3</v>
          </cell>
          <cell r="AL93">
            <v>0</v>
          </cell>
          <cell r="AM93" t="str">
            <v>CZ01SAloneRetail5SkyLt.idf</v>
          </cell>
          <cell r="AN93" t="str">
            <v>CTZ01SiteDesign.idf</v>
          </cell>
          <cell r="AO93">
            <v>0</v>
          </cell>
          <cell r="AP93">
            <v>92</v>
          </cell>
          <cell r="AQ93" t="str">
            <v>SAloneRetail</v>
          </cell>
          <cell r="AR93" t="str">
            <v>SkyLt5</v>
          </cell>
          <cell r="AS93" t="str">
            <v>StDim</v>
          </cell>
          <cell r="AT93" t="str">
            <v>No</v>
          </cell>
          <cell r="AU93" t="str">
            <v>No</v>
          </cell>
          <cell r="AV93" t="str">
            <v>No</v>
          </cell>
          <cell r="AW93" t="str">
            <v>No</v>
          </cell>
          <cell r="AX93" t="str">
            <v>No</v>
          </cell>
          <cell r="AY93" t="str">
            <v>No</v>
          </cell>
          <cell r="AZ93" t="str">
            <v>No</v>
          </cell>
          <cell r="BA93" t="str">
            <v>No</v>
          </cell>
          <cell r="BB93" t="str">
            <v>No</v>
          </cell>
          <cell r="BC93" t="str">
            <v>No</v>
          </cell>
          <cell r="BD93" t="str">
            <v>No</v>
          </cell>
          <cell r="BE93" t="str">
            <v>No</v>
          </cell>
          <cell r="BF93" t="str">
            <v>No</v>
          </cell>
          <cell r="BG93" t="str">
            <v>No</v>
          </cell>
          <cell r="BH93" t="str">
            <v>No</v>
          </cell>
          <cell r="BI93" t="str">
            <v>No</v>
          </cell>
          <cell r="BJ93" t="str">
            <v>No</v>
          </cell>
          <cell r="BK93" t="str">
            <v>No</v>
          </cell>
          <cell r="BL93" t="str">
            <v>No</v>
          </cell>
          <cell r="BM93" t="str">
            <v>No</v>
          </cell>
          <cell r="BN93" t="str">
            <v>No</v>
          </cell>
          <cell r="BO93" t="str">
            <v>No</v>
          </cell>
          <cell r="BP93" t="str">
            <v>No</v>
          </cell>
        </row>
        <row r="94">
          <cell r="B94" t="str">
            <v>0093 CZ01 SAloneRetail SkyLt5StDimSVT+20</v>
          </cell>
          <cell r="C94" t="str">
            <v>0090 CZ01 SAloneRetail BaseStDim</v>
          </cell>
          <cell r="D94" t="b">
            <v>1</v>
          </cell>
          <cell r="E94" t="str">
            <v>CZ01RV2.epw</v>
          </cell>
          <cell r="F94">
            <v>1</v>
          </cell>
          <cell r="G94">
            <v>0</v>
          </cell>
          <cell r="H94">
            <v>1.024128E-3</v>
          </cell>
          <cell r="I94">
            <v>4.9558290587117117E-2</v>
          </cell>
          <cell r="J94">
            <v>0</v>
          </cell>
          <cell r="K94">
            <v>3.0234880784205331</v>
          </cell>
          <cell r="L94">
            <v>1.4609636167878515</v>
          </cell>
          <cell r="M94">
            <v>0.73</v>
          </cell>
          <cell r="N94">
            <v>0.75</v>
          </cell>
          <cell r="O94">
            <v>0.75</v>
          </cell>
          <cell r="P94">
            <v>2.8906049533482774</v>
          </cell>
          <cell r="Q94">
            <v>0.34613337434919739</v>
          </cell>
          <cell r="R94">
            <v>2.6687840419430833</v>
          </cell>
          <cell r="S94">
            <v>0.47</v>
          </cell>
          <cell r="T94">
            <v>0.43</v>
          </cell>
          <cell r="U94">
            <v>0.53109999999999991</v>
          </cell>
          <cell r="V94">
            <v>0.48589999999999994</v>
          </cell>
          <cell r="W94">
            <v>0.94919999999999982</v>
          </cell>
          <cell r="X94">
            <v>9.9999999999999995E-7</v>
          </cell>
          <cell r="Y94">
            <v>0</v>
          </cell>
          <cell r="Z94">
            <v>0</v>
          </cell>
          <cell r="AA94">
            <v>9.6875193750387503</v>
          </cell>
          <cell r="AB94">
            <v>10.763910416709722</v>
          </cell>
          <cell r="AC94">
            <v>31468.723000000002</v>
          </cell>
          <cell r="AD94">
            <v>100000</v>
          </cell>
          <cell r="AE94">
            <v>100000</v>
          </cell>
          <cell r="AF94">
            <v>450</v>
          </cell>
          <cell r="AG94">
            <v>2</v>
          </cell>
          <cell r="AH94">
            <v>0.3</v>
          </cell>
          <cell r="AI94">
            <v>0.2</v>
          </cell>
          <cell r="AJ94">
            <v>4</v>
          </cell>
          <cell r="AK94">
            <v>3</v>
          </cell>
          <cell r="AL94">
            <v>0</v>
          </cell>
          <cell r="AM94" t="str">
            <v>CZ01SAloneRetail5SkyLt.idf</v>
          </cell>
          <cell r="AN94" t="str">
            <v>CTZ01SiteDesign.idf</v>
          </cell>
          <cell r="AO94">
            <v>0</v>
          </cell>
          <cell r="AP94">
            <v>93</v>
          </cell>
          <cell r="AQ94" t="str">
            <v>SAloneRetail</v>
          </cell>
          <cell r="AR94" t="str">
            <v>SkyLt5</v>
          </cell>
          <cell r="AS94" t="str">
            <v>StDimSVT+20</v>
          </cell>
          <cell r="AT94" t="str">
            <v>No</v>
          </cell>
          <cell r="AU94" t="str">
            <v>No</v>
          </cell>
          <cell r="AV94" t="str">
            <v>No</v>
          </cell>
          <cell r="AW94" t="str">
            <v>No</v>
          </cell>
          <cell r="AX94" t="str">
            <v>No</v>
          </cell>
          <cell r="AY94" t="str">
            <v>No</v>
          </cell>
          <cell r="AZ94" t="str">
            <v>No</v>
          </cell>
          <cell r="BA94" t="str">
            <v>No</v>
          </cell>
          <cell r="BB94" t="str">
            <v>No</v>
          </cell>
          <cell r="BC94" t="str">
            <v>Yes</v>
          </cell>
          <cell r="BD94" t="str">
            <v>No</v>
          </cell>
          <cell r="BE94" t="str">
            <v>No</v>
          </cell>
          <cell r="BF94" t="str">
            <v>No</v>
          </cell>
          <cell r="BG94" t="str">
            <v>No</v>
          </cell>
          <cell r="BH94" t="str">
            <v>No</v>
          </cell>
          <cell r="BI94" t="str">
            <v>No</v>
          </cell>
          <cell r="BJ94" t="str">
            <v>No</v>
          </cell>
          <cell r="BK94" t="str">
            <v>No</v>
          </cell>
          <cell r="BL94" t="str">
            <v>No</v>
          </cell>
          <cell r="BM94" t="str">
            <v>No</v>
          </cell>
          <cell r="BN94" t="str">
            <v>No</v>
          </cell>
          <cell r="BO94" t="str">
            <v>No</v>
          </cell>
          <cell r="BP94" t="str">
            <v>No</v>
          </cell>
        </row>
        <row r="95">
          <cell r="B95" t="str">
            <v>0094 CZ06 QSRest Base</v>
          </cell>
          <cell r="C95">
            <v>0</v>
          </cell>
          <cell r="D95" t="b">
            <v>1</v>
          </cell>
          <cell r="E95" t="str">
            <v>CZ06RV2.epw</v>
          </cell>
          <cell r="F95">
            <v>6</v>
          </cell>
          <cell r="G95">
            <v>0</v>
          </cell>
          <cell r="H95">
            <v>1.024128E-3</v>
          </cell>
          <cell r="I95">
            <v>4.9558290587117117E-2</v>
          </cell>
          <cell r="J95">
            <v>0</v>
          </cell>
          <cell r="K95">
            <v>1.7775386063882341</v>
          </cell>
          <cell r="L95">
            <v>1.4609636167878515</v>
          </cell>
          <cell r="M95">
            <v>0.73</v>
          </cell>
          <cell r="N95">
            <v>0.44999999999999996</v>
          </cell>
          <cell r="O95">
            <v>0.8</v>
          </cell>
          <cell r="P95">
            <v>1.6446554813159782</v>
          </cell>
          <cell r="Q95">
            <v>1.5E-3</v>
          </cell>
          <cell r="R95">
            <v>4.3722632176514349</v>
          </cell>
          <cell r="S95">
            <v>0.61</v>
          </cell>
          <cell r="T95">
            <v>0.34</v>
          </cell>
          <cell r="U95">
            <v>0.68929999999999991</v>
          </cell>
          <cell r="V95">
            <v>0.38419999999999999</v>
          </cell>
          <cell r="W95">
            <v>0.64409999999999989</v>
          </cell>
          <cell r="X95">
            <v>9.9999999999999995E-7</v>
          </cell>
          <cell r="Y95">
            <v>0</v>
          </cell>
          <cell r="Z95">
            <v>0</v>
          </cell>
          <cell r="AA95">
            <v>9.6875193750387503</v>
          </cell>
          <cell r="AB95">
            <v>10.763910416709722</v>
          </cell>
          <cell r="AC95">
            <v>31468.723000000002</v>
          </cell>
          <cell r="AD95">
            <v>100000</v>
          </cell>
          <cell r="AE95">
            <v>100000</v>
          </cell>
          <cell r="AF95">
            <v>450</v>
          </cell>
          <cell r="AG95">
            <v>2</v>
          </cell>
          <cell r="AH95">
            <v>0.3</v>
          </cell>
          <cell r="AI95">
            <v>0.2</v>
          </cell>
          <cell r="AJ95">
            <v>3</v>
          </cell>
          <cell r="AK95">
            <v>3</v>
          </cell>
          <cell r="AL95">
            <v>0</v>
          </cell>
          <cell r="AM95" t="str">
            <v>CZ06QSRest.idf</v>
          </cell>
          <cell r="AN95" t="str">
            <v>CTZ06SiteDesign.idf</v>
          </cell>
          <cell r="AO95">
            <v>0</v>
          </cell>
          <cell r="AP95">
            <v>94</v>
          </cell>
          <cell r="AQ95" t="str">
            <v>QSRest</v>
          </cell>
          <cell r="AR95" t="str">
            <v>Base</v>
          </cell>
          <cell r="AS95">
            <v>0</v>
          </cell>
          <cell r="AT95" t="str">
            <v>No</v>
          </cell>
          <cell r="AU95" t="str">
            <v>No</v>
          </cell>
          <cell r="AV95" t="str">
            <v>No</v>
          </cell>
          <cell r="AW95" t="str">
            <v>No</v>
          </cell>
          <cell r="AX95" t="str">
            <v>No</v>
          </cell>
          <cell r="AY95" t="str">
            <v>No</v>
          </cell>
          <cell r="AZ95" t="str">
            <v>No</v>
          </cell>
          <cell r="BA95" t="str">
            <v>No</v>
          </cell>
          <cell r="BB95" t="str">
            <v>No</v>
          </cell>
          <cell r="BC95" t="str">
            <v>No</v>
          </cell>
          <cell r="BD95" t="str">
            <v>No</v>
          </cell>
          <cell r="BE95" t="str">
            <v>No</v>
          </cell>
          <cell r="BF95" t="str">
            <v>No</v>
          </cell>
          <cell r="BG95" t="str">
            <v>No</v>
          </cell>
          <cell r="BH95" t="str">
            <v>No</v>
          </cell>
          <cell r="BI95" t="str">
            <v>No</v>
          </cell>
          <cell r="BJ95" t="str">
            <v>No</v>
          </cell>
          <cell r="BK95" t="str">
            <v>No</v>
          </cell>
          <cell r="BL95" t="str">
            <v>No</v>
          </cell>
          <cell r="BM95" t="str">
            <v>No</v>
          </cell>
          <cell r="BN95" t="str">
            <v>No</v>
          </cell>
          <cell r="BO95" t="str">
            <v>No</v>
          </cell>
          <cell r="BP95" t="str">
            <v>No</v>
          </cell>
        </row>
        <row r="96">
          <cell r="B96" t="str">
            <v>0095 CZ06 QSRest ProsLoad5h</v>
          </cell>
          <cell r="C96" t="str">
            <v>0094 CZ06 QSRest Base</v>
          </cell>
          <cell r="D96" t="b">
            <v>1</v>
          </cell>
          <cell r="E96" t="str">
            <v>CZ06RV2.epw</v>
          </cell>
          <cell r="F96">
            <v>6</v>
          </cell>
          <cell r="G96">
            <v>0</v>
          </cell>
          <cell r="H96">
            <v>1.024128E-3</v>
          </cell>
          <cell r="I96">
            <v>4.9558290587117117E-2</v>
          </cell>
          <cell r="J96">
            <v>0</v>
          </cell>
          <cell r="K96">
            <v>1.7775386063882341</v>
          </cell>
          <cell r="L96">
            <v>1.4609636167878515</v>
          </cell>
          <cell r="M96">
            <v>0.73</v>
          </cell>
          <cell r="N96">
            <v>0.44999999999999996</v>
          </cell>
          <cell r="O96">
            <v>0.8</v>
          </cell>
          <cell r="P96">
            <v>1.6446554813159782</v>
          </cell>
          <cell r="Q96">
            <v>1.5E-3</v>
          </cell>
          <cell r="R96">
            <v>4.3722632176514349</v>
          </cell>
          <cell r="S96">
            <v>0.61</v>
          </cell>
          <cell r="T96">
            <v>0.34</v>
          </cell>
          <cell r="U96">
            <v>0.68929999999999991</v>
          </cell>
          <cell r="V96">
            <v>0.38419999999999999</v>
          </cell>
          <cell r="W96">
            <v>0.64409999999999989</v>
          </cell>
          <cell r="X96">
            <v>9.9999999999999995E-7</v>
          </cell>
          <cell r="Y96">
            <v>0</v>
          </cell>
          <cell r="Z96">
            <v>0</v>
          </cell>
          <cell r="AA96">
            <v>9.6875193750387503</v>
          </cell>
          <cell r="AB96">
            <v>10.763910416709722</v>
          </cell>
          <cell r="AC96">
            <v>33042.159150000007</v>
          </cell>
          <cell r="AD96">
            <v>100000</v>
          </cell>
          <cell r="AE96">
            <v>100000</v>
          </cell>
          <cell r="AF96">
            <v>450</v>
          </cell>
          <cell r="AG96">
            <v>2</v>
          </cell>
          <cell r="AH96">
            <v>0.3</v>
          </cell>
          <cell r="AI96">
            <v>0.2</v>
          </cell>
          <cell r="AJ96">
            <v>3</v>
          </cell>
          <cell r="AK96">
            <v>3</v>
          </cell>
          <cell r="AL96">
            <v>0</v>
          </cell>
          <cell r="AM96" t="str">
            <v>CZ06QSRest.idf</v>
          </cell>
          <cell r="AN96" t="str">
            <v>CTZ06SiteDesign.idf</v>
          </cell>
          <cell r="AO96">
            <v>0</v>
          </cell>
          <cell r="AP96">
            <v>95</v>
          </cell>
          <cell r="AQ96" t="str">
            <v>QSRest</v>
          </cell>
          <cell r="AR96" t="str">
            <v>ProsLoad</v>
          </cell>
          <cell r="AS96" t="str">
            <v>5h</v>
          </cell>
          <cell r="AT96" t="str">
            <v>No</v>
          </cell>
          <cell r="AU96" t="str">
            <v>No</v>
          </cell>
          <cell r="AV96" t="str">
            <v>No</v>
          </cell>
          <cell r="AW96" t="str">
            <v>No</v>
          </cell>
          <cell r="AX96" t="str">
            <v>No</v>
          </cell>
          <cell r="AY96" t="str">
            <v>No</v>
          </cell>
          <cell r="AZ96" t="str">
            <v>No</v>
          </cell>
          <cell r="BA96" t="str">
            <v>No</v>
          </cell>
          <cell r="BB96" t="str">
            <v>No</v>
          </cell>
          <cell r="BC96" t="str">
            <v>No</v>
          </cell>
          <cell r="BD96" t="str">
            <v>No</v>
          </cell>
          <cell r="BE96" t="str">
            <v>No</v>
          </cell>
          <cell r="BF96" t="str">
            <v>No</v>
          </cell>
          <cell r="BG96" t="str">
            <v>No</v>
          </cell>
          <cell r="BH96" t="str">
            <v>No</v>
          </cell>
          <cell r="BI96" t="str">
            <v>No</v>
          </cell>
          <cell r="BJ96" t="str">
            <v>No</v>
          </cell>
          <cell r="BK96" t="str">
            <v>No</v>
          </cell>
          <cell r="BL96" t="str">
            <v>No</v>
          </cell>
          <cell r="BM96" t="str">
            <v>No</v>
          </cell>
          <cell r="BN96" t="str">
            <v>No</v>
          </cell>
          <cell r="BO96" t="str">
            <v>No</v>
          </cell>
          <cell r="BP96" t="str">
            <v>No</v>
          </cell>
        </row>
        <row r="97">
          <cell r="B97">
            <v>0</v>
          </cell>
          <cell r="D97" t="str">
            <v>end</v>
          </cell>
          <cell r="E97" t="str">
            <v># of Runs</v>
          </cell>
          <cell r="F97">
            <v>95</v>
          </cell>
          <cell r="I97">
            <v>1</v>
          </cell>
          <cell r="AL97">
            <v>0</v>
          </cell>
        </row>
        <row r="98">
          <cell r="B98">
            <v>0</v>
          </cell>
          <cell r="C98">
            <v>0</v>
          </cell>
          <cell r="D98">
            <v>0</v>
          </cell>
          <cell r="E98">
            <v>0</v>
          </cell>
          <cell r="F98">
            <v>0</v>
          </cell>
          <cell r="G98">
            <v>0</v>
          </cell>
          <cell r="H98">
            <v>0</v>
          </cell>
          <cell r="I98">
            <v>0</v>
          </cell>
          <cell r="J98">
            <v>0</v>
          </cell>
          <cell r="K98">
            <v>3</v>
          </cell>
          <cell r="L98">
            <v>12</v>
          </cell>
          <cell r="M98">
            <v>16</v>
          </cell>
          <cell r="N98">
            <v>5</v>
          </cell>
          <cell r="O98">
            <v>7</v>
          </cell>
          <cell r="P98">
            <v>4</v>
          </cell>
          <cell r="Q98">
            <v>14</v>
          </cell>
          <cell r="R98">
            <v>18</v>
          </cell>
          <cell r="S98">
            <v>22</v>
          </cell>
          <cell r="T98">
            <v>26</v>
          </cell>
          <cell r="U98">
            <v>39</v>
          </cell>
          <cell r="V98">
            <v>43</v>
          </cell>
          <cell r="W98">
            <v>44</v>
          </cell>
          <cell r="X98">
            <v>0</v>
          </cell>
          <cell r="Y98">
            <v>0</v>
          </cell>
          <cell r="Z98">
            <v>0</v>
          </cell>
          <cell r="AA98" t="str">
            <v>W/ft²</v>
          </cell>
          <cell r="AB98" t="str">
            <v>W/ft²</v>
          </cell>
          <cell r="AC98" t="str">
            <v>W</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row>
        <row r="99">
          <cell r="B99">
            <v>0</v>
          </cell>
          <cell r="C99">
            <v>0</v>
          </cell>
          <cell r="D99">
            <v>0</v>
          </cell>
          <cell r="E99">
            <v>0</v>
          </cell>
          <cell r="F99">
            <v>0</v>
          </cell>
          <cell r="G99">
            <v>0</v>
          </cell>
          <cell r="H99">
            <v>0</v>
          </cell>
          <cell r="I99">
            <v>0</v>
          </cell>
          <cell r="J99">
            <v>0</v>
          </cell>
          <cell r="K99">
            <v>2</v>
          </cell>
          <cell r="L99">
            <v>3</v>
          </cell>
          <cell r="M99">
            <v>0</v>
          </cell>
          <cell r="N99">
            <v>0</v>
          </cell>
          <cell r="O99">
            <v>0</v>
          </cell>
          <cell r="P99">
            <v>4</v>
          </cell>
          <cell r="Q99">
            <v>5</v>
          </cell>
          <cell r="R99">
            <v>0</v>
          </cell>
          <cell r="S99">
            <v>0</v>
          </cell>
          <cell r="T99">
            <v>0</v>
          </cell>
          <cell r="U99">
            <v>0</v>
          </cell>
          <cell r="V99">
            <v>0</v>
          </cell>
          <cell r="W99">
            <v>0</v>
          </cell>
          <cell r="X99">
            <v>0</v>
          </cell>
          <cell r="Y99">
            <v>0</v>
          </cell>
          <cell r="Z99">
            <v>0</v>
          </cell>
          <cell r="AA99">
            <v>0.9</v>
          </cell>
          <cell r="AB99">
            <v>1</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row>
        <row r="100">
          <cell r="J100">
            <v>0</v>
          </cell>
          <cell r="Z100">
            <v>0</v>
          </cell>
          <cell r="AK100">
            <v>0</v>
          </cell>
        </row>
        <row r="101">
          <cell r="B101">
            <v>0</v>
          </cell>
          <cell r="C101">
            <v>0</v>
          </cell>
          <cell r="D101">
            <v>0</v>
          </cell>
          <cell r="E101">
            <v>0</v>
          </cell>
          <cell r="F101">
            <v>0</v>
          </cell>
          <cell r="G101">
            <v>0</v>
          </cell>
          <cell r="H101">
            <v>0</v>
          </cell>
          <cell r="I101">
            <v>0</v>
          </cell>
          <cell r="J101">
            <v>0</v>
          </cell>
          <cell r="L101">
            <v>0</v>
          </cell>
          <cell r="M101">
            <v>0</v>
          </cell>
          <cell r="N101">
            <v>0</v>
          </cell>
          <cell r="O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row>
        <row r="102">
          <cell r="B102">
            <v>0</v>
          </cell>
          <cell r="C102">
            <v>0</v>
          </cell>
          <cell r="D102">
            <v>0</v>
          </cell>
          <cell r="E102">
            <v>0</v>
          </cell>
          <cell r="F102">
            <v>0</v>
          </cell>
          <cell r="G102">
            <v>0</v>
          </cell>
          <cell r="H102">
            <v>0</v>
          </cell>
          <cell r="I102">
            <v>0</v>
          </cell>
          <cell r="J102">
            <v>0</v>
          </cell>
          <cell r="K102">
            <v>0</v>
          </cell>
          <cell r="P102">
            <v>0</v>
          </cell>
          <cell r="Q102">
            <v>0</v>
          </cell>
          <cell r="Z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row>
        <row r="103">
          <cell r="L103">
            <v>0</v>
          </cell>
          <cell r="M103">
            <v>0</v>
          </cell>
          <cell r="N103">
            <v>0</v>
          </cell>
          <cell r="O103">
            <v>0</v>
          </cell>
          <cell r="R103">
            <v>0</v>
          </cell>
          <cell r="S103">
            <v>0</v>
          </cell>
          <cell r="T103">
            <v>0</v>
          </cell>
          <cell r="U103">
            <v>0</v>
          </cell>
          <cell r="V103">
            <v>0</v>
          </cell>
          <cell r="W103">
            <v>0</v>
          </cell>
          <cell r="X103">
            <v>0</v>
          </cell>
          <cell r="Y103">
            <v>0</v>
          </cell>
          <cell r="AA103">
            <v>0</v>
          </cell>
          <cell r="AB103">
            <v>0</v>
          </cell>
          <cell r="AC103">
            <v>0</v>
          </cell>
          <cell r="AD103">
            <v>0</v>
          </cell>
          <cell r="AE103">
            <v>0</v>
          </cell>
          <cell r="AF103">
            <v>0</v>
          </cell>
          <cell r="AG103">
            <v>0</v>
          </cell>
          <cell r="AH103">
            <v>0</v>
          </cell>
          <cell r="AI103">
            <v>0</v>
          </cell>
          <cell r="AJ103">
            <v>0</v>
          </cell>
        </row>
        <row r="104">
          <cell r="L104">
            <v>0</v>
          </cell>
          <cell r="M104">
            <v>0</v>
          </cell>
        </row>
        <row r="105">
          <cell r="M105">
            <v>0</v>
          </cell>
        </row>
        <row r="106">
          <cell r="M106">
            <v>0</v>
          </cell>
        </row>
        <row r="107">
          <cell r="M107">
            <v>0</v>
          </cell>
        </row>
        <row r="108">
          <cell r="N108">
            <v>0</v>
          </cell>
          <cell r="O108">
            <v>0</v>
          </cell>
          <cell r="R108">
            <v>0</v>
          </cell>
          <cell r="S108">
            <v>0</v>
          </cell>
          <cell r="T108">
            <v>0</v>
          </cell>
          <cell r="U108">
            <v>0</v>
          </cell>
          <cell r="V108">
            <v>0</v>
          </cell>
          <cell r="W108">
            <v>0</v>
          </cell>
          <cell r="X108">
            <v>0</v>
          </cell>
          <cell r="Y108">
            <v>0</v>
          </cell>
          <cell r="AA108">
            <v>0</v>
          </cell>
          <cell r="AB108">
            <v>0</v>
          </cell>
          <cell r="AC108">
            <v>0</v>
          </cell>
          <cell r="AD108">
            <v>0</v>
          </cell>
          <cell r="AE108">
            <v>0</v>
          </cell>
          <cell r="AF108">
            <v>0</v>
          </cell>
          <cell r="AG108">
            <v>0</v>
          </cell>
          <cell r="AH108">
            <v>0</v>
          </cell>
          <cell r="AI108">
            <v>0</v>
          </cell>
          <cell r="AJ108">
            <v>0</v>
          </cell>
        </row>
        <row r="109">
          <cell r="N109">
            <v>0</v>
          </cell>
          <cell r="O109">
            <v>0</v>
          </cell>
          <cell r="R109">
            <v>0</v>
          </cell>
          <cell r="S109">
            <v>0</v>
          </cell>
          <cell r="T109">
            <v>0</v>
          </cell>
          <cell r="U109">
            <v>0</v>
          </cell>
          <cell r="V109">
            <v>0</v>
          </cell>
          <cell r="W109">
            <v>0</v>
          </cell>
          <cell r="X109">
            <v>0</v>
          </cell>
          <cell r="Y109">
            <v>0</v>
          </cell>
          <cell r="AA109">
            <v>0</v>
          </cell>
          <cell r="AB109">
            <v>0</v>
          </cell>
          <cell r="AC109">
            <v>0</v>
          </cell>
          <cell r="AD109">
            <v>0</v>
          </cell>
          <cell r="AE109">
            <v>0</v>
          </cell>
          <cell r="AF109">
            <v>0</v>
          </cell>
          <cell r="AG109">
            <v>0</v>
          </cell>
          <cell r="AH109">
            <v>0</v>
          </cell>
          <cell r="AI109">
            <v>0</v>
          </cell>
          <cell r="AJ109">
            <v>0</v>
          </cell>
        </row>
        <row r="110">
          <cell r="N110">
            <v>0</v>
          </cell>
          <cell r="O110">
            <v>0</v>
          </cell>
          <cell r="R110">
            <v>0</v>
          </cell>
          <cell r="S110">
            <v>0</v>
          </cell>
          <cell r="T110">
            <v>0</v>
          </cell>
          <cell r="U110">
            <v>0</v>
          </cell>
          <cell r="V110">
            <v>0</v>
          </cell>
          <cell r="W110">
            <v>0</v>
          </cell>
          <cell r="X110">
            <v>0</v>
          </cell>
          <cell r="Y110">
            <v>0</v>
          </cell>
          <cell r="AA110">
            <v>0</v>
          </cell>
          <cell r="AB110">
            <v>0</v>
          </cell>
          <cell r="AC110">
            <v>0</v>
          </cell>
          <cell r="AD110">
            <v>0</v>
          </cell>
          <cell r="AE110">
            <v>0</v>
          </cell>
          <cell r="AF110">
            <v>0</v>
          </cell>
          <cell r="AG110">
            <v>0</v>
          </cell>
          <cell r="AH110">
            <v>0</v>
          </cell>
          <cell r="AI110">
            <v>0</v>
          </cell>
          <cell r="AJ110">
            <v>0</v>
          </cell>
        </row>
      </sheetData>
      <sheetData sheetId="8">
        <row r="2">
          <cell r="A2" t="str">
            <v>! Run description</v>
          </cell>
          <cell r="B2" t="str">
            <v>Baseline, Scheme A, IASys</v>
          </cell>
          <cell r="C2" t="str">
            <v>Ext Wall R12</v>
          </cell>
          <cell r="D2">
            <v>0</v>
          </cell>
        </row>
        <row r="3">
          <cell r="A3" t="str">
            <v>! Parent Run</v>
          </cell>
          <cell r="B3">
            <v>0</v>
          </cell>
          <cell r="C3" t="str">
            <v>Baseline, Scheme A, IASys</v>
          </cell>
          <cell r="D3">
            <v>0</v>
          </cell>
        </row>
        <row r="4">
          <cell r="A4" t="str">
            <v>! Run Flag</v>
          </cell>
          <cell r="B4" t="b">
            <v>0</v>
          </cell>
          <cell r="C4" t="b">
            <v>0</v>
          </cell>
          <cell r="D4" t="str">
            <v>end</v>
          </cell>
        </row>
        <row r="5">
          <cell r="A5" t="str">
            <v>! Weather file</v>
          </cell>
          <cell r="B5">
            <v>0</v>
          </cell>
          <cell r="C5">
            <v>0</v>
          </cell>
          <cell r="D5">
            <v>0</v>
          </cell>
        </row>
        <row r="6">
          <cell r="A6" t="str">
            <v>! Simulation</v>
          </cell>
          <cell r="B6">
            <v>0</v>
          </cell>
          <cell r="C6">
            <v>0</v>
          </cell>
          <cell r="D6">
            <v>0</v>
          </cell>
        </row>
        <row r="7">
          <cell r="A7" t="str">
            <v>! Envelope</v>
          </cell>
          <cell r="B7">
            <v>0</v>
          </cell>
          <cell r="C7">
            <v>0</v>
          </cell>
          <cell r="D7">
            <v>0</v>
          </cell>
        </row>
        <row r="8">
          <cell r="A8" t="str">
            <v>! Internal Gains</v>
          </cell>
          <cell r="B8">
            <v>0</v>
          </cell>
          <cell r="C8">
            <v>0</v>
          </cell>
          <cell r="D8">
            <v>0</v>
          </cell>
        </row>
        <row r="9">
          <cell r="A9" t="str">
            <v>!Systems &amp; Zones</v>
          </cell>
          <cell r="B9">
            <v>0</v>
          </cell>
          <cell r="C9">
            <v>0</v>
          </cell>
          <cell r="D9">
            <v>0</v>
          </cell>
        </row>
        <row r="10">
          <cell r="A10" t="str">
            <v>##include</v>
          </cell>
          <cell r="B10">
            <v>0</v>
          </cell>
          <cell r="C10">
            <v>0</v>
          </cell>
          <cell r="D10">
            <v>0</v>
          </cell>
        </row>
        <row r="11">
          <cell r="A11" t="str">
            <v>end</v>
          </cell>
          <cell r="B11">
            <v>0</v>
          </cell>
          <cell r="C11">
            <v>0</v>
          </cell>
          <cell r="D11">
            <v>0</v>
          </cell>
        </row>
      </sheetData>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amp; Assumptions"/>
      <sheetName val="OtherLookups"/>
      <sheetName val="Stack Effect"/>
      <sheetName val="Constructions"/>
      <sheetName val="EnveLookups"/>
      <sheetName val="EnvelopeMass"/>
      <sheetName val="Daylight Area Calculations"/>
      <sheetName val="Runs by Row"/>
      <sheetName val="Runs by Col"/>
      <sheetName val="I-O Specs"/>
      <sheetName val="Summary"/>
      <sheetName val="old summary"/>
    </sheetNames>
    <sheetDataSet>
      <sheetData sheetId="0" refreshError="1"/>
      <sheetData sheetId="1" refreshError="1"/>
      <sheetData sheetId="2" refreshError="1"/>
      <sheetData sheetId="3" refreshError="1">
        <row r="9">
          <cell r="H9">
            <v>0.17611016575841157</v>
          </cell>
        </row>
        <row r="10">
          <cell r="H10">
            <v>5.6782639190278372</v>
          </cell>
        </row>
        <row r="13">
          <cell r="H13">
            <v>10.763910416709722</v>
          </cell>
        </row>
      </sheetData>
      <sheetData sheetId="4" refreshError="1">
        <row r="3">
          <cell r="Y3" t="str">
            <v>Unit</v>
          </cell>
          <cell r="Z3">
            <v>1</v>
          </cell>
          <cell r="AA3">
            <v>2</v>
          </cell>
          <cell r="AB3">
            <v>3</v>
          </cell>
          <cell r="AC3">
            <v>4</v>
          </cell>
          <cell r="AD3">
            <v>5</v>
          </cell>
          <cell r="AE3">
            <v>6</v>
          </cell>
          <cell r="AF3">
            <v>7</v>
          </cell>
          <cell r="AG3">
            <v>8</v>
          </cell>
          <cell r="AH3">
            <v>9</v>
          </cell>
          <cell r="AI3">
            <v>10</v>
          </cell>
          <cell r="AJ3">
            <v>11</v>
          </cell>
          <cell r="AK3">
            <v>12</v>
          </cell>
          <cell r="AL3">
            <v>13</v>
          </cell>
          <cell r="AM3">
            <v>14</v>
          </cell>
          <cell r="AN3">
            <v>15</v>
          </cell>
          <cell r="AO3">
            <v>16</v>
          </cell>
        </row>
        <row r="4">
          <cell r="X4" t="str">
            <v>RoofInsMetal</v>
          </cell>
          <cell r="Y4" t="str">
            <v>m² K/W</v>
          </cell>
          <cell r="Z4">
            <v>2.196906583157046</v>
          </cell>
          <cell r="AA4">
            <v>2.196906583157046</v>
          </cell>
          <cell r="AB4">
            <v>2.196906583157046</v>
          </cell>
          <cell r="AC4">
            <v>2.196906583157046</v>
          </cell>
          <cell r="AD4">
            <v>2.196906583157046</v>
          </cell>
          <cell r="AE4">
            <v>2.196906583157046</v>
          </cell>
          <cell r="AF4">
            <v>2.196906583157046</v>
          </cell>
          <cell r="AG4">
            <v>2.196906583157046</v>
          </cell>
          <cell r="AH4">
            <v>2.196906583157046</v>
          </cell>
          <cell r="AI4">
            <v>2.196906583157046</v>
          </cell>
          <cell r="AJ4">
            <v>2.196906583157046</v>
          </cell>
          <cell r="AK4">
            <v>2.196906583157046</v>
          </cell>
          <cell r="AL4">
            <v>2.196906583157046</v>
          </cell>
          <cell r="AM4">
            <v>2.196906583157046</v>
          </cell>
          <cell r="AN4">
            <v>2.196906583157046</v>
          </cell>
          <cell r="AO4">
            <v>2.196906583157046</v>
          </cell>
        </row>
        <row r="5">
          <cell r="X5" t="str">
            <v>RoofInsAboveDeck</v>
          </cell>
          <cell r="Y5" t="str">
            <v>m² K/W</v>
          </cell>
          <cell r="Z5">
            <v>3.0234880784205331</v>
          </cell>
          <cell r="AA5">
            <v>3.9450483387994533</v>
          </cell>
          <cell r="AB5">
            <v>3.9450483387994533</v>
          </cell>
          <cell r="AC5">
            <v>3.9450483387994533</v>
          </cell>
          <cell r="AD5">
            <v>3.0234880784205331</v>
          </cell>
          <cell r="AE5">
            <v>1.7775386063882341</v>
          </cell>
          <cell r="AF5">
            <v>2.0579129996354562</v>
          </cell>
          <cell r="AG5">
            <v>2.0579129996354562</v>
          </cell>
          <cell r="AH5">
            <v>3.9450483387994533</v>
          </cell>
          <cell r="AI5">
            <v>3.9450483387994533</v>
          </cell>
          <cell r="AJ5">
            <v>3.9450483387994533</v>
          </cell>
          <cell r="AK5">
            <v>3.9450483387994533</v>
          </cell>
          <cell r="AL5">
            <v>3.9450483387994533</v>
          </cell>
          <cell r="AM5">
            <v>3.9450483387994533</v>
          </cell>
          <cell r="AN5">
            <v>3.9450483387994533</v>
          </cell>
          <cell r="AO5">
            <v>3.9450483387994533</v>
          </cell>
        </row>
        <row r="6">
          <cell r="X6" t="str">
            <v>RoofInsWoodOther</v>
          </cell>
          <cell r="Y6" t="str">
            <v>m² K/W</v>
          </cell>
          <cell r="Z6">
            <v>2.8906049533482774</v>
          </cell>
          <cell r="AA6">
            <v>3.8121652137271975</v>
          </cell>
          <cell r="AB6">
            <v>3.8121652137271975</v>
          </cell>
          <cell r="AC6">
            <v>3.8121652137271975</v>
          </cell>
          <cell r="AD6">
            <v>2.8906049533482774</v>
          </cell>
          <cell r="AE6">
            <v>1.6446554813159782</v>
          </cell>
          <cell r="AF6">
            <v>1.9250298745632004</v>
          </cell>
          <cell r="AG6">
            <v>1.9250298745632004</v>
          </cell>
          <cell r="AH6">
            <v>3.8121652137271975</v>
          </cell>
          <cell r="AI6">
            <v>3.8121652137271975</v>
          </cell>
          <cell r="AJ6">
            <v>3.8121652137271975</v>
          </cell>
          <cell r="AK6">
            <v>3.8121652137271975</v>
          </cell>
          <cell r="AL6">
            <v>3.8121652137271975</v>
          </cell>
          <cell r="AM6">
            <v>3.8121652137271975</v>
          </cell>
          <cell r="AN6">
            <v>3.8121652137271975</v>
          </cell>
          <cell r="AO6">
            <v>3.8121652137271975</v>
          </cell>
        </row>
        <row r="7">
          <cell r="X7" t="str">
            <v>RoofAbsSLow</v>
          </cell>
          <cell r="Y7">
            <v>0</v>
          </cell>
          <cell r="Z7">
            <v>0.75</v>
          </cell>
          <cell r="AA7">
            <v>0.44999999999999996</v>
          </cell>
          <cell r="AB7">
            <v>0.44999999999999996</v>
          </cell>
          <cell r="AC7">
            <v>0.44999999999999996</v>
          </cell>
          <cell r="AD7">
            <v>0.44999999999999996</v>
          </cell>
          <cell r="AE7">
            <v>0.44999999999999996</v>
          </cell>
          <cell r="AF7">
            <v>0.44999999999999996</v>
          </cell>
          <cell r="AG7">
            <v>0.44999999999999996</v>
          </cell>
          <cell r="AH7">
            <v>0.44999999999999996</v>
          </cell>
          <cell r="AI7">
            <v>0.44999999999999996</v>
          </cell>
          <cell r="AJ7">
            <v>0.44999999999999996</v>
          </cell>
          <cell r="AK7">
            <v>0.44999999999999996</v>
          </cell>
          <cell r="AL7">
            <v>0.44999999999999996</v>
          </cell>
          <cell r="AM7">
            <v>0.44999999999999996</v>
          </cell>
          <cell r="AN7">
            <v>0.44999999999999996</v>
          </cell>
          <cell r="AO7">
            <v>0.75</v>
          </cell>
        </row>
        <row r="8">
          <cell r="X8" t="str">
            <v>RoofAbsTLow</v>
          </cell>
          <cell r="Y8">
            <v>0</v>
          </cell>
          <cell r="Z8">
            <v>0.19999999999999996</v>
          </cell>
          <cell r="AA8">
            <v>0.25</v>
          </cell>
          <cell r="AB8">
            <v>0.25</v>
          </cell>
          <cell r="AC8">
            <v>0.25</v>
          </cell>
          <cell r="AD8">
            <v>0.25</v>
          </cell>
          <cell r="AE8">
            <v>0.25</v>
          </cell>
          <cell r="AF8">
            <v>0.25</v>
          </cell>
          <cell r="AG8">
            <v>0.25</v>
          </cell>
          <cell r="AH8">
            <v>0.25</v>
          </cell>
          <cell r="AI8">
            <v>0.25</v>
          </cell>
          <cell r="AJ8">
            <v>0.25</v>
          </cell>
          <cell r="AK8">
            <v>0.25</v>
          </cell>
          <cell r="AL8">
            <v>0.25</v>
          </cell>
          <cell r="AM8">
            <v>0.25</v>
          </cell>
          <cell r="AN8">
            <v>0.25</v>
          </cell>
          <cell r="AO8">
            <v>0.19999999999999996</v>
          </cell>
        </row>
        <row r="9">
          <cell r="X9" t="str">
            <v>RoofAbsSSteepLight</v>
          </cell>
          <cell r="Y9">
            <v>0</v>
          </cell>
          <cell r="Z9">
            <v>0.75</v>
          </cell>
          <cell r="AA9">
            <v>0.8</v>
          </cell>
          <cell r="AB9">
            <v>0.8</v>
          </cell>
          <cell r="AC9">
            <v>0.8</v>
          </cell>
          <cell r="AD9">
            <v>0.8</v>
          </cell>
          <cell r="AE9">
            <v>0.8</v>
          </cell>
          <cell r="AF9">
            <v>0.8</v>
          </cell>
          <cell r="AG9">
            <v>0.8</v>
          </cell>
          <cell r="AH9">
            <v>0.8</v>
          </cell>
          <cell r="AI9">
            <v>0.8</v>
          </cell>
          <cell r="AJ9">
            <v>0.8</v>
          </cell>
          <cell r="AK9">
            <v>0.8</v>
          </cell>
          <cell r="AL9">
            <v>0.8</v>
          </cell>
          <cell r="AM9">
            <v>0.8</v>
          </cell>
          <cell r="AN9">
            <v>0.8</v>
          </cell>
          <cell r="AO9">
            <v>0.8</v>
          </cell>
        </row>
        <row r="10">
          <cell r="X10" t="str">
            <v>RoofAbsTSteepLight</v>
          </cell>
          <cell r="Y10">
            <v>0</v>
          </cell>
          <cell r="Z10">
            <v>0.19999999999999996</v>
          </cell>
          <cell r="AA10">
            <v>0.25</v>
          </cell>
          <cell r="AB10">
            <v>0.25</v>
          </cell>
          <cell r="AC10">
            <v>0.25</v>
          </cell>
          <cell r="AD10">
            <v>0.25</v>
          </cell>
          <cell r="AE10">
            <v>0.25</v>
          </cell>
          <cell r="AF10">
            <v>0.25</v>
          </cell>
          <cell r="AG10">
            <v>0.25</v>
          </cell>
          <cell r="AH10">
            <v>0.25</v>
          </cell>
          <cell r="AI10">
            <v>0.25</v>
          </cell>
          <cell r="AJ10">
            <v>0.25</v>
          </cell>
          <cell r="AK10">
            <v>0.25</v>
          </cell>
          <cell r="AL10">
            <v>0.25</v>
          </cell>
          <cell r="AM10">
            <v>0.25</v>
          </cell>
          <cell r="AN10">
            <v>0.25</v>
          </cell>
          <cell r="AO10">
            <v>0.25</v>
          </cell>
        </row>
        <row r="11">
          <cell r="X11" t="str">
            <v>RoofAbsSSteepHeavy</v>
          </cell>
          <cell r="Y11">
            <v>0</v>
          </cell>
          <cell r="Z11">
            <v>0.85</v>
          </cell>
          <cell r="AA11">
            <v>0.85</v>
          </cell>
          <cell r="AB11">
            <v>0.85</v>
          </cell>
          <cell r="AC11">
            <v>0.85</v>
          </cell>
          <cell r="AD11">
            <v>0.85</v>
          </cell>
          <cell r="AE11">
            <v>0.85</v>
          </cell>
          <cell r="AF11">
            <v>0.85</v>
          </cell>
          <cell r="AG11">
            <v>0.85</v>
          </cell>
          <cell r="AH11">
            <v>0.85</v>
          </cell>
          <cell r="AI11">
            <v>0.85</v>
          </cell>
          <cell r="AJ11">
            <v>0.85</v>
          </cell>
          <cell r="AK11">
            <v>0.85</v>
          </cell>
          <cell r="AL11">
            <v>0.85</v>
          </cell>
          <cell r="AM11">
            <v>0.85</v>
          </cell>
          <cell r="AN11">
            <v>0.85</v>
          </cell>
          <cell r="AO11">
            <v>0.85</v>
          </cell>
        </row>
        <row r="12">
          <cell r="X12" t="str">
            <v>RoofAbsTSteepHeavy</v>
          </cell>
          <cell r="Y12">
            <v>0</v>
          </cell>
          <cell r="Z12">
            <v>0.25</v>
          </cell>
          <cell r="AA12">
            <v>0.25</v>
          </cell>
          <cell r="AB12">
            <v>0.25</v>
          </cell>
          <cell r="AC12">
            <v>0.25</v>
          </cell>
          <cell r="AD12">
            <v>0.25</v>
          </cell>
          <cell r="AE12">
            <v>0.25</v>
          </cell>
          <cell r="AF12">
            <v>0.25</v>
          </cell>
          <cell r="AG12">
            <v>0.25</v>
          </cell>
          <cell r="AH12">
            <v>0.25</v>
          </cell>
          <cell r="AI12">
            <v>0.25</v>
          </cell>
          <cell r="AJ12">
            <v>0.25</v>
          </cell>
          <cell r="AK12">
            <v>0.25</v>
          </cell>
          <cell r="AL12">
            <v>0.25</v>
          </cell>
          <cell r="AM12">
            <v>0.25</v>
          </cell>
          <cell r="AN12">
            <v>0.25</v>
          </cell>
          <cell r="AO12">
            <v>0.25</v>
          </cell>
        </row>
        <row r="13">
          <cell r="X13" t="str">
            <v>WallInsMetal</v>
          </cell>
          <cell r="Y13" t="str">
            <v>m² K/W</v>
          </cell>
          <cell r="Z13">
            <v>1.0082328241901453</v>
          </cell>
          <cell r="AA13">
            <v>2.3367876797591864</v>
          </cell>
          <cell r="AB13">
            <v>1.0082328241901453</v>
          </cell>
          <cell r="AC13">
            <v>2.3367876797591864</v>
          </cell>
          <cell r="AD13">
            <v>2.3367876797591864</v>
          </cell>
          <cell r="AE13">
            <v>1.0082328241901453</v>
          </cell>
          <cell r="AF13">
            <v>1.0082328241901453</v>
          </cell>
          <cell r="AG13">
            <v>2.3367876797591864</v>
          </cell>
          <cell r="AH13">
            <v>2.3367876797591864</v>
          </cell>
          <cell r="AI13">
            <v>2.3367876797591864</v>
          </cell>
          <cell r="AJ13">
            <v>2.3367876797591864</v>
          </cell>
          <cell r="AK13">
            <v>2.3367876797591864</v>
          </cell>
          <cell r="AL13">
            <v>2.3367876797591864</v>
          </cell>
          <cell r="AM13">
            <v>2.3367876797591864</v>
          </cell>
          <cell r="AN13">
            <v>2.5393878129296339</v>
          </cell>
          <cell r="AO13">
            <v>2.3367876797591864</v>
          </cell>
        </row>
        <row r="14">
          <cell r="X14" t="str">
            <v>WallInsMetalFramed</v>
          </cell>
          <cell r="Y14" t="str">
            <v>m² K/W</v>
          </cell>
          <cell r="Z14">
            <v>1.4609636167878515</v>
          </cell>
          <cell r="AA14">
            <v>2.504407653539467</v>
          </cell>
          <cell r="AB14">
            <v>1.8116060573222699</v>
          </cell>
          <cell r="AC14">
            <v>2.504407653539467</v>
          </cell>
          <cell r="AD14">
            <v>2.504407653539467</v>
          </cell>
          <cell r="AE14">
            <v>1.4609636167878515</v>
          </cell>
          <cell r="AF14">
            <v>1.4609636167878515</v>
          </cell>
          <cell r="AG14">
            <v>2.504407653539467</v>
          </cell>
          <cell r="AH14">
            <v>2.504407653539467</v>
          </cell>
          <cell r="AI14">
            <v>2.504407653539467</v>
          </cell>
          <cell r="AJ14">
            <v>2.504407653539467</v>
          </cell>
          <cell r="AK14">
            <v>2.504407653539467</v>
          </cell>
          <cell r="AL14">
            <v>2.504407653539467</v>
          </cell>
          <cell r="AM14">
            <v>2.504407653539467</v>
          </cell>
          <cell r="AN14">
            <v>2.504407653539467</v>
          </cell>
          <cell r="AO14">
            <v>2.504407653539467</v>
          </cell>
        </row>
        <row r="15">
          <cell r="X15" t="str">
            <v>WallInsMassLt</v>
          </cell>
          <cell r="Y15" t="str">
            <v>m² K/W</v>
          </cell>
          <cell r="Z15">
            <v>0.59552972739422749</v>
          </cell>
          <cell r="AA15">
            <v>0.73295062504484876</v>
          </cell>
          <cell r="AB15">
            <v>0.33049827841115331</v>
          </cell>
          <cell r="AC15">
            <v>0.47282418171161583</v>
          </cell>
          <cell r="AD15">
            <v>9.7258850248443468E-2</v>
          </cell>
          <cell r="AE15">
            <v>9.7258850248443468E-2</v>
          </cell>
          <cell r="AF15">
            <v>9.7258850248443468E-2</v>
          </cell>
          <cell r="AG15">
            <v>9.7258850248443468E-2</v>
          </cell>
          <cell r="AH15">
            <v>9.7258850248443468E-2</v>
          </cell>
          <cell r="AI15">
            <v>0.73295062504484876</v>
          </cell>
          <cell r="AJ15">
            <v>0.73295062504484876</v>
          </cell>
          <cell r="AK15">
            <v>0.73295062504484876</v>
          </cell>
          <cell r="AL15">
            <v>0.73295062504484876</v>
          </cell>
          <cell r="AM15">
            <v>0.73295062504484876</v>
          </cell>
          <cell r="AN15">
            <v>0.73295062504484876</v>
          </cell>
          <cell r="AO15">
            <v>0.73295062504484876</v>
          </cell>
        </row>
        <row r="16">
          <cell r="X16" t="str">
            <v>WallInsMassHvy</v>
          </cell>
          <cell r="Y16" t="str">
            <v>m² K/W</v>
          </cell>
          <cell r="Z16">
            <v>0.34613337434919739</v>
          </cell>
          <cell r="AA16">
            <v>1.5E-3</v>
          </cell>
          <cell r="AB16">
            <v>1.5E-3</v>
          </cell>
          <cell r="AC16">
            <v>1.5E-3</v>
          </cell>
          <cell r="AD16">
            <v>1.5E-3</v>
          </cell>
          <cell r="AE16">
            <v>1.5E-3</v>
          </cell>
          <cell r="AF16">
            <v>1.5E-3</v>
          </cell>
          <cell r="AG16">
            <v>1.5E-3</v>
          </cell>
          <cell r="AH16">
            <v>1.5E-3</v>
          </cell>
          <cell r="AI16">
            <v>1.5E-3</v>
          </cell>
          <cell r="AJ16">
            <v>0.60716622873419479</v>
          </cell>
          <cell r="AK16">
            <v>0.34613337434919739</v>
          </cell>
          <cell r="AL16">
            <v>0.48469109800379317</v>
          </cell>
          <cell r="AM16">
            <v>0.60716622873419479</v>
          </cell>
          <cell r="AN16">
            <v>0.60716622873419479</v>
          </cell>
          <cell r="AO16">
            <v>0.75073429864594332</v>
          </cell>
        </row>
        <row r="17">
          <cell r="X17" t="str">
            <v>WallInsWoodOther</v>
          </cell>
          <cell r="Y17" t="str">
            <v>m² K/W</v>
          </cell>
          <cell r="Z17">
            <v>1.3119108622477325</v>
          </cell>
          <cell r="AA17">
            <v>2.5702586734161765</v>
          </cell>
          <cell r="AB17">
            <v>1.1863421166089363</v>
          </cell>
          <cell r="AC17">
            <v>2.5702586734161765</v>
          </cell>
          <cell r="AD17">
            <v>1.3119108622477325</v>
          </cell>
          <cell r="AE17">
            <v>1.1863421166089363</v>
          </cell>
          <cell r="AF17">
            <v>1.1863421166089363</v>
          </cell>
          <cell r="AG17">
            <v>1.3119108622477325</v>
          </cell>
          <cell r="AH17">
            <v>2.5702586734161765</v>
          </cell>
          <cell r="AI17">
            <v>2.5702586734161765</v>
          </cell>
          <cell r="AJ17">
            <v>2.5702586734161765</v>
          </cell>
          <cell r="AK17">
            <v>2.5702586734161765</v>
          </cell>
          <cell r="AL17">
            <v>2.5702586734161765</v>
          </cell>
          <cell r="AM17">
            <v>2.5702586734161765</v>
          </cell>
          <cell r="AN17">
            <v>3.7784397944383699</v>
          </cell>
          <cell r="AO17">
            <v>2.5702586734161765</v>
          </cell>
        </row>
        <row r="18">
          <cell r="X18" t="str">
            <v>FloorInsExpMass</v>
          </cell>
          <cell r="Y18" t="str">
            <v>m² K/W</v>
          </cell>
          <cell r="Z18">
            <v>1.6283554297421594</v>
          </cell>
          <cell r="AA18">
            <v>1.6283554297421594</v>
          </cell>
          <cell r="AB18">
            <v>0.36879912865767384</v>
          </cell>
          <cell r="AC18">
            <v>0.36879912865767384</v>
          </cell>
          <cell r="AD18">
            <v>0.36879912865767384</v>
          </cell>
          <cell r="AE18">
            <v>0.36879912865767384</v>
          </cell>
          <cell r="AF18">
            <v>0.36879912865767384</v>
          </cell>
          <cell r="AG18">
            <v>0.36879912865767384</v>
          </cell>
          <cell r="AH18">
            <v>0.36879912865767384</v>
          </cell>
          <cell r="AI18">
            <v>0.36879912865767384</v>
          </cell>
          <cell r="AJ18">
            <v>1.6283554297421594</v>
          </cell>
          <cell r="AK18">
            <v>1.6283554297421594</v>
          </cell>
          <cell r="AL18">
            <v>1.6283554297421594</v>
          </cell>
          <cell r="AM18">
            <v>1.6283554297421594</v>
          </cell>
          <cell r="AN18">
            <v>1.6283554297421594</v>
          </cell>
          <cell r="AO18">
            <v>2.7504966658339871</v>
          </cell>
        </row>
        <row r="19">
          <cell r="X19" t="str">
            <v>FloorInsExpWood</v>
          </cell>
          <cell r="Y19" t="str">
            <v>m² K/W</v>
          </cell>
          <cell r="Z19">
            <v>2.9204935821603248</v>
          </cell>
          <cell r="AA19">
            <v>3.767177071383458</v>
          </cell>
          <cell r="AB19">
            <v>1.7319566653635337</v>
          </cell>
          <cell r="AC19">
            <v>1.7319566653635337</v>
          </cell>
          <cell r="AD19">
            <v>1.7319566653635337</v>
          </cell>
          <cell r="AE19">
            <v>1.7319566653635337</v>
          </cell>
          <cell r="AF19">
            <v>1.7319566653635337</v>
          </cell>
          <cell r="AG19">
            <v>1.7319566653635337</v>
          </cell>
          <cell r="AH19">
            <v>1.7319566653635337</v>
          </cell>
          <cell r="AI19">
            <v>1.7319566653635337</v>
          </cell>
          <cell r="AJ19">
            <v>3.767177071383458</v>
          </cell>
          <cell r="AK19">
            <v>1.7319566653635337</v>
          </cell>
          <cell r="AL19">
            <v>1.7319566653635337</v>
          </cell>
          <cell r="AM19">
            <v>3.767177071383458</v>
          </cell>
          <cell r="AN19">
            <v>3.767177071383458</v>
          </cell>
          <cell r="AO19">
            <v>3.767177071383458</v>
          </cell>
        </row>
        <row r="20">
          <cell r="X20" t="str">
            <v>GlassU</v>
          </cell>
          <cell r="Y20" t="str">
            <v>W/m² K</v>
          </cell>
          <cell r="Z20">
            <v>2.6687840419430833</v>
          </cell>
          <cell r="AA20">
            <v>2.6687840419430833</v>
          </cell>
          <cell r="AB20">
            <v>4.3722632176514349</v>
          </cell>
          <cell r="AC20">
            <v>4.3722632176514349</v>
          </cell>
          <cell r="AD20">
            <v>4.3722632176514349</v>
          </cell>
          <cell r="AE20">
            <v>4.3722632176514349</v>
          </cell>
          <cell r="AF20">
            <v>4.3722632176514349</v>
          </cell>
          <cell r="AG20">
            <v>4.3722632176514349</v>
          </cell>
          <cell r="AH20">
            <v>4.3722632176514349</v>
          </cell>
          <cell r="AI20">
            <v>2.6687840419430833</v>
          </cell>
          <cell r="AJ20">
            <v>2.6687840419430833</v>
          </cell>
          <cell r="AK20">
            <v>2.6687840419430833</v>
          </cell>
          <cell r="AL20">
            <v>2.6687840419430833</v>
          </cell>
          <cell r="AM20">
            <v>2.6687840419430833</v>
          </cell>
          <cell r="AN20">
            <v>2.6687840419430833</v>
          </cell>
          <cell r="AO20">
            <v>2.6687840419430833</v>
          </cell>
        </row>
        <row r="21">
          <cell r="X21" t="str">
            <v>SHGCNorth10</v>
          </cell>
          <cell r="Y21">
            <v>0</v>
          </cell>
          <cell r="Z21">
            <v>0.72</v>
          </cell>
          <cell r="AA21">
            <v>0.61</v>
          </cell>
          <cell r="AB21">
            <v>0.61</v>
          </cell>
          <cell r="AC21">
            <v>0.61</v>
          </cell>
          <cell r="AD21">
            <v>0.61</v>
          </cell>
          <cell r="AE21">
            <v>0.61</v>
          </cell>
          <cell r="AF21">
            <v>0.61</v>
          </cell>
          <cell r="AG21">
            <v>0.61</v>
          </cell>
          <cell r="AH21">
            <v>0.61</v>
          </cell>
          <cell r="AI21">
            <v>0.61</v>
          </cell>
          <cell r="AJ21">
            <v>0.61</v>
          </cell>
          <cell r="AK21">
            <v>0.61</v>
          </cell>
          <cell r="AL21">
            <v>0.61</v>
          </cell>
          <cell r="AM21">
            <v>0.61</v>
          </cell>
          <cell r="AN21">
            <v>0.61</v>
          </cell>
          <cell r="AO21">
            <v>0.72</v>
          </cell>
        </row>
        <row r="22">
          <cell r="X22" t="str">
            <v>SHGCNorth20</v>
          </cell>
          <cell r="Y22">
            <v>0</v>
          </cell>
          <cell r="Z22">
            <v>0.49</v>
          </cell>
          <cell r="AA22">
            <v>0.51</v>
          </cell>
          <cell r="AB22">
            <v>0.61</v>
          </cell>
          <cell r="AC22">
            <v>0.61</v>
          </cell>
          <cell r="AD22">
            <v>0.61</v>
          </cell>
          <cell r="AE22">
            <v>0.61</v>
          </cell>
          <cell r="AF22">
            <v>0.61</v>
          </cell>
          <cell r="AG22">
            <v>0.61</v>
          </cell>
          <cell r="AH22">
            <v>0.61</v>
          </cell>
          <cell r="AI22">
            <v>0.51</v>
          </cell>
          <cell r="AJ22">
            <v>0.51</v>
          </cell>
          <cell r="AK22">
            <v>0.51</v>
          </cell>
          <cell r="AL22">
            <v>0.51</v>
          </cell>
          <cell r="AM22">
            <v>0.51</v>
          </cell>
          <cell r="AN22">
            <v>0.51</v>
          </cell>
          <cell r="AO22">
            <v>0.49</v>
          </cell>
        </row>
        <row r="23">
          <cell r="X23" t="str">
            <v>SHGCNorth30</v>
          </cell>
          <cell r="Y23">
            <v>0</v>
          </cell>
          <cell r="Z23">
            <v>0.47</v>
          </cell>
          <cell r="AA23">
            <v>0.47</v>
          </cell>
          <cell r="AB23">
            <v>0.61</v>
          </cell>
          <cell r="AC23">
            <v>0.61</v>
          </cell>
          <cell r="AD23">
            <v>0.61</v>
          </cell>
          <cell r="AE23">
            <v>0.61</v>
          </cell>
          <cell r="AF23">
            <v>0.61</v>
          </cell>
          <cell r="AG23">
            <v>0.61</v>
          </cell>
          <cell r="AH23">
            <v>0.61</v>
          </cell>
          <cell r="AI23">
            <v>0.47</v>
          </cell>
          <cell r="AJ23">
            <v>0.47</v>
          </cell>
          <cell r="AK23">
            <v>0.47</v>
          </cell>
          <cell r="AL23">
            <v>0.47</v>
          </cell>
          <cell r="AM23">
            <v>0.47</v>
          </cell>
          <cell r="AN23">
            <v>0.47</v>
          </cell>
          <cell r="AO23">
            <v>0.47</v>
          </cell>
        </row>
        <row r="24">
          <cell r="X24" t="str">
            <v>SHGCNorth40</v>
          </cell>
          <cell r="Y24">
            <v>0</v>
          </cell>
          <cell r="Z24">
            <v>0.47</v>
          </cell>
          <cell r="AA24">
            <v>0.47</v>
          </cell>
          <cell r="AB24">
            <v>0.61</v>
          </cell>
          <cell r="AC24">
            <v>0.61</v>
          </cell>
          <cell r="AD24">
            <v>0.61</v>
          </cell>
          <cell r="AE24">
            <v>0.61</v>
          </cell>
          <cell r="AF24">
            <v>0.61</v>
          </cell>
          <cell r="AG24">
            <v>0.61</v>
          </cell>
          <cell r="AH24">
            <v>0.61</v>
          </cell>
          <cell r="AI24">
            <v>0.47</v>
          </cell>
          <cell r="AJ24">
            <v>0.47</v>
          </cell>
          <cell r="AK24">
            <v>0.47</v>
          </cell>
          <cell r="AL24">
            <v>0.47</v>
          </cell>
          <cell r="AM24">
            <v>0.4</v>
          </cell>
          <cell r="AN24">
            <v>0.4</v>
          </cell>
          <cell r="AO24">
            <v>0.47</v>
          </cell>
        </row>
        <row r="25">
          <cell r="X25" t="str">
            <v>SHGCESW10</v>
          </cell>
          <cell r="Y25">
            <v>0</v>
          </cell>
          <cell r="Z25">
            <v>0.49</v>
          </cell>
          <cell r="AA25">
            <v>0.47</v>
          </cell>
          <cell r="AB25">
            <v>0.61</v>
          </cell>
          <cell r="AC25">
            <v>0.61</v>
          </cell>
          <cell r="AD25">
            <v>0.61</v>
          </cell>
          <cell r="AE25">
            <v>0.61</v>
          </cell>
          <cell r="AF25">
            <v>0.61</v>
          </cell>
          <cell r="AG25">
            <v>0.61</v>
          </cell>
          <cell r="AH25">
            <v>0.61</v>
          </cell>
          <cell r="AI25">
            <v>0.47</v>
          </cell>
          <cell r="AJ25">
            <v>0.47</v>
          </cell>
          <cell r="AK25">
            <v>0.47</v>
          </cell>
          <cell r="AL25">
            <v>0.47</v>
          </cell>
          <cell r="AM25">
            <v>0.46</v>
          </cell>
          <cell r="AN25">
            <v>0.46</v>
          </cell>
          <cell r="AO25">
            <v>0.49</v>
          </cell>
        </row>
        <row r="26">
          <cell r="X26" t="str">
            <v>SHGCESW20</v>
          </cell>
          <cell r="Y26">
            <v>0</v>
          </cell>
          <cell r="Z26">
            <v>0.43</v>
          </cell>
          <cell r="AA26">
            <v>0.36</v>
          </cell>
          <cell r="AB26">
            <v>0.55000000000000004</v>
          </cell>
          <cell r="AC26">
            <v>0.55000000000000004</v>
          </cell>
          <cell r="AD26">
            <v>0.55000000000000004</v>
          </cell>
          <cell r="AE26">
            <v>0.61</v>
          </cell>
          <cell r="AF26">
            <v>0.61</v>
          </cell>
          <cell r="AG26">
            <v>0.61</v>
          </cell>
          <cell r="AH26">
            <v>0.61</v>
          </cell>
          <cell r="AI26">
            <v>0.36</v>
          </cell>
          <cell r="AJ26">
            <v>0.36</v>
          </cell>
          <cell r="AK26">
            <v>0.36</v>
          </cell>
          <cell r="AL26">
            <v>0.36</v>
          </cell>
          <cell r="AM26">
            <v>0.36</v>
          </cell>
          <cell r="AN26">
            <v>0.36</v>
          </cell>
          <cell r="AO26">
            <v>0.43</v>
          </cell>
        </row>
        <row r="27">
          <cell r="X27" t="str">
            <v>SHGCESW30</v>
          </cell>
          <cell r="Y27">
            <v>0</v>
          </cell>
          <cell r="Z27">
            <v>0.43</v>
          </cell>
          <cell r="AA27">
            <v>0.36</v>
          </cell>
          <cell r="AB27">
            <v>0.41</v>
          </cell>
          <cell r="AC27">
            <v>0.41</v>
          </cell>
          <cell r="AD27">
            <v>0.41</v>
          </cell>
          <cell r="AE27">
            <v>0.39</v>
          </cell>
          <cell r="AF27">
            <v>0.39</v>
          </cell>
          <cell r="AG27">
            <v>0.39</v>
          </cell>
          <cell r="AH27">
            <v>0.39</v>
          </cell>
          <cell r="AI27">
            <v>0.36</v>
          </cell>
          <cell r="AJ27">
            <v>0.36</v>
          </cell>
          <cell r="AK27">
            <v>0.36</v>
          </cell>
          <cell r="AL27">
            <v>0.36</v>
          </cell>
          <cell r="AM27">
            <v>0.36</v>
          </cell>
          <cell r="AN27">
            <v>0.36</v>
          </cell>
          <cell r="AO27">
            <v>0.43</v>
          </cell>
        </row>
        <row r="28">
          <cell r="X28" t="str">
            <v>SHGCESW40</v>
          </cell>
          <cell r="Y28">
            <v>0</v>
          </cell>
          <cell r="Z28">
            <v>0.43</v>
          </cell>
          <cell r="AA28">
            <v>0.31</v>
          </cell>
          <cell r="AB28">
            <v>0.41</v>
          </cell>
          <cell r="AC28">
            <v>0.41</v>
          </cell>
          <cell r="AD28">
            <v>0.41</v>
          </cell>
          <cell r="AE28">
            <v>0.34</v>
          </cell>
          <cell r="AF28">
            <v>0.34</v>
          </cell>
          <cell r="AG28">
            <v>0.34</v>
          </cell>
          <cell r="AH28">
            <v>0.34</v>
          </cell>
          <cell r="AI28">
            <v>0.31</v>
          </cell>
          <cell r="AJ28">
            <v>0.31</v>
          </cell>
          <cell r="AK28">
            <v>0.31</v>
          </cell>
          <cell r="AL28">
            <v>0.31</v>
          </cell>
          <cell r="AM28">
            <v>0.31</v>
          </cell>
          <cell r="AN28">
            <v>0.31</v>
          </cell>
          <cell r="AO28">
            <v>0.43</v>
          </cell>
        </row>
        <row r="29">
          <cell r="X29" t="str">
            <v>DoorInsNonSwing</v>
          </cell>
          <cell r="Y29" t="str">
            <v>m² K/W</v>
          </cell>
          <cell r="Z29">
            <v>1.5E-3</v>
          </cell>
          <cell r="AA29">
            <v>1.5E-3</v>
          </cell>
          <cell r="AB29">
            <v>1.5E-3</v>
          </cell>
          <cell r="AC29">
            <v>1.5E-3</v>
          </cell>
          <cell r="AD29">
            <v>1.5E-3</v>
          </cell>
          <cell r="AE29">
            <v>1.5E-3</v>
          </cell>
          <cell r="AF29">
            <v>1.5E-3</v>
          </cell>
          <cell r="AG29">
            <v>1.5E-3</v>
          </cell>
          <cell r="AH29">
            <v>1.5E-3</v>
          </cell>
          <cell r="AI29">
            <v>1.5E-3</v>
          </cell>
          <cell r="AJ29">
            <v>1.5E-3</v>
          </cell>
          <cell r="AK29">
            <v>1.5E-3</v>
          </cell>
          <cell r="AL29">
            <v>1.5E-3</v>
          </cell>
          <cell r="AM29">
            <v>1.5E-3</v>
          </cell>
          <cell r="AN29">
            <v>1.5E-3</v>
          </cell>
          <cell r="AO29">
            <v>1.5E-3</v>
          </cell>
        </row>
        <row r="30">
          <cell r="X30" t="str">
            <v>DoorInsSwing</v>
          </cell>
          <cell r="Y30" t="str">
            <v>m² K/W</v>
          </cell>
          <cell r="Z30">
            <v>1.5E-3</v>
          </cell>
          <cell r="AA30">
            <v>1.5E-3</v>
          </cell>
          <cell r="AB30">
            <v>1.5E-3</v>
          </cell>
          <cell r="AC30">
            <v>1.5E-3</v>
          </cell>
          <cell r="AD30">
            <v>1.5E-3</v>
          </cell>
          <cell r="AE30">
            <v>1.5E-3</v>
          </cell>
          <cell r="AF30">
            <v>1.5E-3</v>
          </cell>
          <cell r="AG30">
            <v>1.5E-3</v>
          </cell>
          <cell r="AH30">
            <v>1.5E-3</v>
          </cell>
          <cell r="AI30">
            <v>1.5E-3</v>
          </cell>
          <cell r="AJ30">
            <v>1.5E-3</v>
          </cell>
          <cell r="AK30">
            <v>1.5E-3</v>
          </cell>
          <cell r="AL30">
            <v>1.5E-3</v>
          </cell>
          <cell r="AM30">
            <v>1.5E-3</v>
          </cell>
          <cell r="AN30">
            <v>1.5E-3</v>
          </cell>
          <cell r="AO30">
            <v>1.5E-3</v>
          </cell>
        </row>
        <row r="31">
          <cell r="X31" t="str">
            <v>SkyLtUGlassCurb</v>
          </cell>
          <cell r="Y31" t="str">
            <v>W/m² K</v>
          </cell>
          <cell r="Z31">
            <v>6.3028729501209</v>
          </cell>
          <cell r="AA31">
            <v>6.3028729501209</v>
          </cell>
          <cell r="AB31">
            <v>6.3028729501209</v>
          </cell>
          <cell r="AC31">
            <v>6.3028729501209</v>
          </cell>
          <cell r="AD31">
            <v>6.3028729501209</v>
          </cell>
          <cell r="AE31">
            <v>6.3028729501209</v>
          </cell>
          <cell r="AF31">
            <v>6.3028729501209</v>
          </cell>
          <cell r="AG31">
            <v>6.3028729501209</v>
          </cell>
          <cell r="AH31">
            <v>6.3028729501209</v>
          </cell>
          <cell r="AI31">
            <v>6.3028729501209</v>
          </cell>
          <cell r="AJ31">
            <v>6.3028729501209</v>
          </cell>
          <cell r="AK31">
            <v>6.3028729501209</v>
          </cell>
          <cell r="AL31">
            <v>6.3028729501209</v>
          </cell>
          <cell r="AM31">
            <v>6.3028729501209</v>
          </cell>
          <cell r="AN31">
            <v>6.3028729501209</v>
          </cell>
          <cell r="AO31">
            <v>6.3028729501209</v>
          </cell>
        </row>
        <row r="32">
          <cell r="X32" t="str">
            <v>SkyLtUGlassNoCurb</v>
          </cell>
          <cell r="Y32" t="str">
            <v>W/m² K</v>
          </cell>
          <cell r="Z32">
            <v>3.8612194649389298</v>
          </cell>
          <cell r="AA32">
            <v>3.8612194649389298</v>
          </cell>
          <cell r="AB32">
            <v>4.6561764136028261</v>
          </cell>
          <cell r="AC32">
            <v>4.6561764136028261</v>
          </cell>
          <cell r="AD32">
            <v>4.6561764136028261</v>
          </cell>
          <cell r="AE32">
            <v>4.6561764136028261</v>
          </cell>
          <cell r="AF32">
            <v>4.6561764136028261</v>
          </cell>
          <cell r="AG32">
            <v>4.6561764136028261</v>
          </cell>
          <cell r="AH32">
            <v>4.6561764136028261</v>
          </cell>
          <cell r="AI32">
            <v>3.8612194649389298</v>
          </cell>
          <cell r="AJ32">
            <v>3.8612194649389298</v>
          </cell>
          <cell r="AK32">
            <v>3.8612194649389298</v>
          </cell>
          <cell r="AL32">
            <v>3.8612194649389298</v>
          </cell>
          <cell r="AM32">
            <v>3.8612194649389298</v>
          </cell>
          <cell r="AN32">
            <v>3.8612194649389298</v>
          </cell>
          <cell r="AO32">
            <v>3.8612194649389298</v>
          </cell>
        </row>
        <row r="33">
          <cell r="X33" t="str">
            <v>SkyLtUPlastic</v>
          </cell>
          <cell r="Y33" t="str">
            <v>W/m² K</v>
          </cell>
          <cell r="Z33">
            <v>5.9053944757889507</v>
          </cell>
          <cell r="AA33">
            <v>6.3028729501209</v>
          </cell>
          <cell r="AB33">
            <v>6.3028729501209</v>
          </cell>
          <cell r="AC33">
            <v>6.3028729501209</v>
          </cell>
          <cell r="AD33">
            <v>6.3028729501209</v>
          </cell>
          <cell r="AE33">
            <v>6.3028729501209</v>
          </cell>
          <cell r="AF33">
            <v>6.3028729501209</v>
          </cell>
          <cell r="AG33">
            <v>6.3028729501209</v>
          </cell>
          <cell r="AH33">
            <v>6.3028729501209</v>
          </cell>
          <cell r="AI33">
            <v>6.3028729501209</v>
          </cell>
          <cell r="AJ33">
            <v>6.3028729501209</v>
          </cell>
          <cell r="AK33">
            <v>6.3028729501209</v>
          </cell>
          <cell r="AL33">
            <v>6.3028729501209</v>
          </cell>
          <cell r="AM33">
            <v>6.3028729501209</v>
          </cell>
          <cell r="AN33">
            <v>6.3028729501209</v>
          </cell>
          <cell r="AO33">
            <v>5.9053944757889507</v>
          </cell>
        </row>
        <row r="34">
          <cell r="X34" t="str">
            <v>SkyLtSHGCGlass2</v>
          </cell>
          <cell r="Y34">
            <v>0</v>
          </cell>
          <cell r="Z34">
            <v>0.7</v>
          </cell>
          <cell r="AA34">
            <v>0.46</v>
          </cell>
          <cell r="AB34">
            <v>0.56999999999999995</v>
          </cell>
          <cell r="AC34">
            <v>0.56999999999999995</v>
          </cell>
          <cell r="AD34">
            <v>0.56999999999999995</v>
          </cell>
          <cell r="AE34">
            <v>0.56999999999999995</v>
          </cell>
          <cell r="AF34">
            <v>0.56999999999999995</v>
          </cell>
          <cell r="AG34">
            <v>0.56999999999999995</v>
          </cell>
          <cell r="AH34">
            <v>0.56999999999999995</v>
          </cell>
          <cell r="AI34">
            <v>0.46</v>
          </cell>
          <cell r="AJ34">
            <v>0.46</v>
          </cell>
          <cell r="AK34">
            <v>0.46</v>
          </cell>
          <cell r="AL34">
            <v>0.46</v>
          </cell>
          <cell r="AM34">
            <v>0.46</v>
          </cell>
          <cell r="AN34">
            <v>0.46</v>
          </cell>
          <cell r="AO34">
            <v>0.7</v>
          </cell>
        </row>
        <row r="35">
          <cell r="X35" t="str">
            <v>SkyLtSHGCGlass5</v>
          </cell>
          <cell r="Y35">
            <v>0</v>
          </cell>
          <cell r="Z35">
            <v>0.7</v>
          </cell>
          <cell r="AA35">
            <v>0.36</v>
          </cell>
          <cell r="AB35">
            <v>0.4</v>
          </cell>
          <cell r="AC35">
            <v>0.4</v>
          </cell>
          <cell r="AD35">
            <v>0.4</v>
          </cell>
          <cell r="AE35">
            <v>0.4</v>
          </cell>
          <cell r="AF35">
            <v>0.4</v>
          </cell>
          <cell r="AG35">
            <v>0.4</v>
          </cell>
          <cell r="AH35">
            <v>0.4</v>
          </cell>
          <cell r="AI35">
            <v>0.36</v>
          </cell>
          <cell r="AJ35">
            <v>0.36</v>
          </cell>
          <cell r="AK35">
            <v>0.36</v>
          </cell>
          <cell r="AL35">
            <v>0.36</v>
          </cell>
          <cell r="AM35">
            <v>0.36</v>
          </cell>
          <cell r="AN35">
            <v>0.36</v>
          </cell>
          <cell r="AO35">
            <v>0.7</v>
          </cell>
        </row>
        <row r="36">
          <cell r="X36" t="str">
            <v>SkyLtSHGCPlastic2</v>
          </cell>
          <cell r="Y36">
            <v>0</v>
          </cell>
          <cell r="Z36">
            <v>0.69</v>
          </cell>
          <cell r="AA36">
            <v>0.69</v>
          </cell>
          <cell r="AB36">
            <v>0.69</v>
          </cell>
          <cell r="AC36">
            <v>0.69</v>
          </cell>
          <cell r="AD36">
            <v>0.69</v>
          </cell>
          <cell r="AE36">
            <v>0.69</v>
          </cell>
          <cell r="AF36">
            <v>0.69</v>
          </cell>
          <cell r="AG36">
            <v>0.69</v>
          </cell>
          <cell r="AH36">
            <v>0.69</v>
          </cell>
          <cell r="AI36">
            <v>0.69</v>
          </cell>
          <cell r="AJ36">
            <v>0.69</v>
          </cell>
          <cell r="AK36">
            <v>0.69</v>
          </cell>
          <cell r="AL36">
            <v>0.69</v>
          </cell>
          <cell r="AM36">
            <v>0.69</v>
          </cell>
          <cell r="AN36">
            <v>0.69</v>
          </cell>
          <cell r="AO36">
            <v>0.69</v>
          </cell>
        </row>
        <row r="37">
          <cell r="X37" t="str">
            <v>SkyLtSHGCPlastic5</v>
          </cell>
          <cell r="Y37">
            <v>0</v>
          </cell>
          <cell r="Z37">
            <v>0.56999999999999995</v>
          </cell>
          <cell r="AA37">
            <v>0.56999999999999995</v>
          </cell>
          <cell r="AB37">
            <v>0.56999999999999995</v>
          </cell>
          <cell r="AC37">
            <v>0.56999999999999995</v>
          </cell>
          <cell r="AD37">
            <v>0.56999999999999995</v>
          </cell>
          <cell r="AE37">
            <v>0.56999999999999995</v>
          </cell>
          <cell r="AF37">
            <v>0.56999999999999995</v>
          </cell>
          <cell r="AG37">
            <v>0.56999999999999995</v>
          </cell>
          <cell r="AH37">
            <v>0.56999999999999995</v>
          </cell>
          <cell r="AI37">
            <v>0.56999999999999995</v>
          </cell>
          <cell r="AJ37">
            <v>0.56999999999999995</v>
          </cell>
          <cell r="AK37">
            <v>0.56999999999999995</v>
          </cell>
          <cell r="AL37">
            <v>0.56999999999999995</v>
          </cell>
          <cell r="AM37">
            <v>0.56999999999999995</v>
          </cell>
          <cell r="AN37">
            <v>0.56999999999999995</v>
          </cell>
          <cell r="AO37">
            <v>0.56999999999999995</v>
          </cell>
        </row>
        <row r="38">
          <cell r="X38" t="str">
            <v>VLTNorth10</v>
          </cell>
          <cell r="Y38">
            <v>0</v>
          </cell>
          <cell r="Z38">
            <v>0.81359999999999988</v>
          </cell>
          <cell r="AA38">
            <v>0.68929999999999991</v>
          </cell>
          <cell r="AB38">
            <v>0.68929999999999991</v>
          </cell>
          <cell r="AC38">
            <v>0.68929999999999991</v>
          </cell>
          <cell r="AD38">
            <v>0.68929999999999991</v>
          </cell>
          <cell r="AE38">
            <v>0.68929999999999991</v>
          </cell>
          <cell r="AF38">
            <v>0.68929999999999991</v>
          </cell>
          <cell r="AG38">
            <v>0.68929999999999991</v>
          </cell>
          <cell r="AH38">
            <v>0.68929999999999991</v>
          </cell>
          <cell r="AI38">
            <v>0.68929999999999991</v>
          </cell>
          <cell r="AJ38">
            <v>0.68929999999999991</v>
          </cell>
          <cell r="AK38">
            <v>0.68929999999999991</v>
          </cell>
          <cell r="AL38">
            <v>0.68929999999999991</v>
          </cell>
          <cell r="AM38">
            <v>0.68929999999999991</v>
          </cell>
          <cell r="AN38">
            <v>0.68929999999999991</v>
          </cell>
          <cell r="AO38">
            <v>0.81359999999999988</v>
          </cell>
        </row>
        <row r="39">
          <cell r="X39" t="str">
            <v>VLTNorth20</v>
          </cell>
          <cell r="Y39">
            <v>0</v>
          </cell>
          <cell r="Z39">
            <v>0.55369999999999997</v>
          </cell>
          <cell r="AA39">
            <v>0.57629999999999992</v>
          </cell>
          <cell r="AB39">
            <v>0.68929999999999991</v>
          </cell>
          <cell r="AC39">
            <v>0.68929999999999991</v>
          </cell>
          <cell r="AD39">
            <v>0.68929999999999991</v>
          </cell>
          <cell r="AE39">
            <v>0.68929999999999991</v>
          </cell>
          <cell r="AF39">
            <v>0.68929999999999991</v>
          </cell>
          <cell r="AG39">
            <v>0.68929999999999991</v>
          </cell>
          <cell r="AH39">
            <v>0.68929999999999991</v>
          </cell>
          <cell r="AI39">
            <v>0.57629999999999992</v>
          </cell>
          <cell r="AJ39">
            <v>0.57629999999999992</v>
          </cell>
          <cell r="AK39">
            <v>0.57629999999999992</v>
          </cell>
          <cell r="AL39">
            <v>0.57629999999999992</v>
          </cell>
          <cell r="AM39">
            <v>0.57629999999999992</v>
          </cell>
          <cell r="AN39">
            <v>0.57629999999999992</v>
          </cell>
          <cell r="AO39">
            <v>0.55369999999999997</v>
          </cell>
        </row>
        <row r="40">
          <cell r="X40" t="str">
            <v>VLTNorth30</v>
          </cell>
          <cell r="Y40">
            <v>0</v>
          </cell>
          <cell r="Z40">
            <v>0.53109999999999991</v>
          </cell>
          <cell r="AA40">
            <v>0.53109999999999991</v>
          </cell>
          <cell r="AB40">
            <v>0.68929999999999991</v>
          </cell>
          <cell r="AC40">
            <v>0.68929999999999991</v>
          </cell>
          <cell r="AD40">
            <v>0.68929999999999991</v>
          </cell>
          <cell r="AE40">
            <v>0.68929999999999991</v>
          </cell>
          <cell r="AF40">
            <v>0.68929999999999991</v>
          </cell>
          <cell r="AG40">
            <v>0.68929999999999991</v>
          </cell>
          <cell r="AH40">
            <v>0.68929999999999991</v>
          </cell>
          <cell r="AI40">
            <v>0.53109999999999991</v>
          </cell>
          <cell r="AJ40">
            <v>0.53109999999999991</v>
          </cell>
          <cell r="AK40">
            <v>0.53109999999999991</v>
          </cell>
          <cell r="AL40">
            <v>0.53109999999999991</v>
          </cell>
          <cell r="AM40">
            <v>0.53109999999999991</v>
          </cell>
          <cell r="AN40">
            <v>0.53109999999999991</v>
          </cell>
          <cell r="AO40">
            <v>0.53109999999999991</v>
          </cell>
        </row>
        <row r="41">
          <cell r="X41" t="str">
            <v>VLTNorth40</v>
          </cell>
          <cell r="Y41">
            <v>0</v>
          </cell>
          <cell r="Z41">
            <v>0.53109999999999991</v>
          </cell>
          <cell r="AA41">
            <v>0.53109999999999991</v>
          </cell>
          <cell r="AB41">
            <v>0.68929999999999991</v>
          </cell>
          <cell r="AC41">
            <v>0.68929999999999991</v>
          </cell>
          <cell r="AD41">
            <v>0.68929999999999991</v>
          </cell>
          <cell r="AE41">
            <v>0.68929999999999991</v>
          </cell>
          <cell r="AF41">
            <v>0.68929999999999991</v>
          </cell>
          <cell r="AG41">
            <v>0.68929999999999991</v>
          </cell>
          <cell r="AH41">
            <v>0.68929999999999991</v>
          </cell>
          <cell r="AI41">
            <v>0.53109999999999991</v>
          </cell>
          <cell r="AJ41">
            <v>0.53109999999999991</v>
          </cell>
          <cell r="AK41">
            <v>0.53109999999999991</v>
          </cell>
          <cell r="AL41">
            <v>0.53109999999999991</v>
          </cell>
          <cell r="AM41">
            <v>0.45199999999999996</v>
          </cell>
          <cell r="AN41">
            <v>0.45199999999999996</v>
          </cell>
          <cell r="AO41">
            <v>0.53109999999999991</v>
          </cell>
        </row>
        <row r="42">
          <cell r="X42" t="str">
            <v>VLTESW10</v>
          </cell>
          <cell r="Y42">
            <v>0</v>
          </cell>
          <cell r="Z42">
            <v>0.55369999999999997</v>
          </cell>
          <cell r="AA42">
            <v>0.53109999999999991</v>
          </cell>
          <cell r="AB42">
            <v>0.68929999999999991</v>
          </cell>
          <cell r="AC42">
            <v>0.68929999999999991</v>
          </cell>
          <cell r="AD42">
            <v>0.68929999999999991</v>
          </cell>
          <cell r="AE42">
            <v>0.68929999999999991</v>
          </cell>
          <cell r="AF42">
            <v>0.68929999999999991</v>
          </cell>
          <cell r="AG42">
            <v>0.68929999999999991</v>
          </cell>
          <cell r="AH42">
            <v>0.68929999999999991</v>
          </cell>
          <cell r="AI42">
            <v>0.53109999999999991</v>
          </cell>
          <cell r="AJ42">
            <v>0.53109999999999991</v>
          </cell>
          <cell r="AK42">
            <v>0.53109999999999991</v>
          </cell>
          <cell r="AL42">
            <v>0.53109999999999991</v>
          </cell>
          <cell r="AM42">
            <v>0.51979999999999993</v>
          </cell>
          <cell r="AN42">
            <v>0.51979999999999993</v>
          </cell>
          <cell r="AO42">
            <v>0.55369999999999997</v>
          </cell>
        </row>
        <row r="43">
          <cell r="X43" t="str">
            <v>VLTESW20</v>
          </cell>
          <cell r="Y43">
            <v>0</v>
          </cell>
          <cell r="Z43">
            <v>0.48589999999999994</v>
          </cell>
          <cell r="AA43">
            <v>0.40679999999999994</v>
          </cell>
          <cell r="AB43">
            <v>0.62149999999999994</v>
          </cell>
          <cell r="AC43">
            <v>0.62149999999999994</v>
          </cell>
          <cell r="AD43">
            <v>0.62149999999999994</v>
          </cell>
          <cell r="AE43">
            <v>0.68929999999999991</v>
          </cell>
          <cell r="AF43">
            <v>0.68929999999999991</v>
          </cell>
          <cell r="AG43">
            <v>0.68929999999999991</v>
          </cell>
          <cell r="AH43">
            <v>0.68929999999999991</v>
          </cell>
          <cell r="AI43">
            <v>0.40679999999999994</v>
          </cell>
          <cell r="AJ43">
            <v>0.40679999999999994</v>
          </cell>
          <cell r="AK43">
            <v>0.40679999999999994</v>
          </cell>
          <cell r="AL43">
            <v>0.40679999999999994</v>
          </cell>
          <cell r="AM43">
            <v>0.40679999999999994</v>
          </cell>
          <cell r="AN43">
            <v>0.40679999999999994</v>
          </cell>
          <cell r="AO43">
            <v>0.48589999999999994</v>
          </cell>
        </row>
        <row r="44">
          <cell r="X44" t="str">
            <v>VLTESW30</v>
          </cell>
          <cell r="Y44">
            <v>0</v>
          </cell>
          <cell r="Z44">
            <v>0.48589999999999994</v>
          </cell>
          <cell r="AA44">
            <v>0.40679999999999994</v>
          </cell>
          <cell r="AB44">
            <v>0.46329999999999993</v>
          </cell>
          <cell r="AC44">
            <v>0.46329999999999993</v>
          </cell>
          <cell r="AD44">
            <v>0.46329999999999993</v>
          </cell>
          <cell r="AE44">
            <v>0.44069999999999998</v>
          </cell>
          <cell r="AF44">
            <v>0.44069999999999998</v>
          </cell>
          <cell r="AG44">
            <v>0.44069999999999998</v>
          </cell>
          <cell r="AH44">
            <v>0.44069999999999998</v>
          </cell>
          <cell r="AI44">
            <v>0.40679999999999994</v>
          </cell>
          <cell r="AJ44">
            <v>0.40679999999999994</v>
          </cell>
          <cell r="AK44">
            <v>0.40679999999999994</v>
          </cell>
          <cell r="AL44">
            <v>0.40679999999999994</v>
          </cell>
          <cell r="AM44">
            <v>0.40679999999999994</v>
          </cell>
          <cell r="AN44">
            <v>0.40679999999999994</v>
          </cell>
          <cell r="AO44">
            <v>0.48589999999999994</v>
          </cell>
        </row>
        <row r="45">
          <cell r="X45" t="str">
            <v>VLTESW40</v>
          </cell>
          <cell r="Y45">
            <v>0</v>
          </cell>
          <cell r="Z45">
            <v>0.48589999999999994</v>
          </cell>
          <cell r="AA45">
            <v>0.35029999999999994</v>
          </cell>
          <cell r="AB45">
            <v>0.46329999999999993</v>
          </cell>
          <cell r="AC45">
            <v>0.46329999999999993</v>
          </cell>
          <cell r="AD45">
            <v>0.46329999999999993</v>
          </cell>
          <cell r="AE45">
            <v>0.38419999999999999</v>
          </cell>
          <cell r="AF45">
            <v>0.38419999999999999</v>
          </cell>
          <cell r="AG45">
            <v>0.38419999999999999</v>
          </cell>
          <cell r="AH45">
            <v>0.38419999999999999</v>
          </cell>
          <cell r="AI45">
            <v>0.35029999999999994</v>
          </cell>
          <cell r="AJ45">
            <v>0.35029999999999994</v>
          </cell>
          <cell r="AK45">
            <v>0.35029999999999994</v>
          </cell>
          <cell r="AL45">
            <v>0.35029999999999994</v>
          </cell>
          <cell r="AM45">
            <v>0.35029999999999994</v>
          </cell>
          <cell r="AN45">
            <v>0.35029999999999994</v>
          </cell>
          <cell r="AO45">
            <v>0.48589999999999994</v>
          </cell>
        </row>
        <row r="46">
          <cell r="X46" t="str">
            <v>SkyLtVLTGlass2</v>
          </cell>
          <cell r="Y46">
            <v>0</v>
          </cell>
          <cell r="Z46">
            <v>0.79099999999999993</v>
          </cell>
          <cell r="AA46">
            <v>0.51979999999999993</v>
          </cell>
          <cell r="AB46">
            <v>0.64409999999999989</v>
          </cell>
          <cell r="AC46">
            <v>0.64409999999999989</v>
          </cell>
          <cell r="AD46">
            <v>0.64409999999999989</v>
          </cell>
          <cell r="AE46">
            <v>0.64409999999999989</v>
          </cell>
          <cell r="AF46">
            <v>0.64409999999999989</v>
          </cell>
          <cell r="AG46">
            <v>0.64409999999999989</v>
          </cell>
          <cell r="AH46">
            <v>0.64409999999999989</v>
          </cell>
          <cell r="AI46">
            <v>0.51979999999999993</v>
          </cell>
          <cell r="AJ46">
            <v>0.51979999999999993</v>
          </cell>
          <cell r="AK46">
            <v>0.51979999999999993</v>
          </cell>
          <cell r="AL46">
            <v>0.51979999999999993</v>
          </cell>
          <cell r="AM46">
            <v>0.51979999999999993</v>
          </cell>
          <cell r="AN46">
            <v>0.51979999999999993</v>
          </cell>
          <cell r="AO46">
            <v>0.79099999999999993</v>
          </cell>
        </row>
        <row r="47">
          <cell r="X47" t="str">
            <v>SkyLtVLTGlass5</v>
          </cell>
          <cell r="Y47">
            <v>0</v>
          </cell>
          <cell r="Z47">
            <v>0.79099999999999993</v>
          </cell>
          <cell r="AA47">
            <v>0.40679999999999994</v>
          </cell>
          <cell r="AB47">
            <v>0.45199999999999996</v>
          </cell>
          <cell r="AC47">
            <v>0.45199999999999996</v>
          </cell>
          <cell r="AD47">
            <v>0.45199999999999996</v>
          </cell>
          <cell r="AE47">
            <v>0.45199999999999996</v>
          </cell>
          <cell r="AF47">
            <v>0.45199999999999996</v>
          </cell>
          <cell r="AG47">
            <v>0.45199999999999996</v>
          </cell>
          <cell r="AH47">
            <v>0.45199999999999996</v>
          </cell>
          <cell r="AI47">
            <v>0.40679999999999994</v>
          </cell>
          <cell r="AJ47">
            <v>0.40679999999999994</v>
          </cell>
          <cell r="AK47">
            <v>0.40679999999999994</v>
          </cell>
          <cell r="AL47">
            <v>0.40679999999999994</v>
          </cell>
          <cell r="AM47">
            <v>0.40679999999999994</v>
          </cell>
          <cell r="AN47">
            <v>0.40679999999999994</v>
          </cell>
          <cell r="AO47">
            <v>0.79099999999999993</v>
          </cell>
        </row>
        <row r="48">
          <cell r="X48" t="str">
            <v>SkyLtVLTPlastic2</v>
          </cell>
          <cell r="Y48">
            <v>0</v>
          </cell>
          <cell r="Z48">
            <v>0.77969999999999984</v>
          </cell>
          <cell r="AA48">
            <v>0.77969999999999984</v>
          </cell>
          <cell r="AB48">
            <v>0.77969999999999984</v>
          </cell>
          <cell r="AC48">
            <v>0.77969999999999984</v>
          </cell>
          <cell r="AD48">
            <v>0.77969999999999984</v>
          </cell>
          <cell r="AE48">
            <v>0.77969999999999984</v>
          </cell>
          <cell r="AF48">
            <v>0.77969999999999984</v>
          </cell>
          <cell r="AG48">
            <v>0.77969999999999984</v>
          </cell>
          <cell r="AH48">
            <v>0.77969999999999984</v>
          </cell>
          <cell r="AI48">
            <v>0.77969999999999984</v>
          </cell>
          <cell r="AJ48">
            <v>0.77969999999999984</v>
          </cell>
          <cell r="AK48">
            <v>0.77969999999999984</v>
          </cell>
          <cell r="AL48">
            <v>0.77969999999999984</v>
          </cell>
          <cell r="AM48">
            <v>0.77969999999999984</v>
          </cell>
          <cell r="AN48">
            <v>0.77969999999999984</v>
          </cell>
          <cell r="AO48">
            <v>0.77969999999999984</v>
          </cell>
        </row>
        <row r="49">
          <cell r="X49" t="str">
            <v>SkyLtVLTPlastic5</v>
          </cell>
          <cell r="Y49">
            <v>0</v>
          </cell>
          <cell r="Z49">
            <v>0.64409999999999989</v>
          </cell>
          <cell r="AA49">
            <v>0.64409999999999989</v>
          </cell>
          <cell r="AB49">
            <v>0.64409999999999989</v>
          </cell>
          <cell r="AC49">
            <v>0.64409999999999989</v>
          </cell>
          <cell r="AD49">
            <v>0.64409999999999989</v>
          </cell>
          <cell r="AE49">
            <v>0.64409999999999989</v>
          </cell>
          <cell r="AF49">
            <v>0.64409999999999989</v>
          </cell>
          <cell r="AG49">
            <v>0.64409999999999989</v>
          </cell>
          <cell r="AH49">
            <v>0.64409999999999989</v>
          </cell>
          <cell r="AI49">
            <v>0.64409999999999989</v>
          </cell>
          <cell r="AJ49">
            <v>0.64409999999999989</v>
          </cell>
          <cell r="AK49">
            <v>0.64409999999999989</v>
          </cell>
          <cell r="AL49">
            <v>0.64409999999999989</v>
          </cell>
          <cell r="AM49">
            <v>0.64409999999999989</v>
          </cell>
          <cell r="AN49">
            <v>0.64409999999999989</v>
          </cell>
          <cell r="AO49">
            <v>0.64409999999999989</v>
          </cell>
        </row>
      </sheetData>
      <sheetData sheetId="5" refreshError="1"/>
      <sheetData sheetId="6" refreshError="1"/>
      <sheetData sheetId="7" refreshError="1">
        <row r="2">
          <cell r="B2" t="str">
            <v>0001 CZ15 MediumOffice Base</v>
          </cell>
          <cell r="C2">
            <v>0</v>
          </cell>
          <cell r="D2" t="b">
            <v>0</v>
          </cell>
          <cell r="E2" t="str">
            <v>CZ15RV2.epw</v>
          </cell>
          <cell r="F2">
            <v>15</v>
          </cell>
          <cell r="G2">
            <v>0</v>
          </cell>
          <cell r="H2">
            <v>1.024128E-3</v>
          </cell>
          <cell r="I2">
            <v>8.5837477233149301E-2</v>
          </cell>
          <cell r="J2">
            <v>0</v>
          </cell>
          <cell r="K2">
            <v>3.9450483387994533</v>
          </cell>
          <cell r="L2">
            <v>2.504407653539467</v>
          </cell>
          <cell r="M2">
            <v>0.73</v>
          </cell>
          <cell r="N2">
            <v>0.44999999999999996</v>
          </cell>
          <cell r="O2">
            <v>0.8</v>
          </cell>
          <cell r="P2">
            <v>3.8121652137271975</v>
          </cell>
          <cell r="Q2">
            <v>0.60716622873419479</v>
          </cell>
          <cell r="R2">
            <v>2.6687840419430833</v>
          </cell>
          <cell r="S2">
            <v>0.4</v>
          </cell>
          <cell r="T2">
            <v>0.31</v>
          </cell>
          <cell r="U2">
            <v>0.45199999999999996</v>
          </cell>
          <cell r="V2">
            <v>0.35029999999999994</v>
          </cell>
          <cell r="W2">
            <v>0.51979999999999993</v>
          </cell>
          <cell r="X2">
            <v>9.9999999999999995E-7</v>
          </cell>
          <cell r="Y2">
            <v>0</v>
          </cell>
          <cell r="Z2">
            <v>0</v>
          </cell>
          <cell r="AA2">
            <v>9.6875193750387503</v>
          </cell>
          <cell r="AB2">
            <v>10.763910416709722</v>
          </cell>
          <cell r="AC2">
            <v>31468.723000000002</v>
          </cell>
          <cell r="AD2">
            <v>100000</v>
          </cell>
          <cell r="AE2">
            <v>100000</v>
          </cell>
          <cell r="AF2">
            <v>450</v>
          </cell>
          <cell r="AG2">
            <v>2</v>
          </cell>
          <cell r="AH2">
            <v>0.3</v>
          </cell>
          <cell r="AI2">
            <v>0.2</v>
          </cell>
          <cell r="AJ2">
            <v>3</v>
          </cell>
          <cell r="AK2">
            <v>3</v>
          </cell>
          <cell r="AL2">
            <v>0</v>
          </cell>
          <cell r="AM2" t="str">
            <v>CZ15MediumOffice.idf</v>
          </cell>
          <cell r="AN2" t="str">
            <v>CTZ15SiteDesign.idf</v>
          </cell>
          <cell r="AO2">
            <v>0</v>
          </cell>
          <cell r="AP2">
            <v>1</v>
          </cell>
          <cell r="AQ2" t="str">
            <v>MediumOffice</v>
          </cell>
          <cell r="AR2" t="str">
            <v>Base</v>
          </cell>
          <cell r="AS2">
            <v>0</v>
          </cell>
          <cell r="AT2" t="str">
            <v>No</v>
          </cell>
          <cell r="AU2" t="str">
            <v>No</v>
          </cell>
          <cell r="AV2" t="str">
            <v>No</v>
          </cell>
          <cell r="AW2" t="str">
            <v>No</v>
          </cell>
          <cell r="AX2" t="str">
            <v>No</v>
          </cell>
          <cell r="AY2" t="str">
            <v>No</v>
          </cell>
          <cell r="AZ2" t="str">
            <v>No</v>
          </cell>
          <cell r="BA2" t="str">
            <v>No</v>
          </cell>
          <cell r="BB2" t="str">
            <v>No</v>
          </cell>
          <cell r="BC2" t="str">
            <v>No</v>
          </cell>
          <cell r="BD2" t="str">
            <v>No</v>
          </cell>
          <cell r="BE2" t="str">
            <v>No</v>
          </cell>
          <cell r="BF2" t="str">
            <v>No</v>
          </cell>
          <cell r="BG2" t="str">
            <v>No</v>
          </cell>
          <cell r="BH2" t="str">
            <v>No</v>
          </cell>
          <cell r="BI2" t="str">
            <v>No</v>
          </cell>
          <cell r="BJ2" t="str">
            <v>No</v>
          </cell>
          <cell r="BK2" t="str">
            <v>No</v>
          </cell>
          <cell r="BL2" t="str">
            <v>No</v>
          </cell>
          <cell r="BM2" t="str">
            <v>No</v>
          </cell>
          <cell r="BN2" t="str">
            <v>No</v>
          </cell>
          <cell r="BO2" t="str">
            <v>No</v>
          </cell>
          <cell r="BP2" t="str">
            <v>No</v>
          </cell>
        </row>
        <row r="3">
          <cell r="B3" t="str">
            <v>0002 CZ15 MediumOffice RoofLtR+20</v>
          </cell>
          <cell r="C3" t="str">
            <v>0001 CZ15 MediumOffice Base</v>
          </cell>
          <cell r="D3" t="b">
            <v>0</v>
          </cell>
          <cell r="E3" t="str">
            <v>CZ15RV2.epw</v>
          </cell>
          <cell r="F3">
            <v>15</v>
          </cell>
          <cell r="G3">
            <v>0</v>
          </cell>
          <cell r="H3">
            <v>1.024128E-3</v>
          </cell>
          <cell r="I3">
            <v>8.5837477233149301E-2</v>
          </cell>
          <cell r="J3">
            <v>0</v>
          </cell>
          <cell r="K3">
            <v>5.741310423499316</v>
          </cell>
          <cell r="L3">
            <v>2.504407653539467</v>
          </cell>
          <cell r="M3">
            <v>0.73</v>
          </cell>
          <cell r="N3">
            <v>0.44999999999999996</v>
          </cell>
          <cell r="O3">
            <v>0.8</v>
          </cell>
          <cell r="P3">
            <v>3.8121652137271975</v>
          </cell>
          <cell r="Q3">
            <v>0.60716622873419479</v>
          </cell>
          <cell r="R3">
            <v>2.6687840419430833</v>
          </cell>
          <cell r="S3">
            <v>0.4</v>
          </cell>
          <cell r="T3">
            <v>0.31</v>
          </cell>
          <cell r="U3">
            <v>0.45199999999999996</v>
          </cell>
          <cell r="V3">
            <v>0.35029999999999994</v>
          </cell>
          <cell r="W3">
            <v>0.51979999999999993</v>
          </cell>
          <cell r="X3">
            <v>9.9999999999999995E-7</v>
          </cell>
          <cell r="Y3">
            <v>0</v>
          </cell>
          <cell r="Z3">
            <v>0</v>
          </cell>
          <cell r="AA3">
            <v>9.6875193750387503</v>
          </cell>
          <cell r="AB3">
            <v>10.763910416709722</v>
          </cell>
          <cell r="AC3">
            <v>31468.723000000002</v>
          </cell>
          <cell r="AD3">
            <v>100000</v>
          </cell>
          <cell r="AE3">
            <v>100000</v>
          </cell>
          <cell r="AF3">
            <v>450</v>
          </cell>
          <cell r="AG3">
            <v>2</v>
          </cell>
          <cell r="AH3">
            <v>0.3</v>
          </cell>
          <cell r="AI3">
            <v>0.2</v>
          </cell>
          <cell r="AJ3">
            <v>3</v>
          </cell>
          <cell r="AK3">
            <v>3</v>
          </cell>
          <cell r="AL3">
            <v>0</v>
          </cell>
          <cell r="AM3" t="str">
            <v>CZ15MediumOffice.idf</v>
          </cell>
          <cell r="AN3" t="str">
            <v>CTZ15SiteDesign.idf</v>
          </cell>
          <cell r="AO3">
            <v>0</v>
          </cell>
          <cell r="AP3">
            <v>2</v>
          </cell>
          <cell r="AQ3" t="str">
            <v>MediumOffice</v>
          </cell>
          <cell r="AR3" t="str">
            <v>RoofLt</v>
          </cell>
          <cell r="AS3" t="str">
            <v>R+20</v>
          </cell>
          <cell r="AT3" t="str">
            <v>Yes</v>
          </cell>
          <cell r="AU3" t="str">
            <v>No</v>
          </cell>
          <cell r="AV3" t="str">
            <v>No</v>
          </cell>
          <cell r="AW3" t="str">
            <v>No</v>
          </cell>
          <cell r="AX3" t="str">
            <v>No</v>
          </cell>
          <cell r="AY3" t="str">
            <v>No</v>
          </cell>
          <cell r="AZ3" t="str">
            <v>No</v>
          </cell>
          <cell r="BA3" t="str">
            <v>No</v>
          </cell>
          <cell r="BB3" t="str">
            <v>No</v>
          </cell>
          <cell r="BC3" t="str">
            <v>No</v>
          </cell>
          <cell r="BD3" t="str">
            <v>No</v>
          </cell>
          <cell r="BE3" t="str">
            <v>No</v>
          </cell>
          <cell r="BF3" t="str">
            <v>No</v>
          </cell>
          <cell r="BG3" t="str">
            <v>No</v>
          </cell>
          <cell r="BH3" t="str">
            <v>No</v>
          </cell>
          <cell r="BI3" t="str">
            <v>No</v>
          </cell>
          <cell r="BJ3" t="str">
            <v>No</v>
          </cell>
          <cell r="BK3" t="str">
            <v>No</v>
          </cell>
          <cell r="BL3" t="str">
            <v>No</v>
          </cell>
          <cell r="BM3" t="str">
            <v>No</v>
          </cell>
          <cell r="BN3" t="str">
            <v>No</v>
          </cell>
          <cell r="BO3" t="str">
            <v>No</v>
          </cell>
          <cell r="BP3" t="str">
            <v>No</v>
          </cell>
        </row>
        <row r="4">
          <cell r="B4" t="str">
            <v>0003 CZ15 MediumOffice WallLtR+20</v>
          </cell>
          <cell r="C4" t="str">
            <v>0001 CZ15 MediumOffice Base</v>
          </cell>
          <cell r="D4" t="b">
            <v>0</v>
          </cell>
          <cell r="E4" t="str">
            <v>CZ15RV2.epw</v>
          </cell>
          <cell r="F4">
            <v>15</v>
          </cell>
          <cell r="G4">
            <v>0</v>
          </cell>
          <cell r="H4">
            <v>1.024128E-3</v>
          </cell>
          <cell r="I4">
            <v>8.5837477233149301E-2</v>
          </cell>
          <cell r="J4">
            <v>0</v>
          </cell>
          <cell r="K4">
            <v>3.9450483387994533</v>
          </cell>
          <cell r="L4">
            <v>5.3459403674670751</v>
          </cell>
          <cell r="M4">
            <v>0.73</v>
          </cell>
          <cell r="N4">
            <v>0.44999999999999996</v>
          </cell>
          <cell r="O4">
            <v>0.8</v>
          </cell>
          <cell r="P4">
            <v>3.8121652137271975</v>
          </cell>
          <cell r="Q4">
            <v>0.60716622873419479</v>
          </cell>
          <cell r="R4">
            <v>2.6687840419430833</v>
          </cell>
          <cell r="S4">
            <v>0.4</v>
          </cell>
          <cell r="T4">
            <v>0.31</v>
          </cell>
          <cell r="U4">
            <v>0.45199999999999996</v>
          </cell>
          <cell r="V4">
            <v>0.35029999999999994</v>
          </cell>
          <cell r="W4">
            <v>0.51979999999999993</v>
          </cell>
          <cell r="X4">
            <v>9.9999999999999995E-7</v>
          </cell>
          <cell r="Y4">
            <v>0</v>
          </cell>
          <cell r="Z4">
            <v>0</v>
          </cell>
          <cell r="AA4">
            <v>9.6875193750387503</v>
          </cell>
          <cell r="AB4">
            <v>10.763910416709722</v>
          </cell>
          <cell r="AC4">
            <v>31468.723000000002</v>
          </cell>
          <cell r="AD4">
            <v>100000</v>
          </cell>
          <cell r="AE4">
            <v>100000</v>
          </cell>
          <cell r="AF4">
            <v>450</v>
          </cell>
          <cell r="AG4">
            <v>2</v>
          </cell>
          <cell r="AH4">
            <v>0.3</v>
          </cell>
          <cell r="AI4">
            <v>0.2</v>
          </cell>
          <cell r="AJ4">
            <v>3</v>
          </cell>
          <cell r="AK4">
            <v>3</v>
          </cell>
          <cell r="AL4">
            <v>0</v>
          </cell>
          <cell r="AM4" t="str">
            <v>CZ15MediumOffice.idf</v>
          </cell>
          <cell r="AN4" t="str">
            <v>CTZ15SiteDesign.idf</v>
          </cell>
          <cell r="AO4">
            <v>0</v>
          </cell>
          <cell r="AP4">
            <v>3</v>
          </cell>
          <cell r="AQ4" t="str">
            <v>MediumOffice</v>
          </cell>
          <cell r="AR4" t="str">
            <v>WallLt</v>
          </cell>
          <cell r="AS4" t="str">
            <v>R+20</v>
          </cell>
          <cell r="AT4" t="str">
            <v>No</v>
          </cell>
          <cell r="AU4" t="str">
            <v>Yes</v>
          </cell>
          <cell r="AV4" t="str">
            <v>No</v>
          </cell>
          <cell r="AW4" t="str">
            <v>No</v>
          </cell>
          <cell r="AX4" t="str">
            <v>No</v>
          </cell>
          <cell r="AY4" t="str">
            <v>No</v>
          </cell>
          <cell r="AZ4" t="str">
            <v>No</v>
          </cell>
          <cell r="BA4" t="str">
            <v>No</v>
          </cell>
          <cell r="BB4" t="str">
            <v>No</v>
          </cell>
          <cell r="BC4" t="str">
            <v>No</v>
          </cell>
          <cell r="BD4" t="str">
            <v>No</v>
          </cell>
          <cell r="BE4" t="str">
            <v>No</v>
          </cell>
          <cell r="BF4" t="str">
            <v>No</v>
          </cell>
          <cell r="BG4" t="str">
            <v>No</v>
          </cell>
          <cell r="BH4" t="str">
            <v>No</v>
          </cell>
          <cell r="BI4" t="str">
            <v>No</v>
          </cell>
          <cell r="BJ4" t="str">
            <v>No</v>
          </cell>
          <cell r="BK4" t="str">
            <v>No</v>
          </cell>
          <cell r="BL4" t="str">
            <v>No</v>
          </cell>
          <cell r="BM4" t="str">
            <v>No</v>
          </cell>
          <cell r="BN4" t="str">
            <v>No</v>
          </cell>
          <cell r="BO4" t="str">
            <v>No</v>
          </cell>
          <cell r="BP4" t="str">
            <v>No</v>
          </cell>
        </row>
        <row r="5">
          <cell r="B5" t="str">
            <v>0004 CZ15 MediumOffice UnhtSlabF24vR-5</v>
          </cell>
          <cell r="C5" t="str">
            <v>0001 CZ15 MediumOffice Base</v>
          </cell>
          <cell r="D5" t="b">
            <v>0</v>
          </cell>
          <cell r="E5" t="str">
            <v>CZ15RV2.epw</v>
          </cell>
          <cell r="F5">
            <v>15</v>
          </cell>
          <cell r="G5">
            <v>0</v>
          </cell>
          <cell r="H5">
            <v>1.024128E-3</v>
          </cell>
          <cell r="I5">
            <v>8.5837477233149301E-2</v>
          </cell>
          <cell r="J5">
            <v>0</v>
          </cell>
          <cell r="K5">
            <v>3.9450483387994533</v>
          </cell>
          <cell r="L5">
            <v>2.504407653539467</v>
          </cell>
          <cell r="M5">
            <v>0.57999999999999996</v>
          </cell>
          <cell r="N5">
            <v>0.44999999999999996</v>
          </cell>
          <cell r="O5">
            <v>0.8</v>
          </cell>
          <cell r="P5">
            <v>3.8121652137271975</v>
          </cell>
          <cell r="Q5">
            <v>0.60716622873419479</v>
          </cell>
          <cell r="R5">
            <v>2.6687840419430833</v>
          </cell>
          <cell r="S5">
            <v>0.4</v>
          </cell>
          <cell r="T5">
            <v>0.31</v>
          </cell>
          <cell r="U5">
            <v>0.45199999999999996</v>
          </cell>
          <cell r="V5">
            <v>0.35029999999999994</v>
          </cell>
          <cell r="W5">
            <v>0.51979999999999993</v>
          </cell>
          <cell r="X5">
            <v>9.9999999999999995E-7</v>
          </cell>
          <cell r="Y5">
            <v>0</v>
          </cell>
          <cell r="Z5">
            <v>0</v>
          </cell>
          <cell r="AA5">
            <v>9.6875193750387503</v>
          </cell>
          <cell r="AB5">
            <v>10.763910416709722</v>
          </cell>
          <cell r="AC5">
            <v>31468.723000000002</v>
          </cell>
          <cell r="AD5">
            <v>100000</v>
          </cell>
          <cell r="AE5">
            <v>100000</v>
          </cell>
          <cell r="AF5">
            <v>450</v>
          </cell>
          <cell r="AG5">
            <v>2</v>
          </cell>
          <cell r="AH5">
            <v>0.3</v>
          </cell>
          <cell r="AI5">
            <v>0.2</v>
          </cell>
          <cell r="AJ5">
            <v>3</v>
          </cell>
          <cell r="AK5">
            <v>3</v>
          </cell>
          <cell r="AL5">
            <v>0</v>
          </cell>
          <cell r="AM5" t="str">
            <v>CZ15MediumOffice.idf</v>
          </cell>
          <cell r="AN5" t="str">
            <v>CTZ15SiteDesign.idf</v>
          </cell>
          <cell r="AO5">
            <v>0</v>
          </cell>
          <cell r="AP5">
            <v>4</v>
          </cell>
          <cell r="AQ5" t="str">
            <v>MediumOffice</v>
          </cell>
          <cell r="AR5" t="str">
            <v>UnhtSlabF</v>
          </cell>
          <cell r="AS5" t="str">
            <v>24vR-5</v>
          </cell>
          <cell r="AT5" t="str">
            <v>No</v>
          </cell>
          <cell r="AU5" t="str">
            <v>No</v>
          </cell>
          <cell r="AV5" t="str">
            <v>No</v>
          </cell>
          <cell r="AW5" t="str">
            <v>No</v>
          </cell>
          <cell r="AX5" t="str">
            <v>No</v>
          </cell>
          <cell r="AY5" t="str">
            <v>No</v>
          </cell>
          <cell r="AZ5" t="str">
            <v>No</v>
          </cell>
          <cell r="BA5" t="str">
            <v>No</v>
          </cell>
          <cell r="BB5" t="str">
            <v>No</v>
          </cell>
          <cell r="BC5" t="str">
            <v>No</v>
          </cell>
          <cell r="BD5" t="str">
            <v>No</v>
          </cell>
          <cell r="BE5" t="str">
            <v>No</v>
          </cell>
          <cell r="BF5" t="str">
            <v>No</v>
          </cell>
          <cell r="BG5" t="str">
            <v>No</v>
          </cell>
          <cell r="BH5" t="str">
            <v>No</v>
          </cell>
          <cell r="BI5" t="str">
            <v>No</v>
          </cell>
          <cell r="BJ5" t="str">
            <v>No</v>
          </cell>
          <cell r="BK5" t="str">
            <v>No</v>
          </cell>
          <cell r="BL5" t="str">
            <v>No</v>
          </cell>
          <cell r="BM5" t="str">
            <v>No</v>
          </cell>
          <cell r="BN5" t="str">
            <v>No</v>
          </cell>
          <cell r="BO5" t="str">
            <v>No</v>
          </cell>
          <cell r="BP5" t="str">
            <v>No</v>
          </cell>
        </row>
        <row r="6">
          <cell r="B6" t="str">
            <v>0005 CZ15 MediumOffice BaseInfil+5</v>
          </cell>
          <cell r="C6" t="str">
            <v>0001 CZ15 MediumOffice Base</v>
          </cell>
          <cell r="D6" t="b">
            <v>0</v>
          </cell>
          <cell r="E6" t="str">
            <v>CZ15RV2.epw</v>
          </cell>
          <cell r="F6">
            <v>15</v>
          </cell>
          <cell r="G6">
            <v>0</v>
          </cell>
          <cell r="H6">
            <v>1.0753344E-3</v>
          </cell>
          <cell r="I6">
            <v>8.5837477233149301E-2</v>
          </cell>
          <cell r="J6">
            <v>0</v>
          </cell>
          <cell r="K6">
            <v>3.9450483387994533</v>
          </cell>
          <cell r="L6">
            <v>2.504407653539467</v>
          </cell>
          <cell r="M6">
            <v>0.73</v>
          </cell>
          <cell r="N6">
            <v>0.44999999999999996</v>
          </cell>
          <cell r="O6">
            <v>0.8</v>
          </cell>
          <cell r="P6">
            <v>3.8121652137271975</v>
          </cell>
          <cell r="Q6">
            <v>0.60716622873419479</v>
          </cell>
          <cell r="R6">
            <v>2.6687840419430833</v>
          </cell>
          <cell r="S6">
            <v>0.4</v>
          </cell>
          <cell r="T6">
            <v>0.31</v>
          </cell>
          <cell r="U6">
            <v>0.45199999999999996</v>
          </cell>
          <cell r="V6">
            <v>0.35029999999999994</v>
          </cell>
          <cell r="W6">
            <v>0.51979999999999993</v>
          </cell>
          <cell r="X6">
            <v>9.9999999999999995E-7</v>
          </cell>
          <cell r="Y6">
            <v>0</v>
          </cell>
          <cell r="Z6">
            <v>0</v>
          </cell>
          <cell r="AA6">
            <v>9.6875193750387503</v>
          </cell>
          <cell r="AB6">
            <v>10.763910416709722</v>
          </cell>
          <cell r="AC6">
            <v>31468.723000000002</v>
          </cell>
          <cell r="AD6">
            <v>100000</v>
          </cell>
          <cell r="AE6">
            <v>100000</v>
          </cell>
          <cell r="AF6">
            <v>450</v>
          </cell>
          <cell r="AG6">
            <v>2</v>
          </cell>
          <cell r="AH6">
            <v>0.3</v>
          </cell>
          <cell r="AI6">
            <v>0.2</v>
          </cell>
          <cell r="AJ6">
            <v>3</v>
          </cell>
          <cell r="AK6">
            <v>3</v>
          </cell>
          <cell r="AL6">
            <v>0</v>
          </cell>
          <cell r="AM6" t="str">
            <v>CZ15MediumOffice.idf</v>
          </cell>
          <cell r="AN6" t="str">
            <v>CTZ15SiteDesign.idf</v>
          </cell>
          <cell r="AO6">
            <v>0</v>
          </cell>
          <cell r="AP6">
            <v>5</v>
          </cell>
          <cell r="AQ6" t="str">
            <v>MediumOffice</v>
          </cell>
          <cell r="AR6" t="str">
            <v>Base</v>
          </cell>
          <cell r="AS6" t="str">
            <v>Infil+5</v>
          </cell>
          <cell r="AT6" t="str">
            <v>No</v>
          </cell>
          <cell r="AU6" t="str">
            <v>No</v>
          </cell>
          <cell r="AV6" t="str">
            <v>No</v>
          </cell>
          <cell r="AW6" t="str">
            <v>No</v>
          </cell>
          <cell r="AX6" t="str">
            <v>No</v>
          </cell>
          <cell r="AY6" t="str">
            <v>No</v>
          </cell>
          <cell r="AZ6" t="str">
            <v>No</v>
          </cell>
          <cell r="BA6" t="str">
            <v>No</v>
          </cell>
          <cell r="BB6" t="str">
            <v>No</v>
          </cell>
          <cell r="BC6" t="str">
            <v>No</v>
          </cell>
          <cell r="BD6" t="str">
            <v>No</v>
          </cell>
          <cell r="BE6" t="str">
            <v>No</v>
          </cell>
          <cell r="BF6" t="str">
            <v>No</v>
          </cell>
          <cell r="BG6" t="str">
            <v>No</v>
          </cell>
          <cell r="BH6" t="str">
            <v>No</v>
          </cell>
          <cell r="BI6" t="str">
            <v>No</v>
          </cell>
          <cell r="BJ6" t="str">
            <v>No</v>
          </cell>
          <cell r="BK6" t="str">
            <v>No</v>
          </cell>
          <cell r="BL6" t="str">
            <v>No</v>
          </cell>
          <cell r="BM6" t="str">
            <v>No</v>
          </cell>
          <cell r="BN6" t="str">
            <v>No</v>
          </cell>
          <cell r="BO6" t="str">
            <v>No</v>
          </cell>
          <cell r="BP6" t="str">
            <v>No</v>
          </cell>
        </row>
        <row r="7">
          <cell r="B7" t="str">
            <v>0006 CZ15 MediumOffice WinU-20</v>
          </cell>
          <cell r="C7" t="str">
            <v>0001 CZ15 MediumOffice Base</v>
          </cell>
          <cell r="D7" t="b">
            <v>0</v>
          </cell>
          <cell r="E7" t="str">
            <v>CZ15RV2.epw</v>
          </cell>
          <cell r="F7">
            <v>15</v>
          </cell>
          <cell r="G7">
            <v>0</v>
          </cell>
          <cell r="H7">
            <v>1.024128E-3</v>
          </cell>
          <cell r="I7">
            <v>8.5837477233149301E-2</v>
          </cell>
          <cell r="J7">
            <v>0</v>
          </cell>
          <cell r="K7">
            <v>3.9450483387994533</v>
          </cell>
          <cell r="L7">
            <v>2.504407653539467</v>
          </cell>
          <cell r="M7">
            <v>0.73</v>
          </cell>
          <cell r="N7">
            <v>0.44999999999999996</v>
          </cell>
          <cell r="O7">
            <v>0.8</v>
          </cell>
          <cell r="P7">
            <v>3.8121652137271975</v>
          </cell>
          <cell r="Q7">
            <v>0.60716622873419479</v>
          </cell>
          <cell r="R7">
            <v>2.1350272335544669</v>
          </cell>
          <cell r="S7">
            <v>0.4</v>
          </cell>
          <cell r="T7">
            <v>0.31</v>
          </cell>
          <cell r="U7">
            <v>0.45199999999999996</v>
          </cell>
          <cell r="V7">
            <v>0.35029999999999994</v>
          </cell>
          <cell r="W7">
            <v>0.51979999999999993</v>
          </cell>
          <cell r="X7">
            <v>9.9999999999999995E-7</v>
          </cell>
          <cell r="Y7">
            <v>0</v>
          </cell>
          <cell r="Z7">
            <v>0</v>
          </cell>
          <cell r="AA7">
            <v>9.6875193750387503</v>
          </cell>
          <cell r="AB7">
            <v>10.763910416709722</v>
          </cell>
          <cell r="AC7">
            <v>31468.723000000002</v>
          </cell>
          <cell r="AD7">
            <v>100000</v>
          </cell>
          <cell r="AE7">
            <v>100000</v>
          </cell>
          <cell r="AF7">
            <v>450</v>
          </cell>
          <cell r="AG7">
            <v>2</v>
          </cell>
          <cell r="AH7">
            <v>0.3</v>
          </cell>
          <cell r="AI7">
            <v>0.2</v>
          </cell>
          <cell r="AJ7">
            <v>3</v>
          </cell>
          <cell r="AK7">
            <v>3</v>
          </cell>
          <cell r="AL7">
            <v>0</v>
          </cell>
          <cell r="AM7" t="str">
            <v>CZ15MediumOffice.idf</v>
          </cell>
          <cell r="AN7" t="str">
            <v>CTZ15SiteDesign.idf</v>
          </cell>
          <cell r="AO7">
            <v>0</v>
          </cell>
          <cell r="AP7">
            <v>6</v>
          </cell>
          <cell r="AQ7" t="str">
            <v>MediumOffice</v>
          </cell>
          <cell r="AR7" t="str">
            <v>WinU</v>
          </cell>
          <cell r="AS7">
            <v>-20</v>
          </cell>
          <cell r="AT7" t="str">
            <v>No</v>
          </cell>
          <cell r="AU7" t="str">
            <v>No</v>
          </cell>
          <cell r="AV7" t="str">
            <v>No</v>
          </cell>
          <cell r="AW7" t="str">
            <v>No</v>
          </cell>
          <cell r="AX7" t="str">
            <v>No</v>
          </cell>
          <cell r="AY7" t="str">
            <v>No</v>
          </cell>
          <cell r="AZ7" t="str">
            <v>Yes</v>
          </cell>
          <cell r="BA7" t="str">
            <v>No</v>
          </cell>
          <cell r="BB7" t="str">
            <v>No</v>
          </cell>
          <cell r="BC7" t="str">
            <v>No</v>
          </cell>
          <cell r="BD7" t="str">
            <v>No</v>
          </cell>
          <cell r="BE7" t="str">
            <v>No</v>
          </cell>
          <cell r="BF7" t="str">
            <v>No</v>
          </cell>
          <cell r="BG7" t="str">
            <v>No</v>
          </cell>
          <cell r="BH7" t="str">
            <v>No</v>
          </cell>
          <cell r="BI7" t="str">
            <v>No</v>
          </cell>
          <cell r="BJ7" t="str">
            <v>No</v>
          </cell>
          <cell r="BK7" t="str">
            <v>No</v>
          </cell>
          <cell r="BL7" t="str">
            <v>No</v>
          </cell>
          <cell r="BM7" t="str">
            <v>No</v>
          </cell>
          <cell r="BN7" t="str">
            <v>No</v>
          </cell>
          <cell r="BO7" t="str">
            <v>No</v>
          </cell>
          <cell r="BP7" t="str">
            <v>No</v>
          </cell>
        </row>
        <row r="8">
          <cell r="B8" t="str">
            <v>0007 CZ15 MediumOffice WinSHGC-20</v>
          </cell>
          <cell r="C8" t="str">
            <v>0001 CZ15 MediumOffice Base</v>
          </cell>
          <cell r="D8" t="b">
            <v>1</v>
          </cell>
          <cell r="E8" t="str">
            <v>CZ15RV2.epw</v>
          </cell>
          <cell r="F8">
            <v>15</v>
          </cell>
          <cell r="G8">
            <v>0</v>
          </cell>
          <cell r="H8">
            <v>1.024128E-3</v>
          </cell>
          <cell r="I8">
            <v>8.5837477233149301E-2</v>
          </cell>
          <cell r="J8">
            <v>0</v>
          </cell>
          <cell r="K8">
            <v>3.9450483387994533</v>
          </cell>
          <cell r="L8">
            <v>2.504407653539467</v>
          </cell>
          <cell r="M8">
            <v>0.73</v>
          </cell>
          <cell r="N8">
            <v>0.44999999999999996</v>
          </cell>
          <cell r="O8">
            <v>0.8</v>
          </cell>
          <cell r="P8">
            <v>3.8121652137271975</v>
          </cell>
          <cell r="Q8">
            <v>0.60716622873419479</v>
          </cell>
          <cell r="R8">
            <v>2.6687840419430833</v>
          </cell>
          <cell r="S8">
            <v>0.32000000000000006</v>
          </cell>
          <cell r="T8">
            <v>0.248</v>
          </cell>
          <cell r="U8">
            <v>0.45199999999999996</v>
          </cell>
          <cell r="V8">
            <v>0.35029999999999994</v>
          </cell>
          <cell r="W8">
            <v>0.51979999999999993</v>
          </cell>
          <cell r="X8">
            <v>9.9999999999999995E-7</v>
          </cell>
          <cell r="Y8">
            <v>0</v>
          </cell>
          <cell r="Z8">
            <v>0</v>
          </cell>
          <cell r="AA8">
            <v>9.6875193750387503</v>
          </cell>
          <cell r="AB8">
            <v>10.763910416709722</v>
          </cell>
          <cell r="AC8">
            <v>31468.723000000002</v>
          </cell>
          <cell r="AD8">
            <v>100000</v>
          </cell>
          <cell r="AE8">
            <v>100000</v>
          </cell>
          <cell r="AF8">
            <v>450</v>
          </cell>
          <cell r="AG8">
            <v>2</v>
          </cell>
          <cell r="AH8">
            <v>0.3</v>
          </cell>
          <cell r="AI8">
            <v>0.2</v>
          </cell>
          <cell r="AJ8">
            <v>3</v>
          </cell>
          <cell r="AK8">
            <v>3</v>
          </cell>
          <cell r="AL8">
            <v>0</v>
          </cell>
          <cell r="AM8" t="str">
            <v>CZ15MediumOffice.idf</v>
          </cell>
          <cell r="AN8" t="str">
            <v>CTZ15SiteDesign.idf</v>
          </cell>
          <cell r="AO8">
            <v>0</v>
          </cell>
          <cell r="AP8">
            <v>7</v>
          </cell>
          <cell r="AQ8" t="str">
            <v>MediumOffice</v>
          </cell>
          <cell r="AR8" t="str">
            <v>WinSHGC</v>
          </cell>
          <cell r="AS8">
            <v>-20</v>
          </cell>
          <cell r="AT8" t="str">
            <v>No</v>
          </cell>
          <cell r="AU8" t="str">
            <v>No</v>
          </cell>
          <cell r="AV8" t="str">
            <v>No</v>
          </cell>
          <cell r="AW8" t="str">
            <v>No</v>
          </cell>
          <cell r="AX8" t="str">
            <v>No</v>
          </cell>
          <cell r="AY8" t="str">
            <v>No</v>
          </cell>
          <cell r="AZ8" t="str">
            <v>No</v>
          </cell>
          <cell r="BA8" t="str">
            <v>Yes</v>
          </cell>
          <cell r="BB8" t="str">
            <v>No</v>
          </cell>
          <cell r="BC8" t="str">
            <v>No</v>
          </cell>
          <cell r="BD8" t="str">
            <v>No</v>
          </cell>
          <cell r="BE8" t="str">
            <v>No</v>
          </cell>
          <cell r="BF8" t="str">
            <v>No</v>
          </cell>
          <cell r="BG8" t="str">
            <v>No</v>
          </cell>
          <cell r="BH8" t="str">
            <v>No</v>
          </cell>
          <cell r="BI8" t="str">
            <v>No</v>
          </cell>
          <cell r="BJ8" t="str">
            <v>No</v>
          </cell>
          <cell r="BK8" t="str">
            <v>No</v>
          </cell>
          <cell r="BL8" t="str">
            <v>No</v>
          </cell>
          <cell r="BM8" t="str">
            <v>No</v>
          </cell>
          <cell r="BN8" t="str">
            <v>No</v>
          </cell>
          <cell r="BO8" t="str">
            <v>No</v>
          </cell>
          <cell r="BP8" t="str">
            <v>No</v>
          </cell>
        </row>
        <row r="9">
          <cell r="B9" t="str">
            <v>0008 CZ15 MediumOffice WinU_SHGC-20</v>
          </cell>
          <cell r="C9" t="str">
            <v>0001 CZ15 MediumOffice Base</v>
          </cell>
          <cell r="D9" t="b">
            <v>1</v>
          </cell>
          <cell r="E9" t="str">
            <v>CZ15RV2.epw</v>
          </cell>
          <cell r="F9">
            <v>15</v>
          </cell>
          <cell r="G9">
            <v>0</v>
          </cell>
          <cell r="H9">
            <v>1.024128E-3</v>
          </cell>
          <cell r="I9">
            <v>8.5837477233149301E-2</v>
          </cell>
          <cell r="J9">
            <v>0</v>
          </cell>
          <cell r="K9">
            <v>3.9450483387994533</v>
          </cell>
          <cell r="L9">
            <v>2.504407653539467</v>
          </cell>
          <cell r="M9">
            <v>0.73</v>
          </cell>
          <cell r="N9">
            <v>0.44999999999999996</v>
          </cell>
          <cell r="O9">
            <v>0.8</v>
          </cell>
          <cell r="P9">
            <v>3.8121652137271975</v>
          </cell>
          <cell r="Q9">
            <v>0.60716622873419479</v>
          </cell>
          <cell r="R9">
            <v>2.1350272335544669</v>
          </cell>
          <cell r="S9">
            <v>0.32000000000000006</v>
          </cell>
          <cell r="T9">
            <v>0.248</v>
          </cell>
          <cell r="U9">
            <v>0.45199999999999996</v>
          </cell>
          <cell r="V9">
            <v>0.35029999999999994</v>
          </cell>
          <cell r="W9">
            <v>0.51979999999999993</v>
          </cell>
          <cell r="X9">
            <v>9.9999999999999995E-7</v>
          </cell>
          <cell r="Y9">
            <v>0</v>
          </cell>
          <cell r="Z9">
            <v>0</v>
          </cell>
          <cell r="AA9">
            <v>9.6875193750387503</v>
          </cell>
          <cell r="AB9">
            <v>10.763910416709722</v>
          </cell>
          <cell r="AC9">
            <v>31468.723000000002</v>
          </cell>
          <cell r="AD9">
            <v>100000</v>
          </cell>
          <cell r="AE9">
            <v>100000</v>
          </cell>
          <cell r="AF9">
            <v>450</v>
          </cell>
          <cell r="AG9">
            <v>2</v>
          </cell>
          <cell r="AH9">
            <v>0.3</v>
          </cell>
          <cell r="AI9">
            <v>0.2</v>
          </cell>
          <cell r="AJ9">
            <v>3</v>
          </cell>
          <cell r="AK9">
            <v>3</v>
          </cell>
          <cell r="AL9">
            <v>0</v>
          </cell>
          <cell r="AM9" t="str">
            <v>CZ15MediumOffice.idf</v>
          </cell>
          <cell r="AN9" t="str">
            <v>CTZ15SiteDesign.idf</v>
          </cell>
          <cell r="AO9">
            <v>0</v>
          </cell>
          <cell r="AP9">
            <v>8</v>
          </cell>
          <cell r="AQ9" t="str">
            <v>MediumOffice</v>
          </cell>
          <cell r="AR9" t="str">
            <v>WinU_SHGC</v>
          </cell>
          <cell r="AS9">
            <v>-20</v>
          </cell>
          <cell r="AT9" t="str">
            <v>No</v>
          </cell>
          <cell r="AU9" t="str">
            <v>No</v>
          </cell>
          <cell r="AV9" t="str">
            <v>No</v>
          </cell>
          <cell r="AW9" t="str">
            <v>No</v>
          </cell>
          <cell r="AX9" t="str">
            <v>No</v>
          </cell>
          <cell r="AY9" t="str">
            <v>No</v>
          </cell>
          <cell r="AZ9" t="str">
            <v>Yes</v>
          </cell>
          <cell r="BA9" t="str">
            <v>Yes</v>
          </cell>
          <cell r="BB9" t="str">
            <v>No</v>
          </cell>
          <cell r="BC9" t="str">
            <v>No</v>
          </cell>
          <cell r="BD9" t="str">
            <v>No</v>
          </cell>
          <cell r="BE9" t="str">
            <v>No</v>
          </cell>
          <cell r="BF9" t="str">
            <v>No</v>
          </cell>
          <cell r="BG9" t="str">
            <v>No</v>
          </cell>
          <cell r="BH9" t="str">
            <v>No</v>
          </cell>
          <cell r="BI9" t="str">
            <v>No</v>
          </cell>
          <cell r="BJ9" t="str">
            <v>No</v>
          </cell>
          <cell r="BK9" t="str">
            <v>No</v>
          </cell>
          <cell r="BL9" t="str">
            <v>No</v>
          </cell>
          <cell r="BM9" t="str">
            <v>No</v>
          </cell>
          <cell r="BN9" t="str">
            <v>No</v>
          </cell>
          <cell r="BO9" t="str">
            <v>No</v>
          </cell>
          <cell r="BP9" t="str">
            <v>No</v>
          </cell>
        </row>
        <row r="10">
          <cell r="B10" t="str">
            <v>0009 CZ15 MediumOffice LPD-20</v>
          </cell>
          <cell r="C10" t="str">
            <v>0001 CZ15 MediumOffice Base</v>
          </cell>
          <cell r="D10" t="b">
            <v>1</v>
          </cell>
          <cell r="E10" t="str">
            <v>CZ15RV2.epw</v>
          </cell>
          <cell r="F10">
            <v>15</v>
          </cell>
          <cell r="G10">
            <v>0</v>
          </cell>
          <cell r="H10">
            <v>1.024128E-3</v>
          </cell>
          <cell r="I10">
            <v>8.5837477233149301E-2</v>
          </cell>
          <cell r="J10">
            <v>0</v>
          </cell>
          <cell r="K10">
            <v>3.9450483387994533</v>
          </cell>
          <cell r="L10">
            <v>2.504407653539467</v>
          </cell>
          <cell r="M10">
            <v>0.73</v>
          </cell>
          <cell r="N10">
            <v>0.44999999999999996</v>
          </cell>
          <cell r="O10">
            <v>0.8</v>
          </cell>
          <cell r="P10">
            <v>3.8121652137271975</v>
          </cell>
          <cell r="Q10">
            <v>0.60716622873419479</v>
          </cell>
          <cell r="R10">
            <v>2.6687840419430833</v>
          </cell>
          <cell r="S10">
            <v>0.4</v>
          </cell>
          <cell r="T10">
            <v>0.31</v>
          </cell>
          <cell r="U10">
            <v>0.45199999999999996</v>
          </cell>
          <cell r="V10">
            <v>0.35029999999999994</v>
          </cell>
          <cell r="W10">
            <v>0.51979999999999993</v>
          </cell>
          <cell r="X10">
            <v>9.9999999999999995E-7</v>
          </cell>
          <cell r="Y10">
            <v>0</v>
          </cell>
          <cell r="Z10">
            <v>0</v>
          </cell>
          <cell r="AA10">
            <v>7.7500155000310009</v>
          </cell>
          <cell r="AB10">
            <v>10.763910416709722</v>
          </cell>
          <cell r="AC10">
            <v>31468.723000000002</v>
          </cell>
          <cell r="AD10">
            <v>100000</v>
          </cell>
          <cell r="AE10">
            <v>100000</v>
          </cell>
          <cell r="AF10">
            <v>450</v>
          </cell>
          <cell r="AG10">
            <v>2</v>
          </cell>
          <cell r="AH10">
            <v>0.3</v>
          </cell>
          <cell r="AI10">
            <v>0.2</v>
          </cell>
          <cell r="AJ10">
            <v>3</v>
          </cell>
          <cell r="AK10">
            <v>3</v>
          </cell>
          <cell r="AL10">
            <v>0</v>
          </cell>
          <cell r="AM10" t="str">
            <v>CZ15MediumOffice.idf</v>
          </cell>
          <cell r="AN10" t="str">
            <v>CTZ15SiteDesign.idf</v>
          </cell>
          <cell r="AO10">
            <v>0</v>
          </cell>
          <cell r="AP10">
            <v>9</v>
          </cell>
          <cell r="AQ10" t="str">
            <v>MediumOffice</v>
          </cell>
          <cell r="AR10" t="str">
            <v>LPD</v>
          </cell>
          <cell r="AS10">
            <v>-20</v>
          </cell>
          <cell r="AT10" t="str">
            <v>No</v>
          </cell>
          <cell r="AU10" t="str">
            <v>No</v>
          </cell>
          <cell r="AV10" t="str">
            <v>No</v>
          </cell>
          <cell r="AW10" t="str">
            <v>No</v>
          </cell>
          <cell r="AX10" t="str">
            <v>No</v>
          </cell>
          <cell r="AY10" t="str">
            <v>No</v>
          </cell>
          <cell r="AZ10" t="str">
            <v>No</v>
          </cell>
          <cell r="BA10" t="str">
            <v>No</v>
          </cell>
          <cell r="BB10" t="str">
            <v>No</v>
          </cell>
          <cell r="BC10" t="str">
            <v>No</v>
          </cell>
          <cell r="BD10" t="str">
            <v>No</v>
          </cell>
          <cell r="BE10" t="str">
            <v>No</v>
          </cell>
          <cell r="BF10" t="str">
            <v>No</v>
          </cell>
          <cell r="BG10" t="str">
            <v>No</v>
          </cell>
          <cell r="BH10" t="str">
            <v>No</v>
          </cell>
          <cell r="BI10" t="str">
            <v>No</v>
          </cell>
          <cell r="BJ10" t="str">
            <v>No</v>
          </cell>
          <cell r="BK10" t="str">
            <v>No</v>
          </cell>
          <cell r="BL10" t="str">
            <v>No</v>
          </cell>
          <cell r="BM10" t="str">
            <v>No</v>
          </cell>
          <cell r="BN10" t="str">
            <v>No</v>
          </cell>
          <cell r="BO10" t="str">
            <v>No</v>
          </cell>
          <cell r="BP10" t="str">
            <v>No</v>
          </cell>
        </row>
        <row r="11">
          <cell r="B11" t="str">
            <v>0010 CZ15 MediumOffice LPD+20</v>
          </cell>
          <cell r="C11" t="str">
            <v>0001 CZ15 MediumOffice Base</v>
          </cell>
          <cell r="D11" t="b">
            <v>1</v>
          </cell>
          <cell r="E11" t="str">
            <v>CZ15RV2.epw</v>
          </cell>
          <cell r="F11">
            <v>15</v>
          </cell>
          <cell r="G11">
            <v>0</v>
          </cell>
          <cell r="H11">
            <v>1.024128E-3</v>
          </cell>
          <cell r="I11">
            <v>8.5837477233149301E-2</v>
          </cell>
          <cell r="J11">
            <v>0</v>
          </cell>
          <cell r="K11">
            <v>3.9450483387994533</v>
          </cell>
          <cell r="L11">
            <v>2.504407653539467</v>
          </cell>
          <cell r="M11">
            <v>0.73</v>
          </cell>
          <cell r="N11">
            <v>0.44999999999999996</v>
          </cell>
          <cell r="O11">
            <v>0.8</v>
          </cell>
          <cell r="P11">
            <v>3.8121652137271975</v>
          </cell>
          <cell r="Q11">
            <v>0.60716622873419479</v>
          </cell>
          <cell r="R11">
            <v>2.6687840419430833</v>
          </cell>
          <cell r="S11">
            <v>0.4</v>
          </cell>
          <cell r="T11">
            <v>0.31</v>
          </cell>
          <cell r="U11">
            <v>0.45199999999999996</v>
          </cell>
          <cell r="V11">
            <v>0.35029999999999994</v>
          </cell>
          <cell r="W11">
            <v>0.51979999999999993</v>
          </cell>
          <cell r="X11">
            <v>9.9999999999999995E-7</v>
          </cell>
          <cell r="Y11">
            <v>0</v>
          </cell>
          <cell r="Z11">
            <v>0</v>
          </cell>
          <cell r="AA11">
            <v>11.6250232500465</v>
          </cell>
          <cell r="AB11">
            <v>10.763910416709722</v>
          </cell>
          <cell r="AC11">
            <v>31468.723000000002</v>
          </cell>
          <cell r="AD11">
            <v>100000</v>
          </cell>
          <cell r="AE11">
            <v>100000</v>
          </cell>
          <cell r="AF11">
            <v>450</v>
          </cell>
          <cell r="AG11">
            <v>2</v>
          </cell>
          <cell r="AH11">
            <v>0.3</v>
          </cell>
          <cell r="AI11">
            <v>0.2</v>
          </cell>
          <cell r="AJ11">
            <v>3</v>
          </cell>
          <cell r="AK11">
            <v>3</v>
          </cell>
          <cell r="AL11">
            <v>0</v>
          </cell>
          <cell r="AM11" t="str">
            <v>CZ15MediumOffice.idf</v>
          </cell>
          <cell r="AN11" t="str">
            <v>CTZ15SiteDesign.idf</v>
          </cell>
          <cell r="AO11">
            <v>0</v>
          </cell>
          <cell r="AP11">
            <v>10</v>
          </cell>
          <cell r="AQ11" t="str">
            <v>MediumOffice</v>
          </cell>
          <cell r="AR11" t="str">
            <v>LPD</v>
          </cell>
          <cell r="AS11" t="str">
            <v>+20</v>
          </cell>
          <cell r="AT11" t="str">
            <v>No</v>
          </cell>
          <cell r="AU11" t="str">
            <v>No</v>
          </cell>
          <cell r="AV11" t="str">
            <v>No</v>
          </cell>
          <cell r="AW11" t="str">
            <v>No</v>
          </cell>
          <cell r="AX11" t="str">
            <v>No</v>
          </cell>
          <cell r="AY11" t="str">
            <v>No</v>
          </cell>
          <cell r="AZ11" t="str">
            <v>No</v>
          </cell>
          <cell r="BA11" t="str">
            <v>No</v>
          </cell>
          <cell r="BB11" t="str">
            <v>No</v>
          </cell>
          <cell r="BC11" t="str">
            <v>No</v>
          </cell>
          <cell r="BD11" t="str">
            <v>No</v>
          </cell>
          <cell r="BE11" t="str">
            <v>No</v>
          </cell>
          <cell r="BF11" t="str">
            <v>No</v>
          </cell>
          <cell r="BG11" t="str">
            <v>No</v>
          </cell>
          <cell r="BH11" t="str">
            <v>No</v>
          </cell>
          <cell r="BI11" t="str">
            <v>No</v>
          </cell>
          <cell r="BJ11" t="str">
            <v>No</v>
          </cell>
          <cell r="BK11" t="str">
            <v>No</v>
          </cell>
          <cell r="BL11" t="str">
            <v>No</v>
          </cell>
          <cell r="BM11" t="str">
            <v>No</v>
          </cell>
          <cell r="BN11" t="str">
            <v>No</v>
          </cell>
          <cell r="BO11" t="str">
            <v>No</v>
          </cell>
          <cell r="BP11" t="str">
            <v>No</v>
          </cell>
        </row>
        <row r="12">
          <cell r="B12" t="str">
            <v>0011 CZ15 MediumOffice EPD-20</v>
          </cell>
          <cell r="C12" t="str">
            <v>0001 CZ15 MediumOffice Base</v>
          </cell>
          <cell r="D12" t="b">
            <v>1</v>
          </cell>
          <cell r="E12" t="str">
            <v>CZ15RV2.epw</v>
          </cell>
          <cell r="F12">
            <v>15</v>
          </cell>
          <cell r="G12">
            <v>0</v>
          </cell>
          <cell r="H12">
            <v>1.024128E-3</v>
          </cell>
          <cell r="I12">
            <v>8.5837477233149301E-2</v>
          </cell>
          <cell r="J12">
            <v>0</v>
          </cell>
          <cell r="K12">
            <v>3.9450483387994533</v>
          </cell>
          <cell r="L12">
            <v>2.504407653539467</v>
          </cell>
          <cell r="M12">
            <v>0.73</v>
          </cell>
          <cell r="N12">
            <v>0.44999999999999996</v>
          </cell>
          <cell r="O12">
            <v>0.8</v>
          </cell>
          <cell r="P12">
            <v>3.8121652137271975</v>
          </cell>
          <cell r="Q12">
            <v>0.60716622873419479</v>
          </cell>
          <cell r="R12">
            <v>2.6687840419430833</v>
          </cell>
          <cell r="S12">
            <v>0.4</v>
          </cell>
          <cell r="T12">
            <v>0.31</v>
          </cell>
          <cell r="U12">
            <v>0.45199999999999996</v>
          </cell>
          <cell r="V12">
            <v>0.35029999999999994</v>
          </cell>
          <cell r="W12">
            <v>0.51979999999999993</v>
          </cell>
          <cell r="X12">
            <v>9.9999999999999995E-7</v>
          </cell>
          <cell r="Y12">
            <v>0</v>
          </cell>
          <cell r="Z12">
            <v>0</v>
          </cell>
          <cell r="AA12">
            <v>9.6875193750387503</v>
          </cell>
          <cell r="AB12">
            <v>8.6111283333677786</v>
          </cell>
          <cell r="AC12">
            <v>31468.723000000002</v>
          </cell>
          <cell r="AD12">
            <v>100000</v>
          </cell>
          <cell r="AE12">
            <v>100000</v>
          </cell>
          <cell r="AF12">
            <v>450</v>
          </cell>
          <cell r="AG12">
            <v>2</v>
          </cell>
          <cell r="AH12">
            <v>0.3</v>
          </cell>
          <cell r="AI12">
            <v>0.2</v>
          </cell>
          <cell r="AJ12">
            <v>3</v>
          </cell>
          <cell r="AK12">
            <v>3</v>
          </cell>
          <cell r="AL12">
            <v>0</v>
          </cell>
          <cell r="AM12" t="str">
            <v>CZ15MediumOffice.idf</v>
          </cell>
          <cell r="AN12" t="str">
            <v>CTZ15SiteDesign.idf</v>
          </cell>
          <cell r="AO12">
            <v>0</v>
          </cell>
          <cell r="AP12">
            <v>11</v>
          </cell>
          <cell r="AQ12" t="str">
            <v>MediumOffice</v>
          </cell>
          <cell r="AR12" t="str">
            <v>EPD</v>
          </cell>
          <cell r="AS12">
            <v>-20</v>
          </cell>
          <cell r="AT12" t="str">
            <v>No</v>
          </cell>
          <cell r="AU12" t="str">
            <v>No</v>
          </cell>
          <cell r="AV12" t="str">
            <v>No</v>
          </cell>
          <cell r="AW12" t="str">
            <v>No</v>
          </cell>
          <cell r="AX12" t="str">
            <v>No</v>
          </cell>
          <cell r="AY12" t="str">
            <v>No</v>
          </cell>
          <cell r="AZ12" t="str">
            <v>No</v>
          </cell>
          <cell r="BA12" t="str">
            <v>No</v>
          </cell>
          <cell r="BB12" t="str">
            <v>No</v>
          </cell>
          <cell r="BC12" t="str">
            <v>No</v>
          </cell>
          <cell r="BD12" t="str">
            <v>No</v>
          </cell>
          <cell r="BE12" t="str">
            <v>No</v>
          </cell>
          <cell r="BF12" t="str">
            <v>No</v>
          </cell>
          <cell r="BG12" t="str">
            <v>No</v>
          </cell>
          <cell r="BH12" t="str">
            <v>No</v>
          </cell>
          <cell r="BI12" t="str">
            <v>No</v>
          </cell>
          <cell r="BJ12" t="str">
            <v>No</v>
          </cell>
          <cell r="BK12" t="str">
            <v>No</v>
          </cell>
          <cell r="BL12" t="str">
            <v>No</v>
          </cell>
          <cell r="BM12" t="str">
            <v>No</v>
          </cell>
          <cell r="BN12" t="str">
            <v>No</v>
          </cell>
          <cell r="BO12" t="str">
            <v>No</v>
          </cell>
          <cell r="BP12" t="str">
            <v>No</v>
          </cell>
        </row>
        <row r="13">
          <cell r="B13" t="str">
            <v>0012 CZ15 MediumOffice EPD+20</v>
          </cell>
          <cell r="C13" t="str">
            <v>0001 CZ15 MediumOffice Base</v>
          </cell>
          <cell r="D13" t="b">
            <v>1</v>
          </cell>
          <cell r="E13" t="str">
            <v>CZ15RV2.epw</v>
          </cell>
          <cell r="F13">
            <v>15</v>
          </cell>
          <cell r="G13">
            <v>0</v>
          </cell>
          <cell r="H13">
            <v>1.024128E-3</v>
          </cell>
          <cell r="I13">
            <v>8.5837477233149301E-2</v>
          </cell>
          <cell r="J13">
            <v>0</v>
          </cell>
          <cell r="K13">
            <v>3.9450483387994533</v>
          </cell>
          <cell r="L13">
            <v>2.504407653539467</v>
          </cell>
          <cell r="M13">
            <v>0.73</v>
          </cell>
          <cell r="N13">
            <v>0.44999999999999996</v>
          </cell>
          <cell r="O13">
            <v>0.8</v>
          </cell>
          <cell r="P13">
            <v>3.8121652137271975</v>
          </cell>
          <cell r="Q13">
            <v>0.60716622873419479</v>
          </cell>
          <cell r="R13">
            <v>2.6687840419430833</v>
          </cell>
          <cell r="S13">
            <v>0.4</v>
          </cell>
          <cell r="T13">
            <v>0.31</v>
          </cell>
          <cell r="U13">
            <v>0.45199999999999996</v>
          </cell>
          <cell r="V13">
            <v>0.35029999999999994</v>
          </cell>
          <cell r="W13">
            <v>0.51979999999999993</v>
          </cell>
          <cell r="X13">
            <v>9.9999999999999995E-7</v>
          </cell>
          <cell r="Y13">
            <v>0</v>
          </cell>
          <cell r="Z13">
            <v>0</v>
          </cell>
          <cell r="AA13">
            <v>9.6875193750387503</v>
          </cell>
          <cell r="AB13">
            <v>12.916692500051665</v>
          </cell>
          <cell r="AC13">
            <v>31468.723000000002</v>
          </cell>
          <cell r="AD13">
            <v>100000</v>
          </cell>
          <cell r="AE13">
            <v>100000</v>
          </cell>
          <cell r="AF13">
            <v>450</v>
          </cell>
          <cell r="AG13">
            <v>2</v>
          </cell>
          <cell r="AH13">
            <v>0.3</v>
          </cell>
          <cell r="AI13">
            <v>0.2</v>
          </cell>
          <cell r="AJ13">
            <v>3</v>
          </cell>
          <cell r="AK13">
            <v>3</v>
          </cell>
          <cell r="AL13">
            <v>0</v>
          </cell>
          <cell r="AM13" t="str">
            <v>CZ15MediumOffice.idf</v>
          </cell>
          <cell r="AN13" t="str">
            <v>CTZ15SiteDesign.idf</v>
          </cell>
          <cell r="AO13">
            <v>0</v>
          </cell>
          <cell r="AP13">
            <v>12</v>
          </cell>
          <cell r="AQ13" t="str">
            <v>MediumOffice</v>
          </cell>
          <cell r="AR13" t="str">
            <v>EPD</v>
          </cell>
          <cell r="AS13" t="str">
            <v>+20</v>
          </cell>
          <cell r="AT13" t="str">
            <v>No</v>
          </cell>
          <cell r="AU13" t="str">
            <v>No</v>
          </cell>
          <cell r="AV13" t="str">
            <v>No</v>
          </cell>
          <cell r="AW13" t="str">
            <v>No</v>
          </cell>
          <cell r="AX13" t="str">
            <v>No</v>
          </cell>
          <cell r="AY13" t="str">
            <v>No</v>
          </cell>
          <cell r="AZ13" t="str">
            <v>No</v>
          </cell>
          <cell r="BA13" t="str">
            <v>No</v>
          </cell>
          <cell r="BB13" t="str">
            <v>No</v>
          </cell>
          <cell r="BC13" t="str">
            <v>No</v>
          </cell>
          <cell r="BD13" t="str">
            <v>No</v>
          </cell>
          <cell r="BE13" t="str">
            <v>No</v>
          </cell>
          <cell r="BF13" t="str">
            <v>No</v>
          </cell>
          <cell r="BG13" t="str">
            <v>No</v>
          </cell>
          <cell r="BH13" t="str">
            <v>No</v>
          </cell>
          <cell r="BI13" t="str">
            <v>No</v>
          </cell>
          <cell r="BJ13" t="str">
            <v>No</v>
          </cell>
          <cell r="BK13" t="str">
            <v>No</v>
          </cell>
          <cell r="BL13" t="str">
            <v>No</v>
          </cell>
          <cell r="BM13" t="str">
            <v>No</v>
          </cell>
          <cell r="BN13" t="str">
            <v>No</v>
          </cell>
          <cell r="BO13" t="str">
            <v>No</v>
          </cell>
          <cell r="BP13" t="str">
            <v>No</v>
          </cell>
        </row>
        <row r="14">
          <cell r="B14" t="str">
            <v>0013 CZ16 MediumOffice Base</v>
          </cell>
          <cell r="C14">
            <v>0</v>
          </cell>
          <cell r="D14" t="b">
            <v>1</v>
          </cell>
          <cell r="E14" t="str">
            <v>CZ16RV2.epw</v>
          </cell>
          <cell r="F14">
            <v>16</v>
          </cell>
          <cell r="G14">
            <v>0</v>
          </cell>
          <cell r="H14">
            <v>1.024128E-3</v>
          </cell>
          <cell r="I14">
            <v>8.5837477233149301E-2</v>
          </cell>
          <cell r="J14">
            <v>0</v>
          </cell>
          <cell r="K14">
            <v>3.9450483387994533</v>
          </cell>
          <cell r="L14">
            <v>2.504407653539467</v>
          </cell>
          <cell r="M14">
            <v>0.73</v>
          </cell>
          <cell r="N14">
            <v>0.75</v>
          </cell>
          <cell r="O14">
            <v>0.8</v>
          </cell>
          <cell r="P14">
            <v>3.8121652137271975</v>
          </cell>
          <cell r="Q14">
            <v>0.75073429864594332</v>
          </cell>
          <cell r="R14">
            <v>2.6687840419430833</v>
          </cell>
          <cell r="S14">
            <v>0.47</v>
          </cell>
          <cell r="T14">
            <v>0.43</v>
          </cell>
          <cell r="U14">
            <v>0.53109999999999991</v>
          </cell>
          <cell r="V14">
            <v>0.48589999999999994</v>
          </cell>
          <cell r="W14">
            <v>0.79099999999999993</v>
          </cell>
          <cell r="X14">
            <v>9.9999999999999995E-7</v>
          </cell>
          <cell r="Y14">
            <v>0</v>
          </cell>
          <cell r="Z14">
            <v>0</v>
          </cell>
          <cell r="AA14">
            <v>9.6875193750387503</v>
          </cell>
          <cell r="AB14">
            <v>10.763910416709722</v>
          </cell>
          <cell r="AC14">
            <v>31468.723000000002</v>
          </cell>
          <cell r="AD14">
            <v>100000</v>
          </cell>
          <cell r="AE14">
            <v>100000</v>
          </cell>
          <cell r="AF14">
            <v>450</v>
          </cell>
          <cell r="AG14">
            <v>2</v>
          </cell>
          <cell r="AH14">
            <v>0.3</v>
          </cell>
          <cell r="AI14">
            <v>0.2</v>
          </cell>
          <cell r="AJ14">
            <v>3</v>
          </cell>
          <cell r="AK14">
            <v>3</v>
          </cell>
          <cell r="AL14">
            <v>0</v>
          </cell>
          <cell r="AM14" t="str">
            <v>CZ16MediumOffice.idf</v>
          </cell>
          <cell r="AN14" t="str">
            <v>CTZ16SiteDesign.idf</v>
          </cell>
          <cell r="AO14">
            <v>0</v>
          </cell>
          <cell r="AP14">
            <v>13</v>
          </cell>
          <cell r="AQ14" t="str">
            <v>MediumOffice</v>
          </cell>
          <cell r="AR14" t="str">
            <v>Base</v>
          </cell>
          <cell r="AS14">
            <v>0</v>
          </cell>
          <cell r="AT14" t="str">
            <v>No</v>
          </cell>
          <cell r="AU14" t="str">
            <v>No</v>
          </cell>
          <cell r="AV14" t="str">
            <v>No</v>
          </cell>
          <cell r="AW14" t="str">
            <v>No</v>
          </cell>
          <cell r="AX14" t="str">
            <v>No</v>
          </cell>
          <cell r="AY14" t="str">
            <v>No</v>
          </cell>
          <cell r="AZ14" t="str">
            <v>No</v>
          </cell>
          <cell r="BA14" t="str">
            <v>No</v>
          </cell>
          <cell r="BB14" t="str">
            <v>No</v>
          </cell>
          <cell r="BC14" t="str">
            <v>No</v>
          </cell>
          <cell r="BD14" t="str">
            <v>No</v>
          </cell>
          <cell r="BE14" t="str">
            <v>No</v>
          </cell>
          <cell r="BF14" t="str">
            <v>No</v>
          </cell>
          <cell r="BG14" t="str">
            <v>No</v>
          </cell>
          <cell r="BH14" t="str">
            <v>No</v>
          </cell>
          <cell r="BI14" t="str">
            <v>No</v>
          </cell>
          <cell r="BJ14" t="str">
            <v>No</v>
          </cell>
          <cell r="BK14" t="str">
            <v>No</v>
          </cell>
          <cell r="BL14" t="str">
            <v>No</v>
          </cell>
          <cell r="BM14" t="str">
            <v>No</v>
          </cell>
          <cell r="BN14" t="str">
            <v>No</v>
          </cell>
          <cell r="BO14" t="str">
            <v>No</v>
          </cell>
          <cell r="BP14" t="str">
            <v>No</v>
          </cell>
        </row>
        <row r="15">
          <cell r="B15" t="str">
            <v>0014 CZ16 MediumOffice RoofLtR+20</v>
          </cell>
          <cell r="C15" t="str">
            <v>0013 CZ16 MediumOffice Base</v>
          </cell>
          <cell r="D15" t="b">
            <v>1</v>
          </cell>
          <cell r="E15" t="str">
            <v>CZ16RV2.epw</v>
          </cell>
          <cell r="F15">
            <v>16</v>
          </cell>
          <cell r="G15">
            <v>0</v>
          </cell>
          <cell r="H15">
            <v>1.024128E-3</v>
          </cell>
          <cell r="I15">
            <v>8.5837477233149301E-2</v>
          </cell>
          <cell r="J15">
            <v>0</v>
          </cell>
          <cell r="K15">
            <v>5.741310423499316</v>
          </cell>
          <cell r="L15">
            <v>2.504407653539467</v>
          </cell>
          <cell r="M15">
            <v>0.73</v>
          </cell>
          <cell r="N15">
            <v>0.75</v>
          </cell>
          <cell r="O15">
            <v>0.8</v>
          </cell>
          <cell r="P15">
            <v>3.8121652137271975</v>
          </cell>
          <cell r="Q15">
            <v>0.75073429864594332</v>
          </cell>
          <cell r="R15">
            <v>2.6687840419430833</v>
          </cell>
          <cell r="S15">
            <v>0.47</v>
          </cell>
          <cell r="T15">
            <v>0.43</v>
          </cell>
          <cell r="U15">
            <v>0.53109999999999991</v>
          </cell>
          <cell r="V15">
            <v>0.48589999999999994</v>
          </cell>
          <cell r="W15">
            <v>0.79099999999999993</v>
          </cell>
          <cell r="X15">
            <v>9.9999999999999995E-7</v>
          </cell>
          <cell r="Y15">
            <v>0</v>
          </cell>
          <cell r="Z15">
            <v>0</v>
          </cell>
          <cell r="AA15">
            <v>9.6875193750387503</v>
          </cell>
          <cell r="AB15">
            <v>10.763910416709722</v>
          </cell>
          <cell r="AC15">
            <v>31468.723000000002</v>
          </cell>
          <cell r="AD15">
            <v>100000</v>
          </cell>
          <cell r="AE15">
            <v>100000</v>
          </cell>
          <cell r="AF15">
            <v>450</v>
          </cell>
          <cell r="AG15">
            <v>2</v>
          </cell>
          <cell r="AH15">
            <v>0.3</v>
          </cell>
          <cell r="AI15">
            <v>0.2</v>
          </cell>
          <cell r="AJ15">
            <v>3</v>
          </cell>
          <cell r="AK15">
            <v>3</v>
          </cell>
          <cell r="AL15">
            <v>0</v>
          </cell>
          <cell r="AM15" t="str">
            <v>CZ16MediumOffice.idf</v>
          </cell>
          <cell r="AN15" t="str">
            <v>CTZ16SiteDesign.idf</v>
          </cell>
          <cell r="AO15">
            <v>0</v>
          </cell>
          <cell r="AP15">
            <v>14</v>
          </cell>
          <cell r="AQ15" t="str">
            <v>MediumOffice</v>
          </cell>
          <cell r="AR15" t="str">
            <v>RoofLt</v>
          </cell>
          <cell r="AS15" t="str">
            <v>R+20</v>
          </cell>
          <cell r="AT15" t="str">
            <v>Yes</v>
          </cell>
          <cell r="AU15" t="str">
            <v>No</v>
          </cell>
          <cell r="AV15" t="str">
            <v>No</v>
          </cell>
          <cell r="AW15" t="str">
            <v>No</v>
          </cell>
          <cell r="AX15" t="str">
            <v>No</v>
          </cell>
          <cell r="AY15" t="str">
            <v>No</v>
          </cell>
          <cell r="AZ15" t="str">
            <v>No</v>
          </cell>
          <cell r="BA15" t="str">
            <v>No</v>
          </cell>
          <cell r="BB15" t="str">
            <v>No</v>
          </cell>
          <cell r="BC15" t="str">
            <v>No</v>
          </cell>
          <cell r="BD15" t="str">
            <v>No</v>
          </cell>
          <cell r="BE15" t="str">
            <v>No</v>
          </cell>
          <cell r="BF15" t="str">
            <v>No</v>
          </cell>
          <cell r="BG15" t="str">
            <v>No</v>
          </cell>
          <cell r="BH15" t="str">
            <v>No</v>
          </cell>
          <cell r="BI15" t="str">
            <v>No</v>
          </cell>
          <cell r="BJ15" t="str">
            <v>No</v>
          </cell>
          <cell r="BK15" t="str">
            <v>No</v>
          </cell>
          <cell r="BL15" t="str">
            <v>No</v>
          </cell>
          <cell r="BM15" t="str">
            <v>No</v>
          </cell>
          <cell r="BN15" t="str">
            <v>No</v>
          </cell>
          <cell r="BO15" t="str">
            <v>No</v>
          </cell>
          <cell r="BP15" t="str">
            <v>No</v>
          </cell>
        </row>
        <row r="16">
          <cell r="B16" t="str">
            <v>0015 CZ16 MediumOffice WallLtR+20</v>
          </cell>
          <cell r="C16" t="str">
            <v>0013 CZ16 MediumOffice Base</v>
          </cell>
          <cell r="D16" t="b">
            <v>1</v>
          </cell>
          <cell r="E16" t="str">
            <v>CZ16RV2.epw</v>
          </cell>
          <cell r="F16">
            <v>16</v>
          </cell>
          <cell r="G16">
            <v>0</v>
          </cell>
          <cell r="H16">
            <v>1.024128E-3</v>
          </cell>
          <cell r="I16">
            <v>8.5837477233149301E-2</v>
          </cell>
          <cell r="J16">
            <v>0</v>
          </cell>
          <cell r="K16">
            <v>3.9450483387994533</v>
          </cell>
          <cell r="L16">
            <v>5.3459403674670751</v>
          </cell>
          <cell r="M16">
            <v>0.73</v>
          </cell>
          <cell r="N16">
            <v>0.75</v>
          </cell>
          <cell r="O16">
            <v>0.8</v>
          </cell>
          <cell r="P16">
            <v>3.8121652137271975</v>
          </cell>
          <cell r="Q16">
            <v>0.75073429864594332</v>
          </cell>
          <cell r="R16">
            <v>2.6687840419430833</v>
          </cell>
          <cell r="S16">
            <v>0.47</v>
          </cell>
          <cell r="T16">
            <v>0.43</v>
          </cell>
          <cell r="U16">
            <v>0.53109999999999991</v>
          </cell>
          <cell r="V16">
            <v>0.48589999999999994</v>
          </cell>
          <cell r="W16">
            <v>0.79099999999999993</v>
          </cell>
          <cell r="X16">
            <v>9.9999999999999995E-7</v>
          </cell>
          <cell r="Y16">
            <v>0</v>
          </cell>
          <cell r="Z16">
            <v>0</v>
          </cell>
          <cell r="AA16">
            <v>9.6875193750387503</v>
          </cell>
          <cell r="AB16">
            <v>10.763910416709722</v>
          </cell>
          <cell r="AC16">
            <v>31468.723000000002</v>
          </cell>
          <cell r="AD16">
            <v>100000</v>
          </cell>
          <cell r="AE16">
            <v>100000</v>
          </cell>
          <cell r="AF16">
            <v>450</v>
          </cell>
          <cell r="AG16">
            <v>2</v>
          </cell>
          <cell r="AH16">
            <v>0.3</v>
          </cell>
          <cell r="AI16">
            <v>0.2</v>
          </cell>
          <cell r="AJ16">
            <v>3</v>
          </cell>
          <cell r="AK16">
            <v>3</v>
          </cell>
          <cell r="AL16">
            <v>0</v>
          </cell>
          <cell r="AM16" t="str">
            <v>CZ16MediumOffice.idf</v>
          </cell>
          <cell r="AN16" t="str">
            <v>CTZ16SiteDesign.idf</v>
          </cell>
          <cell r="AO16">
            <v>0</v>
          </cell>
          <cell r="AP16">
            <v>15</v>
          </cell>
          <cell r="AQ16" t="str">
            <v>MediumOffice</v>
          </cell>
          <cell r="AR16" t="str">
            <v>WallLt</v>
          </cell>
          <cell r="AS16" t="str">
            <v>R+20</v>
          </cell>
          <cell r="AT16" t="str">
            <v>No</v>
          </cell>
          <cell r="AU16" t="str">
            <v>Yes</v>
          </cell>
          <cell r="AV16" t="str">
            <v>No</v>
          </cell>
          <cell r="AW16" t="str">
            <v>No</v>
          </cell>
          <cell r="AX16" t="str">
            <v>No</v>
          </cell>
          <cell r="AY16" t="str">
            <v>No</v>
          </cell>
          <cell r="AZ16" t="str">
            <v>No</v>
          </cell>
          <cell r="BA16" t="str">
            <v>No</v>
          </cell>
          <cell r="BB16" t="str">
            <v>No</v>
          </cell>
          <cell r="BC16" t="str">
            <v>No</v>
          </cell>
          <cell r="BD16" t="str">
            <v>No</v>
          </cell>
          <cell r="BE16" t="str">
            <v>No</v>
          </cell>
          <cell r="BF16" t="str">
            <v>No</v>
          </cell>
          <cell r="BG16" t="str">
            <v>No</v>
          </cell>
          <cell r="BH16" t="str">
            <v>No</v>
          </cell>
          <cell r="BI16" t="str">
            <v>No</v>
          </cell>
          <cell r="BJ16" t="str">
            <v>No</v>
          </cell>
          <cell r="BK16" t="str">
            <v>No</v>
          </cell>
          <cell r="BL16" t="str">
            <v>No</v>
          </cell>
          <cell r="BM16" t="str">
            <v>No</v>
          </cell>
          <cell r="BN16" t="str">
            <v>No</v>
          </cell>
          <cell r="BO16" t="str">
            <v>No</v>
          </cell>
          <cell r="BP16" t="str">
            <v>No</v>
          </cell>
        </row>
        <row r="17">
          <cell r="B17" t="str">
            <v>0016 CZ16 MediumOffice UnhtSlabF24vR-5</v>
          </cell>
          <cell r="C17" t="str">
            <v>0013 CZ16 MediumOffice Base</v>
          </cell>
          <cell r="D17" t="b">
            <v>1</v>
          </cell>
          <cell r="E17" t="str">
            <v>CZ16RV2.epw</v>
          </cell>
          <cell r="F17">
            <v>16</v>
          </cell>
          <cell r="G17">
            <v>0</v>
          </cell>
          <cell r="H17">
            <v>1.024128E-3</v>
          </cell>
          <cell r="I17">
            <v>8.5837477233149301E-2</v>
          </cell>
          <cell r="J17">
            <v>0</v>
          </cell>
          <cell r="K17">
            <v>3.9450483387994533</v>
          </cell>
          <cell r="L17">
            <v>2.504407653539467</v>
          </cell>
          <cell r="M17">
            <v>0.57999999999999996</v>
          </cell>
          <cell r="N17">
            <v>0.75</v>
          </cell>
          <cell r="O17">
            <v>0.8</v>
          </cell>
          <cell r="P17">
            <v>3.8121652137271975</v>
          </cell>
          <cell r="Q17">
            <v>0.75073429864594332</v>
          </cell>
          <cell r="R17">
            <v>2.6687840419430833</v>
          </cell>
          <cell r="S17">
            <v>0.47</v>
          </cell>
          <cell r="T17">
            <v>0.43</v>
          </cell>
          <cell r="U17">
            <v>0.53109999999999991</v>
          </cell>
          <cell r="V17">
            <v>0.48589999999999994</v>
          </cell>
          <cell r="W17">
            <v>0.79099999999999993</v>
          </cell>
          <cell r="X17">
            <v>9.9999999999999995E-7</v>
          </cell>
          <cell r="Y17">
            <v>0</v>
          </cell>
          <cell r="Z17">
            <v>0</v>
          </cell>
          <cell r="AA17">
            <v>9.6875193750387503</v>
          </cell>
          <cell r="AB17">
            <v>10.763910416709722</v>
          </cell>
          <cell r="AC17">
            <v>31468.723000000002</v>
          </cell>
          <cell r="AD17">
            <v>100000</v>
          </cell>
          <cell r="AE17">
            <v>100000</v>
          </cell>
          <cell r="AF17">
            <v>450</v>
          </cell>
          <cell r="AG17">
            <v>2</v>
          </cell>
          <cell r="AH17">
            <v>0.3</v>
          </cell>
          <cell r="AI17">
            <v>0.2</v>
          </cell>
          <cell r="AJ17">
            <v>3</v>
          </cell>
          <cell r="AK17">
            <v>3</v>
          </cell>
          <cell r="AL17">
            <v>0</v>
          </cell>
          <cell r="AM17" t="str">
            <v>CZ16MediumOffice.idf</v>
          </cell>
          <cell r="AN17" t="str">
            <v>CTZ16SiteDesign.idf</v>
          </cell>
          <cell r="AO17">
            <v>0</v>
          </cell>
          <cell r="AP17">
            <v>16</v>
          </cell>
          <cell r="AQ17" t="str">
            <v>MediumOffice</v>
          </cell>
          <cell r="AR17" t="str">
            <v>UnhtSlabF</v>
          </cell>
          <cell r="AS17" t="str">
            <v>24vR-5</v>
          </cell>
          <cell r="AT17" t="str">
            <v>No</v>
          </cell>
          <cell r="AU17" t="str">
            <v>No</v>
          </cell>
          <cell r="AV17" t="str">
            <v>No</v>
          </cell>
          <cell r="AW17" t="str">
            <v>No</v>
          </cell>
          <cell r="AX17" t="str">
            <v>No</v>
          </cell>
          <cell r="AY17" t="str">
            <v>No</v>
          </cell>
          <cell r="AZ17" t="str">
            <v>No</v>
          </cell>
          <cell r="BA17" t="str">
            <v>No</v>
          </cell>
          <cell r="BB17" t="str">
            <v>No</v>
          </cell>
          <cell r="BC17" t="str">
            <v>No</v>
          </cell>
          <cell r="BD17" t="str">
            <v>No</v>
          </cell>
          <cell r="BE17" t="str">
            <v>No</v>
          </cell>
          <cell r="BF17" t="str">
            <v>No</v>
          </cell>
          <cell r="BG17" t="str">
            <v>No</v>
          </cell>
          <cell r="BH17" t="str">
            <v>No</v>
          </cell>
          <cell r="BI17" t="str">
            <v>No</v>
          </cell>
          <cell r="BJ17" t="str">
            <v>No</v>
          </cell>
          <cell r="BK17" t="str">
            <v>No</v>
          </cell>
          <cell r="BL17" t="str">
            <v>No</v>
          </cell>
          <cell r="BM17" t="str">
            <v>No</v>
          </cell>
          <cell r="BN17" t="str">
            <v>No</v>
          </cell>
          <cell r="BO17" t="str">
            <v>No</v>
          </cell>
          <cell r="BP17" t="str">
            <v>No</v>
          </cell>
        </row>
        <row r="18">
          <cell r="B18" t="str">
            <v>0017 CZ16 MediumOffice BaseInfil+5</v>
          </cell>
          <cell r="C18" t="str">
            <v>0013 CZ16 MediumOffice Base</v>
          </cell>
          <cell r="D18" t="b">
            <v>1</v>
          </cell>
          <cell r="E18" t="str">
            <v>CZ16RV2.epw</v>
          </cell>
          <cell r="F18">
            <v>16</v>
          </cell>
          <cell r="G18">
            <v>0</v>
          </cell>
          <cell r="H18">
            <v>1.0753344E-3</v>
          </cell>
          <cell r="I18">
            <v>8.5837477233149301E-2</v>
          </cell>
          <cell r="J18">
            <v>0</v>
          </cell>
          <cell r="K18">
            <v>3.9450483387994533</v>
          </cell>
          <cell r="L18">
            <v>2.504407653539467</v>
          </cell>
          <cell r="M18">
            <v>0.73</v>
          </cell>
          <cell r="N18">
            <v>0.75</v>
          </cell>
          <cell r="O18">
            <v>0.8</v>
          </cell>
          <cell r="P18">
            <v>3.8121652137271975</v>
          </cell>
          <cell r="Q18">
            <v>0.75073429864594332</v>
          </cell>
          <cell r="R18">
            <v>2.6687840419430833</v>
          </cell>
          <cell r="S18">
            <v>0.47</v>
          </cell>
          <cell r="T18">
            <v>0.43</v>
          </cell>
          <cell r="U18">
            <v>0.53109999999999991</v>
          </cell>
          <cell r="V18">
            <v>0.48589999999999994</v>
          </cell>
          <cell r="W18">
            <v>0.79099999999999993</v>
          </cell>
          <cell r="X18">
            <v>9.9999999999999995E-7</v>
          </cell>
          <cell r="Y18">
            <v>0</v>
          </cell>
          <cell r="Z18">
            <v>0</v>
          </cell>
          <cell r="AA18">
            <v>9.6875193750387503</v>
          </cell>
          <cell r="AB18">
            <v>10.763910416709722</v>
          </cell>
          <cell r="AC18">
            <v>31468.723000000002</v>
          </cell>
          <cell r="AD18">
            <v>100000</v>
          </cell>
          <cell r="AE18">
            <v>100000</v>
          </cell>
          <cell r="AF18">
            <v>450</v>
          </cell>
          <cell r="AG18">
            <v>2</v>
          </cell>
          <cell r="AH18">
            <v>0.3</v>
          </cell>
          <cell r="AI18">
            <v>0.2</v>
          </cell>
          <cell r="AJ18">
            <v>3</v>
          </cell>
          <cell r="AK18">
            <v>3</v>
          </cell>
          <cell r="AL18">
            <v>0</v>
          </cell>
          <cell r="AM18" t="str">
            <v>CZ16MediumOffice.idf</v>
          </cell>
          <cell r="AN18" t="str">
            <v>CTZ16SiteDesign.idf</v>
          </cell>
          <cell r="AO18">
            <v>0</v>
          </cell>
          <cell r="AP18">
            <v>17</v>
          </cell>
          <cell r="AQ18" t="str">
            <v>MediumOffice</v>
          </cell>
          <cell r="AR18" t="str">
            <v>Base</v>
          </cell>
          <cell r="AS18" t="str">
            <v>Infil+5</v>
          </cell>
          <cell r="AT18" t="str">
            <v>No</v>
          </cell>
          <cell r="AU18" t="str">
            <v>No</v>
          </cell>
          <cell r="AV18" t="str">
            <v>No</v>
          </cell>
          <cell r="AW18" t="str">
            <v>No</v>
          </cell>
          <cell r="AX18" t="str">
            <v>No</v>
          </cell>
          <cell r="AY18" t="str">
            <v>No</v>
          </cell>
          <cell r="AZ18" t="str">
            <v>No</v>
          </cell>
          <cell r="BA18" t="str">
            <v>No</v>
          </cell>
          <cell r="BB18" t="str">
            <v>No</v>
          </cell>
          <cell r="BC18" t="str">
            <v>No</v>
          </cell>
          <cell r="BD18" t="str">
            <v>No</v>
          </cell>
          <cell r="BE18" t="str">
            <v>No</v>
          </cell>
          <cell r="BF18" t="str">
            <v>No</v>
          </cell>
          <cell r="BG18" t="str">
            <v>No</v>
          </cell>
          <cell r="BH18" t="str">
            <v>No</v>
          </cell>
          <cell r="BI18" t="str">
            <v>No</v>
          </cell>
          <cell r="BJ18" t="str">
            <v>No</v>
          </cell>
          <cell r="BK18" t="str">
            <v>No</v>
          </cell>
          <cell r="BL18" t="str">
            <v>No</v>
          </cell>
          <cell r="BM18" t="str">
            <v>No</v>
          </cell>
          <cell r="BN18" t="str">
            <v>No</v>
          </cell>
          <cell r="BO18" t="str">
            <v>No</v>
          </cell>
          <cell r="BP18" t="str">
            <v>No</v>
          </cell>
        </row>
        <row r="19">
          <cell r="B19" t="str">
            <v>0018 CZ16 MediumOffice WinU-20</v>
          </cell>
          <cell r="C19" t="str">
            <v>0013 CZ16 MediumOffice Base</v>
          </cell>
          <cell r="D19" t="b">
            <v>1</v>
          </cell>
          <cell r="E19" t="str">
            <v>CZ16RV2.epw</v>
          </cell>
          <cell r="F19">
            <v>16</v>
          </cell>
          <cell r="G19">
            <v>0</v>
          </cell>
          <cell r="H19">
            <v>1.024128E-3</v>
          </cell>
          <cell r="I19">
            <v>8.5837477233149301E-2</v>
          </cell>
          <cell r="J19">
            <v>0</v>
          </cell>
          <cell r="K19">
            <v>3.9450483387994533</v>
          </cell>
          <cell r="L19">
            <v>2.504407653539467</v>
          </cell>
          <cell r="M19">
            <v>0.73</v>
          </cell>
          <cell r="N19">
            <v>0.75</v>
          </cell>
          <cell r="O19">
            <v>0.8</v>
          </cell>
          <cell r="P19">
            <v>3.8121652137271975</v>
          </cell>
          <cell r="Q19">
            <v>0.75073429864594332</v>
          </cell>
          <cell r="R19">
            <v>2.1350272335544669</v>
          </cell>
          <cell r="S19">
            <v>0.47</v>
          </cell>
          <cell r="T19">
            <v>0.43</v>
          </cell>
          <cell r="U19">
            <v>0.53109999999999991</v>
          </cell>
          <cell r="V19">
            <v>0.48589999999999994</v>
          </cell>
          <cell r="W19">
            <v>0.79099999999999993</v>
          </cell>
          <cell r="X19">
            <v>9.9999999999999995E-7</v>
          </cell>
          <cell r="Y19">
            <v>0</v>
          </cell>
          <cell r="Z19">
            <v>0</v>
          </cell>
          <cell r="AA19">
            <v>9.6875193750387503</v>
          </cell>
          <cell r="AB19">
            <v>10.763910416709722</v>
          </cell>
          <cell r="AC19">
            <v>31468.723000000002</v>
          </cell>
          <cell r="AD19">
            <v>100000</v>
          </cell>
          <cell r="AE19">
            <v>100000</v>
          </cell>
          <cell r="AF19">
            <v>450</v>
          </cell>
          <cell r="AG19">
            <v>2</v>
          </cell>
          <cell r="AH19">
            <v>0.3</v>
          </cell>
          <cell r="AI19">
            <v>0.2</v>
          </cell>
          <cell r="AJ19">
            <v>3</v>
          </cell>
          <cell r="AK19">
            <v>3</v>
          </cell>
          <cell r="AL19">
            <v>0</v>
          </cell>
          <cell r="AM19" t="str">
            <v>CZ16MediumOffice.idf</v>
          </cell>
          <cell r="AN19" t="str">
            <v>CTZ16SiteDesign.idf</v>
          </cell>
          <cell r="AO19">
            <v>0</v>
          </cell>
          <cell r="AP19">
            <v>18</v>
          </cell>
          <cell r="AQ19" t="str">
            <v>MediumOffice</v>
          </cell>
          <cell r="AR19" t="str">
            <v>WinU</v>
          </cell>
          <cell r="AS19">
            <v>-20</v>
          </cell>
          <cell r="AT19" t="str">
            <v>No</v>
          </cell>
          <cell r="AU19" t="str">
            <v>No</v>
          </cell>
          <cell r="AV19" t="str">
            <v>No</v>
          </cell>
          <cell r="AW19" t="str">
            <v>No</v>
          </cell>
          <cell r="AX19" t="str">
            <v>No</v>
          </cell>
          <cell r="AY19" t="str">
            <v>No</v>
          </cell>
          <cell r="AZ19" t="str">
            <v>Yes</v>
          </cell>
          <cell r="BA19" t="str">
            <v>No</v>
          </cell>
          <cell r="BB19" t="str">
            <v>No</v>
          </cell>
          <cell r="BC19" t="str">
            <v>No</v>
          </cell>
          <cell r="BD19" t="str">
            <v>No</v>
          </cell>
          <cell r="BE19" t="str">
            <v>No</v>
          </cell>
          <cell r="BF19" t="str">
            <v>No</v>
          </cell>
          <cell r="BG19" t="str">
            <v>No</v>
          </cell>
          <cell r="BH19" t="str">
            <v>No</v>
          </cell>
          <cell r="BI19" t="str">
            <v>No</v>
          </cell>
          <cell r="BJ19" t="str">
            <v>No</v>
          </cell>
          <cell r="BK19" t="str">
            <v>No</v>
          </cell>
          <cell r="BL19" t="str">
            <v>No</v>
          </cell>
          <cell r="BM19" t="str">
            <v>No</v>
          </cell>
          <cell r="BN19" t="str">
            <v>No</v>
          </cell>
          <cell r="BO19" t="str">
            <v>No</v>
          </cell>
          <cell r="BP19" t="str">
            <v>No</v>
          </cell>
        </row>
        <row r="20">
          <cell r="B20" t="str">
            <v>0019 CZ16 MediumOffice WinSHGC-20</v>
          </cell>
          <cell r="C20" t="str">
            <v>0013 CZ16 MediumOffice Base</v>
          </cell>
          <cell r="D20" t="b">
            <v>1</v>
          </cell>
          <cell r="E20" t="str">
            <v>CZ16RV2.epw</v>
          </cell>
          <cell r="F20">
            <v>16</v>
          </cell>
          <cell r="G20">
            <v>0</v>
          </cell>
          <cell r="H20">
            <v>1.024128E-3</v>
          </cell>
          <cell r="I20">
            <v>8.5837477233149301E-2</v>
          </cell>
          <cell r="J20">
            <v>0</v>
          </cell>
          <cell r="K20">
            <v>3.9450483387994533</v>
          </cell>
          <cell r="L20">
            <v>2.504407653539467</v>
          </cell>
          <cell r="M20">
            <v>0.73</v>
          </cell>
          <cell r="N20">
            <v>0.75</v>
          </cell>
          <cell r="O20">
            <v>0.8</v>
          </cell>
          <cell r="P20">
            <v>3.8121652137271975</v>
          </cell>
          <cell r="Q20">
            <v>0.75073429864594332</v>
          </cell>
          <cell r="R20">
            <v>2.6687840419430833</v>
          </cell>
          <cell r="S20">
            <v>0.376</v>
          </cell>
          <cell r="T20">
            <v>0.34400000000000003</v>
          </cell>
          <cell r="U20">
            <v>0.53109999999999991</v>
          </cell>
          <cell r="V20">
            <v>0.48589999999999994</v>
          </cell>
          <cell r="W20">
            <v>0.79099999999999993</v>
          </cell>
          <cell r="X20">
            <v>9.9999999999999995E-7</v>
          </cell>
          <cell r="Y20">
            <v>0</v>
          </cell>
          <cell r="Z20">
            <v>0</v>
          </cell>
          <cell r="AA20">
            <v>9.6875193750387503</v>
          </cell>
          <cell r="AB20">
            <v>10.763910416709722</v>
          </cell>
          <cell r="AC20">
            <v>31468.723000000002</v>
          </cell>
          <cell r="AD20">
            <v>100000</v>
          </cell>
          <cell r="AE20">
            <v>100000</v>
          </cell>
          <cell r="AF20">
            <v>450</v>
          </cell>
          <cell r="AG20">
            <v>2</v>
          </cell>
          <cell r="AH20">
            <v>0.3</v>
          </cell>
          <cell r="AI20">
            <v>0.2</v>
          </cell>
          <cell r="AJ20">
            <v>3</v>
          </cell>
          <cell r="AK20">
            <v>3</v>
          </cell>
          <cell r="AL20">
            <v>0</v>
          </cell>
          <cell r="AM20" t="str">
            <v>CZ16MediumOffice.idf</v>
          </cell>
          <cell r="AN20" t="str">
            <v>CTZ16SiteDesign.idf</v>
          </cell>
          <cell r="AO20">
            <v>0</v>
          </cell>
          <cell r="AP20">
            <v>19</v>
          </cell>
          <cell r="AQ20" t="str">
            <v>MediumOffice</v>
          </cell>
          <cell r="AR20" t="str">
            <v>WinSHGC</v>
          </cell>
          <cell r="AS20">
            <v>-20</v>
          </cell>
          <cell r="AT20" t="str">
            <v>No</v>
          </cell>
          <cell r="AU20" t="str">
            <v>No</v>
          </cell>
          <cell r="AV20" t="str">
            <v>No</v>
          </cell>
          <cell r="AW20" t="str">
            <v>No</v>
          </cell>
          <cell r="AX20" t="str">
            <v>No</v>
          </cell>
          <cell r="AY20" t="str">
            <v>No</v>
          </cell>
          <cell r="AZ20" t="str">
            <v>No</v>
          </cell>
          <cell r="BA20" t="str">
            <v>Yes</v>
          </cell>
          <cell r="BB20" t="str">
            <v>No</v>
          </cell>
          <cell r="BC20" t="str">
            <v>No</v>
          </cell>
          <cell r="BD20" t="str">
            <v>No</v>
          </cell>
          <cell r="BE20" t="str">
            <v>No</v>
          </cell>
          <cell r="BF20" t="str">
            <v>No</v>
          </cell>
          <cell r="BG20" t="str">
            <v>No</v>
          </cell>
          <cell r="BH20" t="str">
            <v>No</v>
          </cell>
          <cell r="BI20" t="str">
            <v>No</v>
          </cell>
          <cell r="BJ20" t="str">
            <v>No</v>
          </cell>
          <cell r="BK20" t="str">
            <v>No</v>
          </cell>
          <cell r="BL20" t="str">
            <v>No</v>
          </cell>
          <cell r="BM20" t="str">
            <v>No</v>
          </cell>
          <cell r="BN20" t="str">
            <v>No</v>
          </cell>
          <cell r="BO20" t="str">
            <v>No</v>
          </cell>
          <cell r="BP20" t="str">
            <v>No</v>
          </cell>
        </row>
        <row r="21">
          <cell r="B21" t="str">
            <v>0020 CZ16 MediumOffice WinU_SHGC-20</v>
          </cell>
          <cell r="C21" t="str">
            <v>0013 CZ16 MediumOffice Base</v>
          </cell>
          <cell r="D21" t="b">
            <v>1</v>
          </cell>
          <cell r="E21" t="str">
            <v>CZ16RV2.epw</v>
          </cell>
          <cell r="F21">
            <v>16</v>
          </cell>
          <cell r="G21">
            <v>0</v>
          </cell>
          <cell r="H21">
            <v>1.024128E-3</v>
          </cell>
          <cell r="I21">
            <v>8.5837477233149301E-2</v>
          </cell>
          <cell r="J21">
            <v>0</v>
          </cell>
          <cell r="K21">
            <v>3.9450483387994533</v>
          </cell>
          <cell r="L21">
            <v>2.504407653539467</v>
          </cell>
          <cell r="M21">
            <v>0.73</v>
          </cell>
          <cell r="N21">
            <v>0.75</v>
          </cell>
          <cell r="O21">
            <v>0.8</v>
          </cell>
          <cell r="P21">
            <v>3.8121652137271975</v>
          </cell>
          <cell r="Q21">
            <v>0.75073429864594332</v>
          </cell>
          <cell r="R21">
            <v>2.1350272335544669</v>
          </cell>
          <cell r="S21">
            <v>0.376</v>
          </cell>
          <cell r="T21">
            <v>0.34400000000000003</v>
          </cell>
          <cell r="U21">
            <v>0.53109999999999991</v>
          </cell>
          <cell r="V21">
            <v>0.48589999999999994</v>
          </cell>
          <cell r="W21">
            <v>0.79099999999999993</v>
          </cell>
          <cell r="X21">
            <v>9.9999999999999995E-7</v>
          </cell>
          <cell r="Y21">
            <v>0</v>
          </cell>
          <cell r="Z21">
            <v>0</v>
          </cell>
          <cell r="AA21">
            <v>9.6875193750387503</v>
          </cell>
          <cell r="AB21">
            <v>10.763910416709722</v>
          </cell>
          <cell r="AC21">
            <v>31468.723000000002</v>
          </cell>
          <cell r="AD21">
            <v>100000</v>
          </cell>
          <cell r="AE21">
            <v>100000</v>
          </cell>
          <cell r="AF21">
            <v>450</v>
          </cell>
          <cell r="AG21">
            <v>2</v>
          </cell>
          <cell r="AH21">
            <v>0.3</v>
          </cell>
          <cell r="AI21">
            <v>0.2</v>
          </cell>
          <cell r="AJ21">
            <v>3</v>
          </cell>
          <cell r="AK21">
            <v>3</v>
          </cell>
          <cell r="AL21">
            <v>0</v>
          </cell>
          <cell r="AM21" t="str">
            <v>CZ16MediumOffice.idf</v>
          </cell>
          <cell r="AN21" t="str">
            <v>CTZ16SiteDesign.idf</v>
          </cell>
          <cell r="AO21">
            <v>0</v>
          </cell>
          <cell r="AP21">
            <v>20</v>
          </cell>
          <cell r="AQ21" t="str">
            <v>MediumOffice</v>
          </cell>
          <cell r="AR21" t="str">
            <v>WinU_SHGC</v>
          </cell>
          <cell r="AS21">
            <v>-20</v>
          </cell>
          <cell r="AT21" t="str">
            <v>No</v>
          </cell>
          <cell r="AU21" t="str">
            <v>No</v>
          </cell>
          <cell r="AV21" t="str">
            <v>No</v>
          </cell>
          <cell r="AW21" t="str">
            <v>No</v>
          </cell>
          <cell r="AX21" t="str">
            <v>No</v>
          </cell>
          <cell r="AY21" t="str">
            <v>No</v>
          </cell>
          <cell r="AZ21" t="str">
            <v>Yes</v>
          </cell>
          <cell r="BA21" t="str">
            <v>Yes</v>
          </cell>
          <cell r="BB21" t="str">
            <v>No</v>
          </cell>
          <cell r="BC21" t="str">
            <v>No</v>
          </cell>
          <cell r="BD21" t="str">
            <v>No</v>
          </cell>
          <cell r="BE21" t="str">
            <v>No</v>
          </cell>
          <cell r="BF21" t="str">
            <v>No</v>
          </cell>
          <cell r="BG21" t="str">
            <v>No</v>
          </cell>
          <cell r="BH21" t="str">
            <v>No</v>
          </cell>
          <cell r="BI21" t="str">
            <v>No</v>
          </cell>
          <cell r="BJ21" t="str">
            <v>No</v>
          </cell>
          <cell r="BK21" t="str">
            <v>No</v>
          </cell>
          <cell r="BL21" t="str">
            <v>No</v>
          </cell>
          <cell r="BM21" t="str">
            <v>No</v>
          </cell>
          <cell r="BN21" t="str">
            <v>No</v>
          </cell>
          <cell r="BO21" t="str">
            <v>No</v>
          </cell>
          <cell r="BP21" t="str">
            <v>No</v>
          </cell>
        </row>
        <row r="22">
          <cell r="B22" t="str">
            <v>0021 CZ16 MediumOffice LPD-20</v>
          </cell>
          <cell r="C22" t="str">
            <v>0013 CZ16 MediumOffice Base</v>
          </cell>
          <cell r="D22" t="b">
            <v>1</v>
          </cell>
          <cell r="E22" t="str">
            <v>CZ16RV2.epw</v>
          </cell>
          <cell r="F22">
            <v>16</v>
          </cell>
          <cell r="G22">
            <v>0</v>
          </cell>
          <cell r="H22">
            <v>1.024128E-3</v>
          </cell>
          <cell r="I22">
            <v>8.5837477233149301E-2</v>
          </cell>
          <cell r="J22">
            <v>0</v>
          </cell>
          <cell r="K22">
            <v>3.9450483387994533</v>
          </cell>
          <cell r="L22">
            <v>2.504407653539467</v>
          </cell>
          <cell r="M22">
            <v>0.73</v>
          </cell>
          <cell r="N22">
            <v>0.75</v>
          </cell>
          <cell r="O22">
            <v>0.8</v>
          </cell>
          <cell r="P22">
            <v>3.8121652137271975</v>
          </cell>
          <cell r="Q22">
            <v>0.75073429864594332</v>
          </cell>
          <cell r="R22">
            <v>2.6687840419430833</v>
          </cell>
          <cell r="S22">
            <v>0.47</v>
          </cell>
          <cell r="T22">
            <v>0.43</v>
          </cell>
          <cell r="U22">
            <v>0.53109999999999991</v>
          </cell>
          <cell r="V22">
            <v>0.48589999999999994</v>
          </cell>
          <cell r="W22">
            <v>0.79099999999999993</v>
          </cell>
          <cell r="X22">
            <v>9.9999999999999995E-7</v>
          </cell>
          <cell r="Y22">
            <v>0</v>
          </cell>
          <cell r="Z22">
            <v>0</v>
          </cell>
          <cell r="AA22">
            <v>7.7500155000310009</v>
          </cell>
          <cell r="AB22">
            <v>10.763910416709722</v>
          </cell>
          <cell r="AC22">
            <v>31468.723000000002</v>
          </cell>
          <cell r="AD22">
            <v>100000</v>
          </cell>
          <cell r="AE22">
            <v>100000</v>
          </cell>
          <cell r="AF22">
            <v>450</v>
          </cell>
          <cell r="AG22">
            <v>2</v>
          </cell>
          <cell r="AH22">
            <v>0.3</v>
          </cell>
          <cell r="AI22">
            <v>0.2</v>
          </cell>
          <cell r="AJ22">
            <v>3</v>
          </cell>
          <cell r="AK22">
            <v>3</v>
          </cell>
          <cell r="AL22">
            <v>0</v>
          </cell>
          <cell r="AM22" t="str">
            <v>CZ16MediumOffice.idf</v>
          </cell>
          <cell r="AN22" t="str">
            <v>CTZ16SiteDesign.idf</v>
          </cell>
          <cell r="AO22">
            <v>0</v>
          </cell>
          <cell r="AP22">
            <v>21</v>
          </cell>
          <cell r="AQ22" t="str">
            <v>MediumOffice</v>
          </cell>
          <cell r="AR22" t="str">
            <v>LPD</v>
          </cell>
          <cell r="AS22">
            <v>-20</v>
          </cell>
          <cell r="AT22" t="str">
            <v>No</v>
          </cell>
          <cell r="AU22" t="str">
            <v>No</v>
          </cell>
          <cell r="AV22" t="str">
            <v>No</v>
          </cell>
          <cell r="AW22" t="str">
            <v>No</v>
          </cell>
          <cell r="AX22" t="str">
            <v>No</v>
          </cell>
          <cell r="AY22" t="str">
            <v>No</v>
          </cell>
          <cell r="AZ22" t="str">
            <v>No</v>
          </cell>
          <cell r="BA22" t="str">
            <v>No</v>
          </cell>
          <cell r="BB22" t="str">
            <v>No</v>
          </cell>
          <cell r="BC22" t="str">
            <v>No</v>
          </cell>
          <cell r="BD22" t="str">
            <v>No</v>
          </cell>
          <cell r="BE22" t="str">
            <v>No</v>
          </cell>
          <cell r="BF22" t="str">
            <v>No</v>
          </cell>
          <cell r="BG22" t="str">
            <v>No</v>
          </cell>
          <cell r="BH22" t="str">
            <v>No</v>
          </cell>
          <cell r="BI22" t="str">
            <v>No</v>
          </cell>
          <cell r="BJ22" t="str">
            <v>No</v>
          </cell>
          <cell r="BK22" t="str">
            <v>No</v>
          </cell>
          <cell r="BL22" t="str">
            <v>No</v>
          </cell>
          <cell r="BM22" t="str">
            <v>No</v>
          </cell>
          <cell r="BN22" t="str">
            <v>No</v>
          </cell>
          <cell r="BO22" t="str">
            <v>No</v>
          </cell>
          <cell r="BP22" t="str">
            <v>No</v>
          </cell>
        </row>
        <row r="23">
          <cell r="B23" t="str">
            <v>0022 CZ16 MediumOffice LPD+20</v>
          </cell>
          <cell r="C23" t="str">
            <v>0013 CZ16 MediumOffice Base</v>
          </cell>
          <cell r="D23" t="b">
            <v>1</v>
          </cell>
          <cell r="E23" t="str">
            <v>CZ16RV2.epw</v>
          </cell>
          <cell r="F23">
            <v>16</v>
          </cell>
          <cell r="G23">
            <v>0</v>
          </cell>
          <cell r="H23">
            <v>1.024128E-3</v>
          </cell>
          <cell r="I23">
            <v>8.5837477233149301E-2</v>
          </cell>
          <cell r="J23">
            <v>0</v>
          </cell>
          <cell r="K23">
            <v>3.9450483387994533</v>
          </cell>
          <cell r="L23">
            <v>2.504407653539467</v>
          </cell>
          <cell r="M23">
            <v>0.73</v>
          </cell>
          <cell r="N23">
            <v>0.75</v>
          </cell>
          <cell r="O23">
            <v>0.8</v>
          </cell>
          <cell r="P23">
            <v>3.8121652137271975</v>
          </cell>
          <cell r="Q23">
            <v>0.75073429864594332</v>
          </cell>
          <cell r="R23">
            <v>2.6687840419430833</v>
          </cell>
          <cell r="S23">
            <v>0.47</v>
          </cell>
          <cell r="T23">
            <v>0.43</v>
          </cell>
          <cell r="U23">
            <v>0.53109999999999991</v>
          </cell>
          <cell r="V23">
            <v>0.48589999999999994</v>
          </cell>
          <cell r="W23">
            <v>0.79099999999999993</v>
          </cell>
          <cell r="X23">
            <v>9.9999999999999995E-7</v>
          </cell>
          <cell r="Y23">
            <v>0</v>
          </cell>
          <cell r="Z23">
            <v>0</v>
          </cell>
          <cell r="AA23">
            <v>11.6250232500465</v>
          </cell>
          <cell r="AB23">
            <v>10.763910416709722</v>
          </cell>
          <cell r="AC23">
            <v>31468.723000000002</v>
          </cell>
          <cell r="AD23">
            <v>100000</v>
          </cell>
          <cell r="AE23">
            <v>100000</v>
          </cell>
          <cell r="AF23">
            <v>450</v>
          </cell>
          <cell r="AG23">
            <v>2</v>
          </cell>
          <cell r="AH23">
            <v>0.3</v>
          </cell>
          <cell r="AI23">
            <v>0.2</v>
          </cell>
          <cell r="AJ23">
            <v>3</v>
          </cell>
          <cell r="AK23">
            <v>3</v>
          </cell>
          <cell r="AL23">
            <v>0</v>
          </cell>
          <cell r="AM23" t="str">
            <v>CZ16MediumOffice.idf</v>
          </cell>
          <cell r="AN23" t="str">
            <v>CTZ16SiteDesign.idf</v>
          </cell>
          <cell r="AO23">
            <v>0</v>
          </cell>
          <cell r="AP23">
            <v>22</v>
          </cell>
          <cell r="AQ23" t="str">
            <v>MediumOffice</v>
          </cell>
          <cell r="AR23" t="str">
            <v>LPD</v>
          </cell>
          <cell r="AS23" t="str">
            <v>+20</v>
          </cell>
          <cell r="AT23" t="str">
            <v>No</v>
          </cell>
          <cell r="AU23" t="str">
            <v>No</v>
          </cell>
          <cell r="AV23" t="str">
            <v>No</v>
          </cell>
          <cell r="AW23" t="str">
            <v>No</v>
          </cell>
          <cell r="AX23" t="str">
            <v>No</v>
          </cell>
          <cell r="AY23" t="str">
            <v>No</v>
          </cell>
          <cell r="AZ23" t="str">
            <v>No</v>
          </cell>
          <cell r="BA23" t="str">
            <v>No</v>
          </cell>
          <cell r="BB23" t="str">
            <v>No</v>
          </cell>
          <cell r="BC23" t="str">
            <v>No</v>
          </cell>
          <cell r="BD23" t="str">
            <v>No</v>
          </cell>
          <cell r="BE23" t="str">
            <v>No</v>
          </cell>
          <cell r="BF23" t="str">
            <v>No</v>
          </cell>
          <cell r="BG23" t="str">
            <v>No</v>
          </cell>
          <cell r="BH23" t="str">
            <v>No</v>
          </cell>
          <cell r="BI23" t="str">
            <v>No</v>
          </cell>
          <cell r="BJ23" t="str">
            <v>No</v>
          </cell>
          <cell r="BK23" t="str">
            <v>No</v>
          </cell>
          <cell r="BL23" t="str">
            <v>No</v>
          </cell>
          <cell r="BM23" t="str">
            <v>No</v>
          </cell>
          <cell r="BN23" t="str">
            <v>No</v>
          </cell>
          <cell r="BO23" t="str">
            <v>No</v>
          </cell>
          <cell r="BP23" t="str">
            <v>No</v>
          </cell>
        </row>
        <row r="24">
          <cell r="B24" t="str">
            <v>0023 CZ16 MediumOffice EPD-20</v>
          </cell>
          <cell r="C24" t="str">
            <v>0013 CZ16 MediumOffice Base</v>
          </cell>
          <cell r="D24" t="b">
            <v>1</v>
          </cell>
          <cell r="E24" t="str">
            <v>CZ16RV2.epw</v>
          </cell>
          <cell r="F24">
            <v>16</v>
          </cell>
          <cell r="G24">
            <v>0</v>
          </cell>
          <cell r="H24">
            <v>1.024128E-3</v>
          </cell>
          <cell r="I24">
            <v>8.5837477233149301E-2</v>
          </cell>
          <cell r="J24">
            <v>0</v>
          </cell>
          <cell r="K24">
            <v>3.9450483387994533</v>
          </cell>
          <cell r="L24">
            <v>2.504407653539467</v>
          </cell>
          <cell r="M24">
            <v>0.73</v>
          </cell>
          <cell r="N24">
            <v>0.75</v>
          </cell>
          <cell r="O24">
            <v>0.8</v>
          </cell>
          <cell r="P24">
            <v>3.8121652137271975</v>
          </cell>
          <cell r="Q24">
            <v>0.75073429864594332</v>
          </cell>
          <cell r="R24">
            <v>2.6687840419430833</v>
          </cell>
          <cell r="S24">
            <v>0.47</v>
          </cell>
          <cell r="T24">
            <v>0.43</v>
          </cell>
          <cell r="U24">
            <v>0.53109999999999991</v>
          </cell>
          <cell r="V24">
            <v>0.48589999999999994</v>
          </cell>
          <cell r="W24">
            <v>0.79099999999999993</v>
          </cell>
          <cell r="X24">
            <v>9.9999999999999995E-7</v>
          </cell>
          <cell r="Y24">
            <v>0</v>
          </cell>
          <cell r="Z24">
            <v>0</v>
          </cell>
          <cell r="AA24">
            <v>9.6875193750387503</v>
          </cell>
          <cell r="AB24">
            <v>8.6111283333677786</v>
          </cell>
          <cell r="AC24">
            <v>31468.723000000002</v>
          </cell>
          <cell r="AD24">
            <v>100000</v>
          </cell>
          <cell r="AE24">
            <v>100000</v>
          </cell>
          <cell r="AF24">
            <v>450</v>
          </cell>
          <cell r="AG24">
            <v>2</v>
          </cell>
          <cell r="AH24">
            <v>0.3</v>
          </cell>
          <cell r="AI24">
            <v>0.2</v>
          </cell>
          <cell r="AJ24">
            <v>3</v>
          </cell>
          <cell r="AK24">
            <v>3</v>
          </cell>
          <cell r="AL24">
            <v>0</v>
          </cell>
          <cell r="AM24" t="str">
            <v>CZ16MediumOffice.idf</v>
          </cell>
          <cell r="AN24" t="str">
            <v>CTZ16SiteDesign.idf</v>
          </cell>
          <cell r="AO24">
            <v>0</v>
          </cell>
          <cell r="AP24">
            <v>23</v>
          </cell>
          <cell r="AQ24" t="str">
            <v>MediumOffice</v>
          </cell>
          <cell r="AR24" t="str">
            <v>EPD</v>
          </cell>
          <cell r="AS24">
            <v>-20</v>
          </cell>
          <cell r="AT24" t="str">
            <v>No</v>
          </cell>
          <cell r="AU24" t="str">
            <v>No</v>
          </cell>
          <cell r="AV24" t="str">
            <v>No</v>
          </cell>
          <cell r="AW24" t="str">
            <v>No</v>
          </cell>
          <cell r="AX24" t="str">
            <v>No</v>
          </cell>
          <cell r="AY24" t="str">
            <v>No</v>
          </cell>
          <cell r="AZ24" t="str">
            <v>No</v>
          </cell>
          <cell r="BA24" t="str">
            <v>No</v>
          </cell>
          <cell r="BB24" t="str">
            <v>No</v>
          </cell>
          <cell r="BC24" t="str">
            <v>No</v>
          </cell>
          <cell r="BD24" t="str">
            <v>No</v>
          </cell>
          <cell r="BE24" t="str">
            <v>No</v>
          </cell>
          <cell r="BF24" t="str">
            <v>No</v>
          </cell>
          <cell r="BG24" t="str">
            <v>No</v>
          </cell>
          <cell r="BH24" t="str">
            <v>No</v>
          </cell>
          <cell r="BI24" t="str">
            <v>No</v>
          </cell>
          <cell r="BJ24" t="str">
            <v>No</v>
          </cell>
          <cell r="BK24" t="str">
            <v>No</v>
          </cell>
          <cell r="BL24" t="str">
            <v>No</v>
          </cell>
          <cell r="BM24" t="str">
            <v>No</v>
          </cell>
          <cell r="BN24" t="str">
            <v>No</v>
          </cell>
          <cell r="BO24" t="str">
            <v>No</v>
          </cell>
          <cell r="BP24" t="str">
            <v>No</v>
          </cell>
        </row>
        <row r="25">
          <cell r="B25" t="str">
            <v>0024 CZ16 MediumOffice EPD+20</v>
          </cell>
          <cell r="C25" t="str">
            <v>0013 CZ16 MediumOffice Base</v>
          </cell>
          <cell r="D25" t="b">
            <v>1</v>
          </cell>
          <cell r="E25" t="str">
            <v>CZ16RV2.epw</v>
          </cell>
          <cell r="F25">
            <v>16</v>
          </cell>
          <cell r="G25">
            <v>0</v>
          </cell>
          <cell r="H25">
            <v>1.024128E-3</v>
          </cell>
          <cell r="I25">
            <v>8.5837477233149301E-2</v>
          </cell>
          <cell r="J25">
            <v>0</v>
          </cell>
          <cell r="K25">
            <v>3.9450483387994533</v>
          </cell>
          <cell r="L25">
            <v>2.504407653539467</v>
          </cell>
          <cell r="M25">
            <v>0.73</v>
          </cell>
          <cell r="N25">
            <v>0.75</v>
          </cell>
          <cell r="O25">
            <v>0.8</v>
          </cell>
          <cell r="P25">
            <v>3.8121652137271975</v>
          </cell>
          <cell r="Q25">
            <v>0.75073429864594332</v>
          </cell>
          <cell r="R25">
            <v>2.6687840419430833</v>
          </cell>
          <cell r="S25">
            <v>0.47</v>
          </cell>
          <cell r="T25">
            <v>0.43</v>
          </cell>
          <cell r="U25">
            <v>0.53109999999999991</v>
          </cell>
          <cell r="V25">
            <v>0.48589999999999994</v>
          </cell>
          <cell r="W25">
            <v>0.79099999999999993</v>
          </cell>
          <cell r="X25">
            <v>9.9999999999999995E-7</v>
          </cell>
          <cell r="Y25">
            <v>0</v>
          </cell>
          <cell r="Z25">
            <v>0</v>
          </cell>
          <cell r="AA25">
            <v>9.6875193750387503</v>
          </cell>
          <cell r="AB25">
            <v>12.916692500051665</v>
          </cell>
          <cell r="AC25">
            <v>31468.723000000002</v>
          </cell>
          <cell r="AD25">
            <v>100000</v>
          </cell>
          <cell r="AE25">
            <v>100000</v>
          </cell>
          <cell r="AF25">
            <v>450</v>
          </cell>
          <cell r="AG25">
            <v>2</v>
          </cell>
          <cell r="AH25">
            <v>0.3</v>
          </cell>
          <cell r="AI25">
            <v>0.2</v>
          </cell>
          <cell r="AJ25">
            <v>3</v>
          </cell>
          <cell r="AK25">
            <v>3</v>
          </cell>
          <cell r="AL25">
            <v>0</v>
          </cell>
          <cell r="AM25" t="str">
            <v>CZ16MediumOffice.idf</v>
          </cell>
          <cell r="AN25" t="str">
            <v>CTZ16SiteDesign.idf</v>
          </cell>
          <cell r="AO25">
            <v>0</v>
          </cell>
          <cell r="AP25">
            <v>24</v>
          </cell>
          <cell r="AQ25" t="str">
            <v>MediumOffice</v>
          </cell>
          <cell r="AR25" t="str">
            <v>EPD</v>
          </cell>
          <cell r="AS25" t="str">
            <v>+20</v>
          </cell>
          <cell r="AT25" t="str">
            <v>No</v>
          </cell>
          <cell r="AU25" t="str">
            <v>No</v>
          </cell>
          <cell r="AV25" t="str">
            <v>No</v>
          </cell>
          <cell r="AW25" t="str">
            <v>No</v>
          </cell>
          <cell r="AX25" t="str">
            <v>No</v>
          </cell>
          <cell r="AY25" t="str">
            <v>No</v>
          </cell>
          <cell r="AZ25" t="str">
            <v>No</v>
          </cell>
          <cell r="BA25" t="str">
            <v>No</v>
          </cell>
          <cell r="BB25" t="str">
            <v>No</v>
          </cell>
          <cell r="BC25" t="str">
            <v>No</v>
          </cell>
          <cell r="BD25" t="str">
            <v>No</v>
          </cell>
          <cell r="BE25" t="str">
            <v>No</v>
          </cell>
          <cell r="BF25" t="str">
            <v>No</v>
          </cell>
          <cell r="BG25" t="str">
            <v>No</v>
          </cell>
          <cell r="BH25" t="str">
            <v>No</v>
          </cell>
          <cell r="BI25" t="str">
            <v>No</v>
          </cell>
          <cell r="BJ25" t="str">
            <v>No</v>
          </cell>
          <cell r="BK25" t="str">
            <v>No</v>
          </cell>
          <cell r="BL25" t="str">
            <v>No</v>
          </cell>
          <cell r="BM25" t="str">
            <v>No</v>
          </cell>
          <cell r="BN25" t="str">
            <v>No</v>
          </cell>
          <cell r="BO25" t="str">
            <v>No</v>
          </cell>
          <cell r="BP25" t="str">
            <v>No</v>
          </cell>
        </row>
        <row r="26">
          <cell r="B26" t="str">
            <v>0025 CZ06 MediumOffice Base</v>
          </cell>
          <cell r="C26">
            <v>0</v>
          </cell>
          <cell r="D26" t="b">
            <v>1</v>
          </cell>
          <cell r="E26" t="str">
            <v>CZ06RV2.epw</v>
          </cell>
          <cell r="F26">
            <v>6</v>
          </cell>
          <cell r="G26">
            <v>0</v>
          </cell>
          <cell r="H26">
            <v>1.024128E-3</v>
          </cell>
          <cell r="I26">
            <v>8.5837477233149301E-2</v>
          </cell>
          <cell r="J26">
            <v>0</v>
          </cell>
          <cell r="K26">
            <v>1.7775386063882341</v>
          </cell>
          <cell r="L26">
            <v>1.4609636167878515</v>
          </cell>
          <cell r="M26">
            <v>0.73</v>
          </cell>
          <cell r="N26">
            <v>0.44999999999999996</v>
          </cell>
          <cell r="O26">
            <v>0.8</v>
          </cell>
          <cell r="P26">
            <v>1.6446554813159782</v>
          </cell>
          <cell r="Q26">
            <v>1.5E-3</v>
          </cell>
          <cell r="R26">
            <v>4.3722632176514349</v>
          </cell>
          <cell r="S26">
            <v>0.61</v>
          </cell>
          <cell r="T26">
            <v>0.34</v>
          </cell>
          <cell r="U26">
            <v>0.68929999999999991</v>
          </cell>
          <cell r="V26">
            <v>0.38419999999999999</v>
          </cell>
          <cell r="W26">
            <v>0.64409999999999989</v>
          </cell>
          <cell r="X26">
            <v>9.9999999999999995E-7</v>
          </cell>
          <cell r="Y26">
            <v>0</v>
          </cell>
          <cell r="Z26">
            <v>0</v>
          </cell>
          <cell r="AA26">
            <v>9.6875193750387503</v>
          </cell>
          <cell r="AB26">
            <v>10.763910416709722</v>
          </cell>
          <cell r="AC26">
            <v>31468.723000000002</v>
          </cell>
          <cell r="AD26">
            <v>100000</v>
          </cell>
          <cell r="AE26">
            <v>100000</v>
          </cell>
          <cell r="AF26">
            <v>450</v>
          </cell>
          <cell r="AG26">
            <v>2</v>
          </cell>
          <cell r="AH26">
            <v>0.3</v>
          </cell>
          <cell r="AI26">
            <v>0.2</v>
          </cell>
          <cell r="AJ26">
            <v>3</v>
          </cell>
          <cell r="AK26">
            <v>3</v>
          </cell>
          <cell r="AL26">
            <v>0</v>
          </cell>
          <cell r="AM26" t="str">
            <v>CZ06MediumOffice.idf</v>
          </cell>
          <cell r="AN26" t="str">
            <v>CTZ06SiteDesign.idf</v>
          </cell>
          <cell r="AO26">
            <v>0</v>
          </cell>
          <cell r="AP26">
            <v>25</v>
          </cell>
          <cell r="AQ26" t="str">
            <v>MediumOffice</v>
          </cell>
          <cell r="AR26" t="str">
            <v>Base</v>
          </cell>
          <cell r="AS26">
            <v>0</v>
          </cell>
          <cell r="AT26" t="str">
            <v>No</v>
          </cell>
          <cell r="AU26" t="str">
            <v>No</v>
          </cell>
          <cell r="AV26" t="str">
            <v>No</v>
          </cell>
          <cell r="AW26" t="str">
            <v>No</v>
          </cell>
          <cell r="AX26" t="str">
            <v>No</v>
          </cell>
          <cell r="AY26" t="str">
            <v>No</v>
          </cell>
          <cell r="AZ26" t="str">
            <v>No</v>
          </cell>
          <cell r="BA26" t="str">
            <v>No</v>
          </cell>
          <cell r="BB26" t="str">
            <v>No</v>
          </cell>
          <cell r="BC26" t="str">
            <v>No</v>
          </cell>
          <cell r="BD26" t="str">
            <v>No</v>
          </cell>
          <cell r="BE26" t="str">
            <v>No</v>
          </cell>
          <cell r="BF26" t="str">
            <v>No</v>
          </cell>
          <cell r="BG26" t="str">
            <v>No</v>
          </cell>
          <cell r="BH26" t="str">
            <v>No</v>
          </cell>
          <cell r="BI26" t="str">
            <v>No</v>
          </cell>
          <cell r="BJ26" t="str">
            <v>No</v>
          </cell>
          <cell r="BK26" t="str">
            <v>No</v>
          </cell>
          <cell r="BL26" t="str">
            <v>No</v>
          </cell>
          <cell r="BM26" t="str">
            <v>No</v>
          </cell>
          <cell r="BN26" t="str">
            <v>No</v>
          </cell>
          <cell r="BO26" t="str">
            <v>No</v>
          </cell>
          <cell r="BP26" t="str">
            <v>No</v>
          </cell>
        </row>
        <row r="27">
          <cell r="B27" t="str">
            <v>0026 CZ06 MediumOffice RoofLtR+20</v>
          </cell>
          <cell r="C27" t="str">
            <v>0025 CZ06 MediumOffice Base</v>
          </cell>
          <cell r="D27" t="b">
            <v>1</v>
          </cell>
          <cell r="E27" t="str">
            <v>CZ06RV2.epw</v>
          </cell>
          <cell r="F27">
            <v>6</v>
          </cell>
          <cell r="G27">
            <v>0</v>
          </cell>
          <cell r="H27">
            <v>1.024128E-3</v>
          </cell>
          <cell r="I27">
            <v>8.5837477233149301E-2</v>
          </cell>
          <cell r="J27">
            <v>0</v>
          </cell>
          <cell r="K27">
            <v>3.0319232579852926</v>
          </cell>
          <cell r="L27">
            <v>1.4609636167878515</v>
          </cell>
          <cell r="M27">
            <v>0.73</v>
          </cell>
          <cell r="N27">
            <v>0.44999999999999996</v>
          </cell>
          <cell r="O27">
            <v>0.8</v>
          </cell>
          <cell r="P27">
            <v>1.6446554813159782</v>
          </cell>
          <cell r="Q27">
            <v>1.5E-3</v>
          </cell>
          <cell r="R27">
            <v>4.3722632176514349</v>
          </cell>
          <cell r="S27">
            <v>0.61</v>
          </cell>
          <cell r="T27">
            <v>0.34</v>
          </cell>
          <cell r="U27">
            <v>0.68929999999999991</v>
          </cell>
          <cell r="V27">
            <v>0.38419999999999999</v>
          </cell>
          <cell r="W27">
            <v>0.64409999999999989</v>
          </cell>
          <cell r="X27">
            <v>9.9999999999999995E-7</v>
          </cell>
          <cell r="Y27">
            <v>0</v>
          </cell>
          <cell r="Z27">
            <v>0</v>
          </cell>
          <cell r="AA27">
            <v>9.6875193750387503</v>
          </cell>
          <cell r="AB27">
            <v>10.763910416709722</v>
          </cell>
          <cell r="AC27">
            <v>31468.723000000002</v>
          </cell>
          <cell r="AD27">
            <v>100000</v>
          </cell>
          <cell r="AE27">
            <v>100000</v>
          </cell>
          <cell r="AF27">
            <v>450</v>
          </cell>
          <cell r="AG27">
            <v>2</v>
          </cell>
          <cell r="AH27">
            <v>0.3</v>
          </cell>
          <cell r="AI27">
            <v>0.2</v>
          </cell>
          <cell r="AJ27">
            <v>3</v>
          </cell>
          <cell r="AK27">
            <v>3</v>
          </cell>
          <cell r="AL27">
            <v>0</v>
          </cell>
          <cell r="AM27" t="str">
            <v>CZ06MediumOffice.idf</v>
          </cell>
          <cell r="AN27" t="str">
            <v>CTZ06SiteDesign.idf</v>
          </cell>
          <cell r="AO27">
            <v>0</v>
          </cell>
          <cell r="AP27">
            <v>26</v>
          </cell>
          <cell r="AQ27" t="str">
            <v>MediumOffice</v>
          </cell>
          <cell r="AR27" t="str">
            <v>RoofLt</v>
          </cell>
          <cell r="AS27" t="str">
            <v>R+20</v>
          </cell>
          <cell r="AT27" t="str">
            <v>Yes</v>
          </cell>
          <cell r="AU27" t="str">
            <v>No</v>
          </cell>
          <cell r="AV27" t="str">
            <v>No</v>
          </cell>
          <cell r="AW27" t="str">
            <v>No</v>
          </cell>
          <cell r="AX27" t="str">
            <v>No</v>
          </cell>
          <cell r="AY27" t="str">
            <v>No</v>
          </cell>
          <cell r="AZ27" t="str">
            <v>No</v>
          </cell>
          <cell r="BA27" t="str">
            <v>No</v>
          </cell>
          <cell r="BB27" t="str">
            <v>No</v>
          </cell>
          <cell r="BC27" t="str">
            <v>No</v>
          </cell>
          <cell r="BD27" t="str">
            <v>No</v>
          </cell>
          <cell r="BE27" t="str">
            <v>No</v>
          </cell>
          <cell r="BF27" t="str">
            <v>No</v>
          </cell>
          <cell r="BG27" t="str">
            <v>No</v>
          </cell>
          <cell r="BH27" t="str">
            <v>No</v>
          </cell>
          <cell r="BI27" t="str">
            <v>No</v>
          </cell>
          <cell r="BJ27" t="str">
            <v>No</v>
          </cell>
          <cell r="BK27" t="str">
            <v>No</v>
          </cell>
          <cell r="BL27" t="str">
            <v>No</v>
          </cell>
          <cell r="BM27" t="str">
            <v>No</v>
          </cell>
          <cell r="BN27" t="str">
            <v>No</v>
          </cell>
          <cell r="BO27" t="str">
            <v>No</v>
          </cell>
          <cell r="BP27" t="str">
            <v>No</v>
          </cell>
        </row>
        <row r="28">
          <cell r="B28" t="str">
            <v>0027 CZ06 MediumOffice WallLtR+20</v>
          </cell>
          <cell r="C28" t="str">
            <v>0025 CZ06 MediumOffice Base</v>
          </cell>
          <cell r="D28" t="b">
            <v>1</v>
          </cell>
          <cell r="E28" t="str">
            <v>CZ06RV2.epw</v>
          </cell>
          <cell r="F28">
            <v>6</v>
          </cell>
          <cell r="G28">
            <v>0</v>
          </cell>
          <cell r="H28">
            <v>1.024128E-3</v>
          </cell>
          <cell r="I28">
            <v>8.5837477233149301E-2</v>
          </cell>
          <cell r="J28">
            <v>0</v>
          </cell>
          <cell r="K28">
            <v>1.7775386063882341</v>
          </cell>
          <cell r="L28">
            <v>4.0416353215275551</v>
          </cell>
          <cell r="M28">
            <v>0.73</v>
          </cell>
          <cell r="N28">
            <v>0.44999999999999996</v>
          </cell>
          <cell r="O28">
            <v>0.8</v>
          </cell>
          <cell r="P28">
            <v>1.6446554813159782</v>
          </cell>
          <cell r="Q28">
            <v>1.5E-3</v>
          </cell>
          <cell r="R28">
            <v>4.3722632176514349</v>
          </cell>
          <cell r="S28">
            <v>0.61</v>
          </cell>
          <cell r="T28">
            <v>0.34</v>
          </cell>
          <cell r="U28">
            <v>0.68929999999999991</v>
          </cell>
          <cell r="V28">
            <v>0.38419999999999999</v>
          </cell>
          <cell r="W28">
            <v>0.64409999999999989</v>
          </cell>
          <cell r="X28">
            <v>9.9999999999999995E-7</v>
          </cell>
          <cell r="Y28">
            <v>0</v>
          </cell>
          <cell r="Z28">
            <v>0</v>
          </cell>
          <cell r="AA28">
            <v>9.6875193750387503</v>
          </cell>
          <cell r="AB28">
            <v>10.763910416709722</v>
          </cell>
          <cell r="AC28">
            <v>31468.723000000002</v>
          </cell>
          <cell r="AD28">
            <v>100000</v>
          </cell>
          <cell r="AE28">
            <v>100000</v>
          </cell>
          <cell r="AF28">
            <v>450</v>
          </cell>
          <cell r="AG28">
            <v>2</v>
          </cell>
          <cell r="AH28">
            <v>0.3</v>
          </cell>
          <cell r="AI28">
            <v>0.2</v>
          </cell>
          <cell r="AJ28">
            <v>3</v>
          </cell>
          <cell r="AK28">
            <v>3</v>
          </cell>
          <cell r="AL28">
            <v>0</v>
          </cell>
          <cell r="AM28" t="str">
            <v>CZ06MediumOffice.idf</v>
          </cell>
          <cell r="AN28" t="str">
            <v>CTZ06SiteDesign.idf</v>
          </cell>
          <cell r="AO28">
            <v>0</v>
          </cell>
          <cell r="AP28">
            <v>27</v>
          </cell>
          <cell r="AQ28" t="str">
            <v>MediumOffice</v>
          </cell>
          <cell r="AR28" t="str">
            <v>WallLt</v>
          </cell>
          <cell r="AS28" t="str">
            <v>R+20</v>
          </cell>
          <cell r="AT28" t="str">
            <v>No</v>
          </cell>
          <cell r="AU28" t="str">
            <v>Yes</v>
          </cell>
          <cell r="AV28" t="str">
            <v>No</v>
          </cell>
          <cell r="AW28" t="str">
            <v>No</v>
          </cell>
          <cell r="AX28" t="str">
            <v>No</v>
          </cell>
          <cell r="AY28" t="str">
            <v>No</v>
          </cell>
          <cell r="AZ28" t="str">
            <v>No</v>
          </cell>
          <cell r="BA28" t="str">
            <v>No</v>
          </cell>
          <cell r="BB28" t="str">
            <v>No</v>
          </cell>
          <cell r="BC28" t="str">
            <v>No</v>
          </cell>
          <cell r="BD28" t="str">
            <v>No</v>
          </cell>
          <cell r="BE28" t="str">
            <v>No</v>
          </cell>
          <cell r="BF28" t="str">
            <v>No</v>
          </cell>
          <cell r="BG28" t="str">
            <v>No</v>
          </cell>
          <cell r="BH28" t="str">
            <v>No</v>
          </cell>
          <cell r="BI28" t="str">
            <v>No</v>
          </cell>
          <cell r="BJ28" t="str">
            <v>No</v>
          </cell>
          <cell r="BK28" t="str">
            <v>No</v>
          </cell>
          <cell r="BL28" t="str">
            <v>No</v>
          </cell>
          <cell r="BM28" t="str">
            <v>No</v>
          </cell>
          <cell r="BN28" t="str">
            <v>No</v>
          </cell>
          <cell r="BO28" t="str">
            <v>No</v>
          </cell>
          <cell r="BP28" t="str">
            <v>No</v>
          </cell>
        </row>
        <row r="29">
          <cell r="B29" t="str">
            <v>0028 CZ06 MediumOffice UnhtSlabF24vR-5</v>
          </cell>
          <cell r="C29" t="str">
            <v>0025 CZ06 MediumOffice Base</v>
          </cell>
          <cell r="D29" t="b">
            <v>1</v>
          </cell>
          <cell r="E29" t="str">
            <v>CZ06RV2.epw</v>
          </cell>
          <cell r="F29">
            <v>6</v>
          </cell>
          <cell r="G29">
            <v>0</v>
          </cell>
          <cell r="H29">
            <v>1.024128E-3</v>
          </cell>
          <cell r="I29">
            <v>8.5837477233149301E-2</v>
          </cell>
          <cell r="J29">
            <v>0</v>
          </cell>
          <cell r="K29">
            <v>1.7775386063882341</v>
          </cell>
          <cell r="L29">
            <v>1.4609636167878515</v>
          </cell>
          <cell r="M29">
            <v>0.57999999999999996</v>
          </cell>
          <cell r="N29">
            <v>0.44999999999999996</v>
          </cell>
          <cell r="O29">
            <v>0.8</v>
          </cell>
          <cell r="P29">
            <v>1.6446554813159782</v>
          </cell>
          <cell r="Q29">
            <v>1.5E-3</v>
          </cell>
          <cell r="R29">
            <v>4.3722632176514349</v>
          </cell>
          <cell r="S29">
            <v>0.61</v>
          </cell>
          <cell r="T29">
            <v>0.34</v>
          </cell>
          <cell r="U29">
            <v>0.68929999999999991</v>
          </cell>
          <cell r="V29">
            <v>0.38419999999999999</v>
          </cell>
          <cell r="W29">
            <v>0.64409999999999989</v>
          </cell>
          <cell r="X29">
            <v>9.9999999999999995E-7</v>
          </cell>
          <cell r="Y29">
            <v>0</v>
          </cell>
          <cell r="Z29">
            <v>0</v>
          </cell>
          <cell r="AA29">
            <v>9.6875193750387503</v>
          </cell>
          <cell r="AB29">
            <v>10.763910416709722</v>
          </cell>
          <cell r="AC29">
            <v>31468.723000000002</v>
          </cell>
          <cell r="AD29">
            <v>100000</v>
          </cell>
          <cell r="AE29">
            <v>100000</v>
          </cell>
          <cell r="AF29">
            <v>450</v>
          </cell>
          <cell r="AG29">
            <v>2</v>
          </cell>
          <cell r="AH29">
            <v>0.3</v>
          </cell>
          <cell r="AI29">
            <v>0.2</v>
          </cell>
          <cell r="AJ29">
            <v>3</v>
          </cell>
          <cell r="AK29">
            <v>3</v>
          </cell>
          <cell r="AL29">
            <v>0</v>
          </cell>
          <cell r="AM29" t="str">
            <v>CZ06MediumOffice.idf</v>
          </cell>
          <cell r="AN29" t="str">
            <v>CTZ06SiteDesign.idf</v>
          </cell>
          <cell r="AO29">
            <v>0</v>
          </cell>
          <cell r="AP29">
            <v>28</v>
          </cell>
          <cell r="AQ29" t="str">
            <v>MediumOffice</v>
          </cell>
          <cell r="AR29" t="str">
            <v>UnhtSlabF</v>
          </cell>
          <cell r="AS29" t="str">
            <v>24vR-5</v>
          </cell>
          <cell r="AT29" t="str">
            <v>No</v>
          </cell>
          <cell r="AU29" t="str">
            <v>No</v>
          </cell>
          <cell r="AV29" t="str">
            <v>No</v>
          </cell>
          <cell r="AW29" t="str">
            <v>No</v>
          </cell>
          <cell r="AX29" t="str">
            <v>No</v>
          </cell>
          <cell r="AY29" t="str">
            <v>No</v>
          </cell>
          <cell r="AZ29" t="str">
            <v>No</v>
          </cell>
          <cell r="BA29" t="str">
            <v>No</v>
          </cell>
          <cell r="BB29" t="str">
            <v>No</v>
          </cell>
          <cell r="BC29" t="str">
            <v>No</v>
          </cell>
          <cell r="BD29" t="str">
            <v>No</v>
          </cell>
          <cell r="BE29" t="str">
            <v>No</v>
          </cell>
          <cell r="BF29" t="str">
            <v>No</v>
          </cell>
          <cell r="BG29" t="str">
            <v>No</v>
          </cell>
          <cell r="BH29" t="str">
            <v>No</v>
          </cell>
          <cell r="BI29" t="str">
            <v>No</v>
          </cell>
          <cell r="BJ29" t="str">
            <v>No</v>
          </cell>
          <cell r="BK29" t="str">
            <v>No</v>
          </cell>
          <cell r="BL29" t="str">
            <v>No</v>
          </cell>
          <cell r="BM29" t="str">
            <v>No</v>
          </cell>
          <cell r="BN29" t="str">
            <v>No</v>
          </cell>
          <cell r="BO29" t="str">
            <v>No</v>
          </cell>
          <cell r="BP29" t="str">
            <v>No</v>
          </cell>
        </row>
        <row r="30">
          <cell r="B30" t="str">
            <v>0029 CZ06 MediumOffice BaseInfil+5</v>
          </cell>
          <cell r="C30" t="str">
            <v>0025 CZ06 MediumOffice Base</v>
          </cell>
          <cell r="D30" t="b">
            <v>1</v>
          </cell>
          <cell r="E30" t="str">
            <v>CZ06RV2.epw</v>
          </cell>
          <cell r="F30">
            <v>6</v>
          </cell>
          <cell r="G30">
            <v>0</v>
          </cell>
          <cell r="H30">
            <v>1.0753344E-3</v>
          </cell>
          <cell r="I30">
            <v>8.5837477233149301E-2</v>
          </cell>
          <cell r="J30">
            <v>0</v>
          </cell>
          <cell r="K30">
            <v>1.7775386063882341</v>
          </cell>
          <cell r="L30">
            <v>1.4609636167878515</v>
          </cell>
          <cell r="M30">
            <v>0.73</v>
          </cell>
          <cell r="N30">
            <v>0.44999999999999996</v>
          </cell>
          <cell r="O30">
            <v>0.8</v>
          </cell>
          <cell r="P30">
            <v>1.6446554813159782</v>
          </cell>
          <cell r="Q30">
            <v>1.5E-3</v>
          </cell>
          <cell r="R30">
            <v>4.3722632176514349</v>
          </cell>
          <cell r="S30">
            <v>0.61</v>
          </cell>
          <cell r="T30">
            <v>0.34</v>
          </cell>
          <cell r="U30">
            <v>0.68929999999999991</v>
          </cell>
          <cell r="V30">
            <v>0.38419999999999999</v>
          </cell>
          <cell r="W30">
            <v>0.64409999999999989</v>
          </cell>
          <cell r="X30">
            <v>9.9999999999999995E-7</v>
          </cell>
          <cell r="Y30">
            <v>0</v>
          </cell>
          <cell r="Z30">
            <v>0</v>
          </cell>
          <cell r="AA30">
            <v>9.6875193750387503</v>
          </cell>
          <cell r="AB30">
            <v>10.763910416709722</v>
          </cell>
          <cell r="AC30">
            <v>31468.723000000002</v>
          </cell>
          <cell r="AD30">
            <v>100000</v>
          </cell>
          <cell r="AE30">
            <v>100000</v>
          </cell>
          <cell r="AF30">
            <v>450</v>
          </cell>
          <cell r="AG30">
            <v>2</v>
          </cell>
          <cell r="AH30">
            <v>0.3</v>
          </cell>
          <cell r="AI30">
            <v>0.2</v>
          </cell>
          <cell r="AJ30">
            <v>3</v>
          </cell>
          <cell r="AK30">
            <v>3</v>
          </cell>
          <cell r="AL30">
            <v>0</v>
          </cell>
          <cell r="AM30" t="str">
            <v>CZ06MediumOffice.idf</v>
          </cell>
          <cell r="AN30" t="str">
            <v>CTZ06SiteDesign.idf</v>
          </cell>
          <cell r="AO30">
            <v>0</v>
          </cell>
          <cell r="AP30">
            <v>29</v>
          </cell>
          <cell r="AQ30" t="str">
            <v>MediumOffice</v>
          </cell>
          <cell r="AR30" t="str">
            <v>Base</v>
          </cell>
          <cell r="AS30" t="str">
            <v>Infil+5</v>
          </cell>
          <cell r="AT30" t="str">
            <v>No</v>
          </cell>
          <cell r="AU30" t="str">
            <v>No</v>
          </cell>
          <cell r="AV30" t="str">
            <v>No</v>
          </cell>
          <cell r="AW30" t="str">
            <v>No</v>
          </cell>
          <cell r="AX30" t="str">
            <v>No</v>
          </cell>
          <cell r="AY30" t="str">
            <v>No</v>
          </cell>
          <cell r="AZ30" t="str">
            <v>No</v>
          </cell>
          <cell r="BA30" t="str">
            <v>No</v>
          </cell>
          <cell r="BB30" t="str">
            <v>No</v>
          </cell>
          <cell r="BC30" t="str">
            <v>No</v>
          </cell>
          <cell r="BD30" t="str">
            <v>No</v>
          </cell>
          <cell r="BE30" t="str">
            <v>No</v>
          </cell>
          <cell r="BF30" t="str">
            <v>No</v>
          </cell>
          <cell r="BG30" t="str">
            <v>No</v>
          </cell>
          <cell r="BH30" t="str">
            <v>No</v>
          </cell>
          <cell r="BI30" t="str">
            <v>No</v>
          </cell>
          <cell r="BJ30" t="str">
            <v>No</v>
          </cell>
          <cell r="BK30" t="str">
            <v>No</v>
          </cell>
          <cell r="BL30" t="str">
            <v>No</v>
          </cell>
          <cell r="BM30" t="str">
            <v>No</v>
          </cell>
          <cell r="BN30" t="str">
            <v>No</v>
          </cell>
          <cell r="BO30" t="str">
            <v>No</v>
          </cell>
          <cell r="BP30" t="str">
            <v>No</v>
          </cell>
        </row>
        <row r="31">
          <cell r="B31" t="str">
            <v>0030 CZ06 MediumOffice WinU-20</v>
          </cell>
          <cell r="C31" t="str">
            <v>0025 CZ06 MediumOffice Base</v>
          </cell>
          <cell r="D31" t="b">
            <v>1</v>
          </cell>
          <cell r="E31" t="str">
            <v>CZ06RV2.epw</v>
          </cell>
          <cell r="F31">
            <v>6</v>
          </cell>
          <cell r="G31">
            <v>0</v>
          </cell>
          <cell r="H31">
            <v>1.024128E-3</v>
          </cell>
          <cell r="I31">
            <v>8.5837477233149301E-2</v>
          </cell>
          <cell r="J31">
            <v>0</v>
          </cell>
          <cell r="K31">
            <v>1.7775386063882341</v>
          </cell>
          <cell r="L31">
            <v>1.4609636167878515</v>
          </cell>
          <cell r="M31">
            <v>0.73</v>
          </cell>
          <cell r="N31">
            <v>0.44999999999999996</v>
          </cell>
          <cell r="O31">
            <v>0.8</v>
          </cell>
          <cell r="P31">
            <v>1.6446554813159782</v>
          </cell>
          <cell r="Q31">
            <v>1.5E-3</v>
          </cell>
          <cell r="R31">
            <v>3.4978105741211483</v>
          </cell>
          <cell r="S31">
            <v>0.61</v>
          </cell>
          <cell r="T31">
            <v>0.34</v>
          </cell>
          <cell r="U31">
            <v>0.68929999999999991</v>
          </cell>
          <cell r="V31">
            <v>0.38419999999999999</v>
          </cell>
          <cell r="W31">
            <v>0.64409999999999989</v>
          </cell>
          <cell r="X31">
            <v>9.9999999999999995E-7</v>
          </cell>
          <cell r="Y31">
            <v>0</v>
          </cell>
          <cell r="Z31">
            <v>0</v>
          </cell>
          <cell r="AA31">
            <v>9.6875193750387503</v>
          </cell>
          <cell r="AB31">
            <v>10.763910416709722</v>
          </cell>
          <cell r="AC31">
            <v>31468.723000000002</v>
          </cell>
          <cell r="AD31">
            <v>100000</v>
          </cell>
          <cell r="AE31">
            <v>100000</v>
          </cell>
          <cell r="AF31">
            <v>450</v>
          </cell>
          <cell r="AG31">
            <v>2</v>
          </cell>
          <cell r="AH31">
            <v>0.3</v>
          </cell>
          <cell r="AI31">
            <v>0.2</v>
          </cell>
          <cell r="AJ31">
            <v>3</v>
          </cell>
          <cell r="AK31">
            <v>3</v>
          </cell>
          <cell r="AL31">
            <v>0</v>
          </cell>
          <cell r="AM31" t="str">
            <v>CZ06MediumOffice.idf</v>
          </cell>
          <cell r="AN31" t="str">
            <v>CTZ06SiteDesign.idf</v>
          </cell>
          <cell r="AO31">
            <v>0</v>
          </cell>
          <cell r="AP31">
            <v>30</v>
          </cell>
          <cell r="AQ31" t="str">
            <v>MediumOffice</v>
          </cell>
          <cell r="AR31" t="str">
            <v>WinU</v>
          </cell>
          <cell r="AS31">
            <v>-20</v>
          </cell>
          <cell r="AT31" t="str">
            <v>No</v>
          </cell>
          <cell r="AU31" t="str">
            <v>No</v>
          </cell>
          <cell r="AV31" t="str">
            <v>No</v>
          </cell>
          <cell r="AW31" t="str">
            <v>No</v>
          </cell>
          <cell r="AX31" t="str">
            <v>No</v>
          </cell>
          <cell r="AY31" t="str">
            <v>No</v>
          </cell>
          <cell r="AZ31" t="str">
            <v>Yes</v>
          </cell>
          <cell r="BA31" t="str">
            <v>No</v>
          </cell>
          <cell r="BB31" t="str">
            <v>No</v>
          </cell>
          <cell r="BC31" t="str">
            <v>No</v>
          </cell>
          <cell r="BD31" t="str">
            <v>No</v>
          </cell>
          <cell r="BE31" t="str">
            <v>No</v>
          </cell>
          <cell r="BF31" t="str">
            <v>No</v>
          </cell>
          <cell r="BG31" t="str">
            <v>No</v>
          </cell>
          <cell r="BH31" t="str">
            <v>No</v>
          </cell>
          <cell r="BI31" t="str">
            <v>No</v>
          </cell>
          <cell r="BJ31" t="str">
            <v>No</v>
          </cell>
          <cell r="BK31" t="str">
            <v>No</v>
          </cell>
          <cell r="BL31" t="str">
            <v>No</v>
          </cell>
          <cell r="BM31" t="str">
            <v>No</v>
          </cell>
          <cell r="BN31" t="str">
            <v>No</v>
          </cell>
          <cell r="BO31" t="str">
            <v>No</v>
          </cell>
          <cell r="BP31" t="str">
            <v>No</v>
          </cell>
        </row>
        <row r="32">
          <cell r="B32" t="str">
            <v>0031 CZ06 MediumOffice WinSHGC-20</v>
          </cell>
          <cell r="C32" t="str">
            <v>0025 CZ06 MediumOffice Base</v>
          </cell>
          <cell r="D32" t="b">
            <v>1</v>
          </cell>
          <cell r="E32" t="str">
            <v>CZ06RV2.epw</v>
          </cell>
          <cell r="F32">
            <v>6</v>
          </cell>
          <cell r="G32">
            <v>0</v>
          </cell>
          <cell r="H32">
            <v>1.024128E-3</v>
          </cell>
          <cell r="I32">
            <v>8.5837477233149301E-2</v>
          </cell>
          <cell r="J32">
            <v>0</v>
          </cell>
          <cell r="K32">
            <v>1.7775386063882341</v>
          </cell>
          <cell r="L32">
            <v>1.4609636167878515</v>
          </cell>
          <cell r="M32">
            <v>0.73</v>
          </cell>
          <cell r="N32">
            <v>0.44999999999999996</v>
          </cell>
          <cell r="O32">
            <v>0.8</v>
          </cell>
          <cell r="P32">
            <v>1.6446554813159782</v>
          </cell>
          <cell r="Q32">
            <v>1.5E-3</v>
          </cell>
          <cell r="R32">
            <v>4.3722632176514349</v>
          </cell>
          <cell r="S32">
            <v>0.48799999999999999</v>
          </cell>
          <cell r="T32">
            <v>0.27200000000000002</v>
          </cell>
          <cell r="U32">
            <v>0.68929999999999991</v>
          </cell>
          <cell r="V32">
            <v>0.38419999999999999</v>
          </cell>
          <cell r="W32">
            <v>0.64409999999999989</v>
          </cell>
          <cell r="X32">
            <v>9.9999999999999995E-7</v>
          </cell>
          <cell r="Y32">
            <v>0</v>
          </cell>
          <cell r="Z32">
            <v>0</v>
          </cell>
          <cell r="AA32">
            <v>9.6875193750387503</v>
          </cell>
          <cell r="AB32">
            <v>10.763910416709722</v>
          </cell>
          <cell r="AC32">
            <v>31468.723000000002</v>
          </cell>
          <cell r="AD32">
            <v>100000</v>
          </cell>
          <cell r="AE32">
            <v>100000</v>
          </cell>
          <cell r="AF32">
            <v>450</v>
          </cell>
          <cell r="AG32">
            <v>2</v>
          </cell>
          <cell r="AH32">
            <v>0.3</v>
          </cell>
          <cell r="AI32">
            <v>0.2</v>
          </cell>
          <cell r="AJ32">
            <v>3</v>
          </cell>
          <cell r="AK32">
            <v>3</v>
          </cell>
          <cell r="AL32">
            <v>0</v>
          </cell>
          <cell r="AM32" t="str">
            <v>CZ06MediumOffice.idf</v>
          </cell>
          <cell r="AN32" t="str">
            <v>CTZ06SiteDesign.idf</v>
          </cell>
          <cell r="AO32">
            <v>0</v>
          </cell>
          <cell r="AP32">
            <v>31</v>
          </cell>
          <cell r="AQ32" t="str">
            <v>MediumOffice</v>
          </cell>
          <cell r="AR32" t="str">
            <v>WinSHGC</v>
          </cell>
          <cell r="AS32">
            <v>-20</v>
          </cell>
          <cell r="AT32" t="str">
            <v>No</v>
          </cell>
          <cell r="AU32" t="str">
            <v>No</v>
          </cell>
          <cell r="AV32" t="str">
            <v>No</v>
          </cell>
          <cell r="AW32" t="str">
            <v>No</v>
          </cell>
          <cell r="AX32" t="str">
            <v>No</v>
          </cell>
          <cell r="AY32" t="str">
            <v>No</v>
          </cell>
          <cell r="AZ32" t="str">
            <v>No</v>
          </cell>
          <cell r="BA32" t="str">
            <v>Yes</v>
          </cell>
          <cell r="BB32" t="str">
            <v>No</v>
          </cell>
          <cell r="BC32" t="str">
            <v>No</v>
          </cell>
          <cell r="BD32" t="str">
            <v>No</v>
          </cell>
          <cell r="BE32" t="str">
            <v>No</v>
          </cell>
          <cell r="BF32" t="str">
            <v>No</v>
          </cell>
          <cell r="BG32" t="str">
            <v>No</v>
          </cell>
          <cell r="BH32" t="str">
            <v>No</v>
          </cell>
          <cell r="BI32" t="str">
            <v>No</v>
          </cell>
          <cell r="BJ32" t="str">
            <v>No</v>
          </cell>
          <cell r="BK32" t="str">
            <v>No</v>
          </cell>
          <cell r="BL32" t="str">
            <v>No</v>
          </cell>
          <cell r="BM32" t="str">
            <v>No</v>
          </cell>
          <cell r="BN32" t="str">
            <v>No</v>
          </cell>
          <cell r="BO32" t="str">
            <v>No</v>
          </cell>
          <cell r="BP32" t="str">
            <v>No</v>
          </cell>
        </row>
        <row r="33">
          <cell r="B33" t="str">
            <v>0032 CZ06 MediumOffice WinU_SHGC-20</v>
          </cell>
          <cell r="C33" t="str">
            <v>0025 CZ06 MediumOffice Base</v>
          </cell>
          <cell r="D33" t="b">
            <v>1</v>
          </cell>
          <cell r="E33" t="str">
            <v>CZ06RV2.epw</v>
          </cell>
          <cell r="F33">
            <v>6</v>
          </cell>
          <cell r="G33">
            <v>0</v>
          </cell>
          <cell r="H33">
            <v>1.024128E-3</v>
          </cell>
          <cell r="I33">
            <v>8.5837477233149301E-2</v>
          </cell>
          <cell r="J33">
            <v>0</v>
          </cell>
          <cell r="K33">
            <v>1.7775386063882341</v>
          </cell>
          <cell r="L33">
            <v>1.4609636167878515</v>
          </cell>
          <cell r="M33">
            <v>0.73</v>
          </cell>
          <cell r="N33">
            <v>0.44999999999999996</v>
          </cell>
          <cell r="O33">
            <v>0.8</v>
          </cell>
          <cell r="P33">
            <v>1.6446554813159782</v>
          </cell>
          <cell r="Q33">
            <v>1.5E-3</v>
          </cell>
          <cell r="R33">
            <v>3.4978105741211483</v>
          </cell>
          <cell r="S33">
            <v>0.48799999999999999</v>
          </cell>
          <cell r="T33">
            <v>0.27200000000000002</v>
          </cell>
          <cell r="U33">
            <v>0.68929999999999991</v>
          </cell>
          <cell r="V33">
            <v>0.38419999999999999</v>
          </cell>
          <cell r="W33">
            <v>0.64409999999999989</v>
          </cell>
          <cell r="X33">
            <v>9.9999999999999995E-7</v>
          </cell>
          <cell r="Y33">
            <v>0</v>
          </cell>
          <cell r="Z33">
            <v>0</v>
          </cell>
          <cell r="AA33">
            <v>9.6875193750387503</v>
          </cell>
          <cell r="AB33">
            <v>10.763910416709722</v>
          </cell>
          <cell r="AC33">
            <v>31468.723000000002</v>
          </cell>
          <cell r="AD33">
            <v>100000</v>
          </cell>
          <cell r="AE33">
            <v>100000</v>
          </cell>
          <cell r="AF33">
            <v>450</v>
          </cell>
          <cell r="AG33">
            <v>2</v>
          </cell>
          <cell r="AH33">
            <v>0.3</v>
          </cell>
          <cell r="AI33">
            <v>0.2</v>
          </cell>
          <cell r="AJ33">
            <v>3</v>
          </cell>
          <cell r="AK33">
            <v>3</v>
          </cell>
          <cell r="AL33">
            <v>0</v>
          </cell>
          <cell r="AM33" t="str">
            <v>CZ06MediumOffice.idf</v>
          </cell>
          <cell r="AN33" t="str">
            <v>CTZ06SiteDesign.idf</v>
          </cell>
          <cell r="AO33">
            <v>0</v>
          </cell>
          <cell r="AP33">
            <v>32</v>
          </cell>
          <cell r="AQ33" t="str">
            <v>MediumOffice</v>
          </cell>
          <cell r="AR33" t="str">
            <v>WinU_SHGC</v>
          </cell>
          <cell r="AS33">
            <v>-20</v>
          </cell>
          <cell r="AT33" t="str">
            <v>No</v>
          </cell>
          <cell r="AU33" t="str">
            <v>No</v>
          </cell>
          <cell r="AV33" t="str">
            <v>No</v>
          </cell>
          <cell r="AW33" t="str">
            <v>No</v>
          </cell>
          <cell r="AX33" t="str">
            <v>No</v>
          </cell>
          <cell r="AY33" t="str">
            <v>No</v>
          </cell>
          <cell r="AZ33" t="str">
            <v>Yes</v>
          </cell>
          <cell r="BA33" t="str">
            <v>Yes</v>
          </cell>
          <cell r="BB33" t="str">
            <v>No</v>
          </cell>
          <cell r="BC33" t="str">
            <v>No</v>
          </cell>
          <cell r="BD33" t="str">
            <v>No</v>
          </cell>
          <cell r="BE33" t="str">
            <v>No</v>
          </cell>
          <cell r="BF33" t="str">
            <v>No</v>
          </cell>
          <cell r="BG33" t="str">
            <v>No</v>
          </cell>
          <cell r="BH33" t="str">
            <v>No</v>
          </cell>
          <cell r="BI33" t="str">
            <v>No</v>
          </cell>
          <cell r="BJ33" t="str">
            <v>No</v>
          </cell>
          <cell r="BK33" t="str">
            <v>No</v>
          </cell>
          <cell r="BL33" t="str">
            <v>No</v>
          </cell>
          <cell r="BM33" t="str">
            <v>No</v>
          </cell>
          <cell r="BN33" t="str">
            <v>No</v>
          </cell>
          <cell r="BO33" t="str">
            <v>No</v>
          </cell>
          <cell r="BP33" t="str">
            <v>No</v>
          </cell>
        </row>
        <row r="34">
          <cell r="B34" t="str">
            <v>0033 CZ06 MediumOffice LPD-20</v>
          </cell>
          <cell r="C34" t="str">
            <v>0025 CZ06 MediumOffice Base</v>
          </cell>
          <cell r="D34" t="b">
            <v>1</v>
          </cell>
          <cell r="E34" t="str">
            <v>CZ06RV2.epw</v>
          </cell>
          <cell r="F34">
            <v>6</v>
          </cell>
          <cell r="G34">
            <v>0</v>
          </cell>
          <cell r="H34">
            <v>1.024128E-3</v>
          </cell>
          <cell r="I34">
            <v>8.5837477233149301E-2</v>
          </cell>
          <cell r="J34">
            <v>0</v>
          </cell>
          <cell r="K34">
            <v>1.7775386063882341</v>
          </cell>
          <cell r="L34">
            <v>1.4609636167878515</v>
          </cell>
          <cell r="M34">
            <v>0.73</v>
          </cell>
          <cell r="N34">
            <v>0.44999999999999996</v>
          </cell>
          <cell r="O34">
            <v>0.8</v>
          </cell>
          <cell r="P34">
            <v>1.6446554813159782</v>
          </cell>
          <cell r="Q34">
            <v>1.5E-3</v>
          </cell>
          <cell r="R34">
            <v>4.3722632176514349</v>
          </cell>
          <cell r="S34">
            <v>0.61</v>
          </cell>
          <cell r="T34">
            <v>0.34</v>
          </cell>
          <cell r="U34">
            <v>0.68929999999999991</v>
          </cell>
          <cell r="V34">
            <v>0.38419999999999999</v>
          </cell>
          <cell r="W34">
            <v>0.64409999999999989</v>
          </cell>
          <cell r="X34">
            <v>9.9999999999999995E-7</v>
          </cell>
          <cell r="Y34">
            <v>0</v>
          </cell>
          <cell r="Z34">
            <v>0</v>
          </cell>
          <cell r="AA34">
            <v>7.7500155000310009</v>
          </cell>
          <cell r="AB34">
            <v>10.763910416709722</v>
          </cell>
          <cell r="AC34">
            <v>31468.723000000002</v>
          </cell>
          <cell r="AD34">
            <v>100000</v>
          </cell>
          <cell r="AE34">
            <v>100000</v>
          </cell>
          <cell r="AF34">
            <v>450</v>
          </cell>
          <cell r="AG34">
            <v>2</v>
          </cell>
          <cell r="AH34">
            <v>0.3</v>
          </cell>
          <cell r="AI34">
            <v>0.2</v>
          </cell>
          <cell r="AJ34">
            <v>3</v>
          </cell>
          <cell r="AK34">
            <v>3</v>
          </cell>
          <cell r="AL34">
            <v>0</v>
          </cell>
          <cell r="AM34" t="str">
            <v>CZ06MediumOffice.idf</v>
          </cell>
          <cell r="AN34" t="str">
            <v>CTZ06SiteDesign.idf</v>
          </cell>
          <cell r="AO34">
            <v>0</v>
          </cell>
          <cell r="AP34">
            <v>33</v>
          </cell>
          <cell r="AQ34" t="str">
            <v>MediumOffice</v>
          </cell>
          <cell r="AR34" t="str">
            <v>LPD</v>
          </cell>
          <cell r="AS34">
            <v>-20</v>
          </cell>
          <cell r="AT34" t="str">
            <v>No</v>
          </cell>
          <cell r="AU34" t="str">
            <v>No</v>
          </cell>
          <cell r="AV34" t="str">
            <v>No</v>
          </cell>
          <cell r="AW34" t="str">
            <v>No</v>
          </cell>
          <cell r="AX34" t="str">
            <v>No</v>
          </cell>
          <cell r="AY34" t="str">
            <v>No</v>
          </cell>
          <cell r="AZ34" t="str">
            <v>No</v>
          </cell>
          <cell r="BA34" t="str">
            <v>No</v>
          </cell>
          <cell r="BB34" t="str">
            <v>No</v>
          </cell>
          <cell r="BC34" t="str">
            <v>No</v>
          </cell>
          <cell r="BD34" t="str">
            <v>No</v>
          </cell>
          <cell r="BE34" t="str">
            <v>No</v>
          </cell>
          <cell r="BF34" t="str">
            <v>No</v>
          </cell>
          <cell r="BG34" t="str">
            <v>No</v>
          </cell>
          <cell r="BH34" t="str">
            <v>No</v>
          </cell>
          <cell r="BI34" t="str">
            <v>No</v>
          </cell>
          <cell r="BJ34" t="str">
            <v>No</v>
          </cell>
          <cell r="BK34" t="str">
            <v>No</v>
          </cell>
          <cell r="BL34" t="str">
            <v>No</v>
          </cell>
          <cell r="BM34" t="str">
            <v>No</v>
          </cell>
          <cell r="BN34" t="str">
            <v>No</v>
          </cell>
          <cell r="BO34" t="str">
            <v>No</v>
          </cell>
          <cell r="BP34" t="str">
            <v>No</v>
          </cell>
        </row>
        <row r="35">
          <cell r="B35" t="str">
            <v>0034 CZ06 MediumOffice LPD+20</v>
          </cell>
          <cell r="C35" t="str">
            <v>0025 CZ06 MediumOffice Base</v>
          </cell>
          <cell r="D35" t="b">
            <v>1</v>
          </cell>
          <cell r="E35" t="str">
            <v>CZ06RV2.epw</v>
          </cell>
          <cell r="F35">
            <v>6</v>
          </cell>
          <cell r="G35">
            <v>0</v>
          </cell>
          <cell r="H35">
            <v>1.024128E-3</v>
          </cell>
          <cell r="I35">
            <v>8.5837477233149301E-2</v>
          </cell>
          <cell r="J35">
            <v>0</v>
          </cell>
          <cell r="K35">
            <v>1.7775386063882341</v>
          </cell>
          <cell r="L35">
            <v>1.4609636167878515</v>
          </cell>
          <cell r="M35">
            <v>0.73</v>
          </cell>
          <cell r="N35">
            <v>0.44999999999999996</v>
          </cell>
          <cell r="O35">
            <v>0.8</v>
          </cell>
          <cell r="P35">
            <v>1.6446554813159782</v>
          </cell>
          <cell r="Q35">
            <v>1.5E-3</v>
          </cell>
          <cell r="R35">
            <v>4.3722632176514349</v>
          </cell>
          <cell r="S35">
            <v>0.61</v>
          </cell>
          <cell r="T35">
            <v>0.34</v>
          </cell>
          <cell r="U35">
            <v>0.68929999999999991</v>
          </cell>
          <cell r="V35">
            <v>0.38419999999999999</v>
          </cell>
          <cell r="W35">
            <v>0.64409999999999989</v>
          </cell>
          <cell r="X35">
            <v>9.9999999999999995E-7</v>
          </cell>
          <cell r="Y35">
            <v>0</v>
          </cell>
          <cell r="Z35">
            <v>0</v>
          </cell>
          <cell r="AA35">
            <v>11.6250232500465</v>
          </cell>
          <cell r="AB35">
            <v>10.763910416709722</v>
          </cell>
          <cell r="AC35">
            <v>31468.723000000002</v>
          </cell>
          <cell r="AD35">
            <v>100000</v>
          </cell>
          <cell r="AE35">
            <v>100000</v>
          </cell>
          <cell r="AF35">
            <v>450</v>
          </cell>
          <cell r="AG35">
            <v>2</v>
          </cell>
          <cell r="AH35">
            <v>0.3</v>
          </cell>
          <cell r="AI35">
            <v>0.2</v>
          </cell>
          <cell r="AJ35">
            <v>3</v>
          </cell>
          <cell r="AK35">
            <v>3</v>
          </cell>
          <cell r="AL35">
            <v>0</v>
          </cell>
          <cell r="AM35" t="str">
            <v>CZ06MediumOffice.idf</v>
          </cell>
          <cell r="AN35" t="str">
            <v>CTZ06SiteDesign.idf</v>
          </cell>
          <cell r="AO35">
            <v>0</v>
          </cell>
          <cell r="AP35">
            <v>34</v>
          </cell>
          <cell r="AQ35" t="str">
            <v>MediumOffice</v>
          </cell>
          <cell r="AR35" t="str">
            <v>LPD</v>
          </cell>
          <cell r="AS35" t="str">
            <v>+20</v>
          </cell>
          <cell r="AT35" t="str">
            <v>No</v>
          </cell>
          <cell r="AU35" t="str">
            <v>No</v>
          </cell>
          <cell r="AV35" t="str">
            <v>No</v>
          </cell>
          <cell r="AW35" t="str">
            <v>No</v>
          </cell>
          <cell r="AX35" t="str">
            <v>No</v>
          </cell>
          <cell r="AY35" t="str">
            <v>No</v>
          </cell>
          <cell r="AZ35" t="str">
            <v>No</v>
          </cell>
          <cell r="BA35" t="str">
            <v>No</v>
          </cell>
          <cell r="BB35" t="str">
            <v>No</v>
          </cell>
          <cell r="BC35" t="str">
            <v>No</v>
          </cell>
          <cell r="BD35" t="str">
            <v>No</v>
          </cell>
          <cell r="BE35" t="str">
            <v>No</v>
          </cell>
          <cell r="BF35" t="str">
            <v>No</v>
          </cell>
          <cell r="BG35" t="str">
            <v>No</v>
          </cell>
          <cell r="BH35" t="str">
            <v>No</v>
          </cell>
          <cell r="BI35" t="str">
            <v>No</v>
          </cell>
          <cell r="BJ35" t="str">
            <v>No</v>
          </cell>
          <cell r="BK35" t="str">
            <v>No</v>
          </cell>
          <cell r="BL35" t="str">
            <v>No</v>
          </cell>
          <cell r="BM35" t="str">
            <v>No</v>
          </cell>
          <cell r="BN35" t="str">
            <v>No</v>
          </cell>
          <cell r="BO35" t="str">
            <v>No</v>
          </cell>
          <cell r="BP35" t="str">
            <v>No</v>
          </cell>
        </row>
        <row r="36">
          <cell r="B36" t="str">
            <v>0035 CZ06 MediumOffice EPD-20</v>
          </cell>
          <cell r="C36" t="str">
            <v>0025 CZ06 MediumOffice Base</v>
          </cell>
          <cell r="D36" t="b">
            <v>1</v>
          </cell>
          <cell r="E36" t="str">
            <v>CZ06RV2.epw</v>
          </cell>
          <cell r="F36">
            <v>6</v>
          </cell>
          <cell r="G36">
            <v>0</v>
          </cell>
          <cell r="H36">
            <v>1.024128E-3</v>
          </cell>
          <cell r="I36">
            <v>8.5837477233149301E-2</v>
          </cell>
          <cell r="J36">
            <v>0</v>
          </cell>
          <cell r="K36">
            <v>1.7775386063882341</v>
          </cell>
          <cell r="L36">
            <v>1.4609636167878515</v>
          </cell>
          <cell r="M36">
            <v>0.73</v>
          </cell>
          <cell r="N36">
            <v>0.44999999999999996</v>
          </cell>
          <cell r="O36">
            <v>0.8</v>
          </cell>
          <cell r="P36">
            <v>1.6446554813159782</v>
          </cell>
          <cell r="Q36">
            <v>1.5E-3</v>
          </cell>
          <cell r="R36">
            <v>4.3722632176514349</v>
          </cell>
          <cell r="S36">
            <v>0.61</v>
          </cell>
          <cell r="T36">
            <v>0.34</v>
          </cell>
          <cell r="U36">
            <v>0.68929999999999991</v>
          </cell>
          <cell r="V36">
            <v>0.38419999999999999</v>
          </cell>
          <cell r="W36">
            <v>0.64409999999999989</v>
          </cell>
          <cell r="X36">
            <v>9.9999999999999995E-7</v>
          </cell>
          <cell r="Y36">
            <v>0</v>
          </cell>
          <cell r="Z36">
            <v>0</v>
          </cell>
          <cell r="AA36">
            <v>9.6875193750387503</v>
          </cell>
          <cell r="AB36">
            <v>8.6111283333677786</v>
          </cell>
          <cell r="AC36">
            <v>31468.723000000002</v>
          </cell>
          <cell r="AD36">
            <v>100000</v>
          </cell>
          <cell r="AE36">
            <v>100000</v>
          </cell>
          <cell r="AF36">
            <v>450</v>
          </cell>
          <cell r="AG36">
            <v>2</v>
          </cell>
          <cell r="AH36">
            <v>0.3</v>
          </cell>
          <cell r="AI36">
            <v>0.2</v>
          </cell>
          <cell r="AJ36">
            <v>3</v>
          </cell>
          <cell r="AK36">
            <v>3</v>
          </cell>
          <cell r="AL36">
            <v>0</v>
          </cell>
          <cell r="AM36" t="str">
            <v>CZ06MediumOffice.idf</v>
          </cell>
          <cell r="AN36" t="str">
            <v>CTZ06SiteDesign.idf</v>
          </cell>
          <cell r="AO36">
            <v>0</v>
          </cell>
          <cell r="AP36">
            <v>35</v>
          </cell>
          <cell r="AQ36" t="str">
            <v>MediumOffice</v>
          </cell>
          <cell r="AR36" t="str">
            <v>EPD</v>
          </cell>
          <cell r="AS36">
            <v>-20</v>
          </cell>
          <cell r="AT36" t="str">
            <v>No</v>
          </cell>
          <cell r="AU36" t="str">
            <v>No</v>
          </cell>
          <cell r="AV36" t="str">
            <v>No</v>
          </cell>
          <cell r="AW36" t="str">
            <v>No</v>
          </cell>
          <cell r="AX36" t="str">
            <v>No</v>
          </cell>
          <cell r="AY36" t="str">
            <v>No</v>
          </cell>
          <cell r="AZ36" t="str">
            <v>No</v>
          </cell>
          <cell r="BA36" t="str">
            <v>No</v>
          </cell>
          <cell r="BB36" t="str">
            <v>No</v>
          </cell>
          <cell r="BC36" t="str">
            <v>No</v>
          </cell>
          <cell r="BD36" t="str">
            <v>No</v>
          </cell>
          <cell r="BE36" t="str">
            <v>No</v>
          </cell>
          <cell r="BF36" t="str">
            <v>No</v>
          </cell>
          <cell r="BG36" t="str">
            <v>No</v>
          </cell>
          <cell r="BH36" t="str">
            <v>No</v>
          </cell>
          <cell r="BI36" t="str">
            <v>No</v>
          </cell>
          <cell r="BJ36" t="str">
            <v>No</v>
          </cell>
          <cell r="BK36" t="str">
            <v>No</v>
          </cell>
          <cell r="BL36" t="str">
            <v>No</v>
          </cell>
          <cell r="BM36" t="str">
            <v>No</v>
          </cell>
          <cell r="BN36" t="str">
            <v>No</v>
          </cell>
          <cell r="BO36" t="str">
            <v>No</v>
          </cell>
          <cell r="BP36" t="str">
            <v>No</v>
          </cell>
        </row>
        <row r="37">
          <cell r="B37" t="str">
            <v>0036 CZ06 MediumOffice EPD+20</v>
          </cell>
          <cell r="C37" t="str">
            <v>0025 CZ06 MediumOffice Base</v>
          </cell>
          <cell r="D37" t="b">
            <v>1</v>
          </cell>
          <cell r="E37" t="str">
            <v>CZ06RV2.epw</v>
          </cell>
          <cell r="F37">
            <v>6</v>
          </cell>
          <cell r="G37">
            <v>0</v>
          </cell>
          <cell r="H37">
            <v>1.024128E-3</v>
          </cell>
          <cell r="I37">
            <v>8.5837477233149301E-2</v>
          </cell>
          <cell r="J37">
            <v>0</v>
          </cell>
          <cell r="K37">
            <v>1.7775386063882341</v>
          </cell>
          <cell r="L37">
            <v>1.4609636167878515</v>
          </cell>
          <cell r="M37">
            <v>0.73</v>
          </cell>
          <cell r="N37">
            <v>0.44999999999999996</v>
          </cell>
          <cell r="O37">
            <v>0.8</v>
          </cell>
          <cell r="P37">
            <v>1.6446554813159782</v>
          </cell>
          <cell r="Q37">
            <v>1.5E-3</v>
          </cell>
          <cell r="R37">
            <v>4.3722632176514349</v>
          </cell>
          <cell r="S37">
            <v>0.61</v>
          </cell>
          <cell r="T37">
            <v>0.34</v>
          </cell>
          <cell r="U37">
            <v>0.68929999999999991</v>
          </cell>
          <cell r="V37">
            <v>0.38419999999999999</v>
          </cell>
          <cell r="W37">
            <v>0.64409999999999989</v>
          </cell>
          <cell r="X37">
            <v>9.9999999999999995E-7</v>
          </cell>
          <cell r="Y37">
            <v>0</v>
          </cell>
          <cell r="Z37">
            <v>0</v>
          </cell>
          <cell r="AA37">
            <v>9.6875193750387503</v>
          </cell>
          <cell r="AB37">
            <v>12.916692500051665</v>
          </cell>
          <cell r="AC37">
            <v>31468.723000000002</v>
          </cell>
          <cell r="AD37">
            <v>100000</v>
          </cell>
          <cell r="AE37">
            <v>100000</v>
          </cell>
          <cell r="AF37">
            <v>450</v>
          </cell>
          <cell r="AG37">
            <v>2</v>
          </cell>
          <cell r="AH37">
            <v>0.3</v>
          </cell>
          <cell r="AI37">
            <v>0.2</v>
          </cell>
          <cell r="AJ37">
            <v>3</v>
          </cell>
          <cell r="AK37">
            <v>3</v>
          </cell>
          <cell r="AL37">
            <v>0</v>
          </cell>
          <cell r="AM37" t="str">
            <v>CZ06MediumOffice.idf</v>
          </cell>
          <cell r="AN37" t="str">
            <v>CTZ06SiteDesign.idf</v>
          </cell>
          <cell r="AO37">
            <v>0</v>
          </cell>
          <cell r="AP37">
            <v>36</v>
          </cell>
          <cell r="AQ37" t="str">
            <v>MediumOffice</v>
          </cell>
          <cell r="AR37" t="str">
            <v>EPD</v>
          </cell>
          <cell r="AS37" t="str">
            <v>+20</v>
          </cell>
          <cell r="AT37" t="str">
            <v>No</v>
          </cell>
          <cell r="AU37" t="str">
            <v>No</v>
          </cell>
          <cell r="AV37" t="str">
            <v>No</v>
          </cell>
          <cell r="AW37" t="str">
            <v>No</v>
          </cell>
          <cell r="AX37" t="str">
            <v>No</v>
          </cell>
          <cell r="AY37" t="str">
            <v>No</v>
          </cell>
          <cell r="AZ37" t="str">
            <v>No</v>
          </cell>
          <cell r="BA37" t="str">
            <v>No</v>
          </cell>
          <cell r="BB37" t="str">
            <v>No</v>
          </cell>
          <cell r="BC37" t="str">
            <v>No</v>
          </cell>
          <cell r="BD37" t="str">
            <v>No</v>
          </cell>
          <cell r="BE37" t="str">
            <v>No</v>
          </cell>
          <cell r="BF37" t="str">
            <v>No</v>
          </cell>
          <cell r="BG37" t="str">
            <v>No</v>
          </cell>
          <cell r="BH37" t="str">
            <v>No</v>
          </cell>
          <cell r="BI37" t="str">
            <v>No</v>
          </cell>
          <cell r="BJ37" t="str">
            <v>No</v>
          </cell>
          <cell r="BK37" t="str">
            <v>No</v>
          </cell>
          <cell r="BL37" t="str">
            <v>No</v>
          </cell>
          <cell r="BM37" t="str">
            <v>No</v>
          </cell>
          <cell r="BN37" t="str">
            <v>No</v>
          </cell>
          <cell r="BO37" t="str">
            <v>No</v>
          </cell>
          <cell r="BP37" t="str">
            <v>No</v>
          </cell>
        </row>
        <row r="38">
          <cell r="B38" t="str">
            <v>0037 CZ15 SmallOffice BaseLslope</v>
          </cell>
          <cell r="C38">
            <v>0</v>
          </cell>
          <cell r="D38" t="b">
            <v>1</v>
          </cell>
          <cell r="E38" t="str">
            <v>CZ15RV2.epw</v>
          </cell>
          <cell r="F38">
            <v>15</v>
          </cell>
          <cell r="G38">
            <v>0</v>
          </cell>
          <cell r="H38">
            <v>1.024128E-3</v>
          </cell>
          <cell r="I38">
            <v>4.9558290587117117E-2</v>
          </cell>
          <cell r="J38">
            <v>0</v>
          </cell>
          <cell r="K38">
            <v>3.9450483387994533</v>
          </cell>
          <cell r="L38">
            <v>2.504407653539467</v>
          </cell>
          <cell r="M38">
            <v>0.73</v>
          </cell>
          <cell r="N38">
            <v>0.44999999999999996</v>
          </cell>
          <cell r="O38">
            <v>0.8</v>
          </cell>
          <cell r="P38">
            <v>3.8121652137271975</v>
          </cell>
          <cell r="Q38">
            <v>0.60716622873419479</v>
          </cell>
          <cell r="R38">
            <v>2.6687840419430833</v>
          </cell>
          <cell r="S38">
            <v>0.4</v>
          </cell>
          <cell r="T38">
            <v>0.31</v>
          </cell>
          <cell r="U38">
            <v>0.45199999999999996</v>
          </cell>
          <cell r="V38">
            <v>0.35029999999999994</v>
          </cell>
          <cell r="W38">
            <v>0.51979999999999993</v>
          </cell>
          <cell r="X38">
            <v>9.9999999999999995E-7</v>
          </cell>
          <cell r="Y38">
            <v>0</v>
          </cell>
          <cell r="Z38">
            <v>0</v>
          </cell>
          <cell r="AA38">
            <v>9.6875193750387503</v>
          </cell>
          <cell r="AB38">
            <v>10.763910416709722</v>
          </cell>
          <cell r="AC38">
            <v>31468.723000000002</v>
          </cell>
          <cell r="AD38">
            <v>100000</v>
          </cell>
          <cell r="AE38">
            <v>100000</v>
          </cell>
          <cell r="AF38">
            <v>450</v>
          </cell>
          <cell r="AG38">
            <v>2</v>
          </cell>
          <cell r="AH38">
            <v>0.3</v>
          </cell>
          <cell r="AI38">
            <v>0.2</v>
          </cell>
          <cell r="AJ38">
            <v>3</v>
          </cell>
          <cell r="AK38">
            <v>3</v>
          </cell>
          <cell r="AL38">
            <v>0</v>
          </cell>
          <cell r="AM38" t="str">
            <v>CZ15SmallOfficeLSl.idf</v>
          </cell>
          <cell r="AN38" t="str">
            <v>CTZ15SiteDesign.idf</v>
          </cell>
          <cell r="AO38">
            <v>0</v>
          </cell>
          <cell r="AP38">
            <v>37</v>
          </cell>
          <cell r="AQ38" t="str">
            <v>SmallOffice</v>
          </cell>
          <cell r="AR38" t="str">
            <v>Base</v>
          </cell>
          <cell r="AS38" t="str">
            <v>Lslope</v>
          </cell>
          <cell r="AT38" t="str">
            <v>No</v>
          </cell>
          <cell r="AU38" t="str">
            <v>No</v>
          </cell>
          <cell r="AV38" t="str">
            <v>No</v>
          </cell>
          <cell r="AW38" t="str">
            <v>No</v>
          </cell>
          <cell r="AX38" t="str">
            <v>No</v>
          </cell>
          <cell r="AY38" t="str">
            <v>No</v>
          </cell>
          <cell r="AZ38" t="str">
            <v>No</v>
          </cell>
          <cell r="BA38" t="str">
            <v>No</v>
          </cell>
          <cell r="BB38" t="str">
            <v>No</v>
          </cell>
          <cell r="BC38" t="str">
            <v>No</v>
          </cell>
          <cell r="BD38" t="str">
            <v>No</v>
          </cell>
          <cell r="BE38" t="str">
            <v>No</v>
          </cell>
          <cell r="BF38" t="str">
            <v>No</v>
          </cell>
          <cell r="BG38" t="str">
            <v>No</v>
          </cell>
          <cell r="BH38" t="str">
            <v>No</v>
          </cell>
          <cell r="BI38" t="str">
            <v>No</v>
          </cell>
          <cell r="BJ38" t="str">
            <v>No</v>
          </cell>
          <cell r="BK38" t="str">
            <v>No</v>
          </cell>
          <cell r="BL38" t="str">
            <v>No</v>
          </cell>
          <cell r="BM38" t="str">
            <v>No</v>
          </cell>
          <cell r="BN38" t="str">
            <v>No</v>
          </cell>
          <cell r="BO38" t="str">
            <v>No</v>
          </cell>
          <cell r="BP38" t="str">
            <v>No</v>
          </cell>
        </row>
        <row r="39">
          <cell r="B39" t="str">
            <v>0038 CZ15 SmallOffice SRefLSlope+20</v>
          </cell>
          <cell r="C39" t="str">
            <v>0037 CZ15 SmallOffice BaseLslope</v>
          </cell>
          <cell r="D39" t="b">
            <v>1</v>
          </cell>
          <cell r="E39" t="str">
            <v>CZ15RV2.epw</v>
          </cell>
          <cell r="F39">
            <v>15</v>
          </cell>
          <cell r="G39">
            <v>0</v>
          </cell>
          <cell r="H39">
            <v>1.024128E-3</v>
          </cell>
          <cell r="I39">
            <v>4.9558290587117117E-2</v>
          </cell>
          <cell r="J39">
            <v>0</v>
          </cell>
          <cell r="K39">
            <v>3.9450483387994533</v>
          </cell>
          <cell r="L39">
            <v>2.504407653539467</v>
          </cell>
          <cell r="M39">
            <v>0.73</v>
          </cell>
          <cell r="N39">
            <v>0.36</v>
          </cell>
          <cell r="O39">
            <v>0.8</v>
          </cell>
          <cell r="P39">
            <v>3.8121652137271975</v>
          </cell>
          <cell r="Q39">
            <v>0.60716622873419479</v>
          </cell>
          <cell r="R39">
            <v>2.6687840419430833</v>
          </cell>
          <cell r="S39">
            <v>0.4</v>
          </cell>
          <cell r="T39">
            <v>0.31</v>
          </cell>
          <cell r="U39">
            <v>0.45199999999999996</v>
          </cell>
          <cell r="V39">
            <v>0.35029999999999994</v>
          </cell>
          <cell r="W39">
            <v>0.51979999999999993</v>
          </cell>
          <cell r="X39">
            <v>9.9999999999999995E-7</v>
          </cell>
          <cell r="Y39">
            <v>0</v>
          </cell>
          <cell r="Z39">
            <v>0</v>
          </cell>
          <cell r="AA39">
            <v>9.6875193750387503</v>
          </cell>
          <cell r="AB39">
            <v>10.763910416709722</v>
          </cell>
          <cell r="AC39">
            <v>31468.723000000002</v>
          </cell>
          <cell r="AD39">
            <v>100000</v>
          </cell>
          <cell r="AE39">
            <v>100000</v>
          </cell>
          <cell r="AF39">
            <v>450</v>
          </cell>
          <cell r="AG39">
            <v>2</v>
          </cell>
          <cell r="AH39">
            <v>0.3</v>
          </cell>
          <cell r="AI39">
            <v>0.2</v>
          </cell>
          <cell r="AJ39">
            <v>3</v>
          </cell>
          <cell r="AK39">
            <v>3</v>
          </cell>
          <cell r="AL39">
            <v>0</v>
          </cell>
          <cell r="AM39" t="str">
            <v>CZ15SmallOfficeLSl.idf</v>
          </cell>
          <cell r="AN39" t="str">
            <v>CTZ15SiteDesign.idf</v>
          </cell>
          <cell r="AO39">
            <v>0</v>
          </cell>
          <cell r="AP39">
            <v>38</v>
          </cell>
          <cell r="AQ39" t="str">
            <v>SmallOffice</v>
          </cell>
          <cell r="AR39" t="str">
            <v>SRefLSlope</v>
          </cell>
          <cell r="AS39" t="str">
            <v>+20</v>
          </cell>
          <cell r="AT39" t="str">
            <v>No</v>
          </cell>
          <cell r="AU39" t="str">
            <v>No</v>
          </cell>
          <cell r="AV39" t="str">
            <v>Yes</v>
          </cell>
          <cell r="AW39" t="str">
            <v>No</v>
          </cell>
          <cell r="AX39" t="str">
            <v>No</v>
          </cell>
          <cell r="AY39" t="str">
            <v>No</v>
          </cell>
          <cell r="AZ39" t="str">
            <v>No</v>
          </cell>
          <cell r="BA39" t="str">
            <v>No</v>
          </cell>
          <cell r="BB39" t="str">
            <v>No</v>
          </cell>
          <cell r="BC39" t="str">
            <v>No</v>
          </cell>
          <cell r="BD39" t="str">
            <v>No</v>
          </cell>
          <cell r="BE39" t="str">
            <v>No</v>
          </cell>
          <cell r="BF39" t="str">
            <v>No</v>
          </cell>
          <cell r="BG39" t="str">
            <v>No</v>
          </cell>
          <cell r="BH39" t="str">
            <v>No</v>
          </cell>
          <cell r="BI39" t="str">
            <v>No</v>
          </cell>
          <cell r="BJ39" t="str">
            <v>No</v>
          </cell>
          <cell r="BK39" t="str">
            <v>No</v>
          </cell>
          <cell r="BL39" t="str">
            <v>No</v>
          </cell>
          <cell r="BM39" t="str">
            <v>No</v>
          </cell>
          <cell r="BN39" t="str">
            <v>No</v>
          </cell>
          <cell r="BO39" t="str">
            <v>No</v>
          </cell>
          <cell r="BP39" t="str">
            <v>No</v>
          </cell>
        </row>
        <row r="40">
          <cell r="B40" t="str">
            <v>0039 CZ15 SmallOffice BaseSslope</v>
          </cell>
          <cell r="C40">
            <v>0</v>
          </cell>
          <cell r="D40" t="b">
            <v>1</v>
          </cell>
          <cell r="E40" t="str">
            <v>CZ15RV2.epw</v>
          </cell>
          <cell r="F40">
            <v>15</v>
          </cell>
          <cell r="G40">
            <v>0</v>
          </cell>
          <cell r="H40">
            <v>1.024128E-3</v>
          </cell>
          <cell r="I40">
            <v>4.9558290587117117E-2</v>
          </cell>
          <cell r="J40">
            <v>0</v>
          </cell>
          <cell r="K40">
            <v>3.9450483387994533</v>
          </cell>
          <cell r="L40">
            <v>2.504407653539467</v>
          </cell>
          <cell r="M40">
            <v>0.73</v>
          </cell>
          <cell r="N40">
            <v>0.44999999999999996</v>
          </cell>
          <cell r="O40">
            <v>0.8</v>
          </cell>
          <cell r="P40">
            <v>3.8121652137271975</v>
          </cell>
          <cell r="Q40">
            <v>0.60716622873419479</v>
          </cell>
          <cell r="R40">
            <v>2.6687840419430833</v>
          </cell>
          <cell r="S40">
            <v>0.4</v>
          </cell>
          <cell r="T40">
            <v>0.31</v>
          </cell>
          <cell r="U40">
            <v>0.45199999999999996</v>
          </cell>
          <cell r="V40">
            <v>0.35029999999999994</v>
          </cell>
          <cell r="W40">
            <v>0.51979999999999993</v>
          </cell>
          <cell r="X40">
            <v>9.9999999999999995E-7</v>
          </cell>
          <cell r="Y40">
            <v>0</v>
          </cell>
          <cell r="Z40">
            <v>0</v>
          </cell>
          <cell r="AA40">
            <v>9.6875193750387503</v>
          </cell>
          <cell r="AB40">
            <v>10.763910416709722</v>
          </cell>
          <cell r="AC40">
            <v>31468.723000000002</v>
          </cell>
          <cell r="AD40">
            <v>100000</v>
          </cell>
          <cell r="AE40">
            <v>100000</v>
          </cell>
          <cell r="AF40">
            <v>450</v>
          </cell>
          <cell r="AG40">
            <v>2</v>
          </cell>
          <cell r="AH40">
            <v>0.3</v>
          </cell>
          <cell r="AI40">
            <v>0.2</v>
          </cell>
          <cell r="AJ40">
            <v>3</v>
          </cell>
          <cell r="AK40">
            <v>3</v>
          </cell>
          <cell r="AL40">
            <v>0</v>
          </cell>
          <cell r="AM40" t="str">
            <v>CZ15SmallOfficeSSl.idf</v>
          </cell>
          <cell r="AN40" t="str">
            <v>CTZ15SiteDesign.idf</v>
          </cell>
          <cell r="AO40">
            <v>0</v>
          </cell>
          <cell r="AP40">
            <v>39</v>
          </cell>
          <cell r="AQ40" t="str">
            <v>SmallOffice</v>
          </cell>
          <cell r="AR40" t="str">
            <v>Base</v>
          </cell>
          <cell r="AS40" t="str">
            <v>Sslope</v>
          </cell>
          <cell r="AT40" t="str">
            <v>No</v>
          </cell>
          <cell r="AU40" t="str">
            <v>No</v>
          </cell>
          <cell r="AV40" t="str">
            <v>No</v>
          </cell>
          <cell r="AW40" t="str">
            <v>No</v>
          </cell>
          <cell r="AX40" t="str">
            <v>No</v>
          </cell>
          <cell r="AY40" t="str">
            <v>No</v>
          </cell>
          <cell r="AZ40" t="str">
            <v>No</v>
          </cell>
          <cell r="BA40" t="str">
            <v>No</v>
          </cell>
          <cell r="BB40" t="str">
            <v>No</v>
          </cell>
          <cell r="BC40" t="str">
            <v>No</v>
          </cell>
          <cell r="BD40" t="str">
            <v>No</v>
          </cell>
          <cell r="BE40" t="str">
            <v>No</v>
          </cell>
          <cell r="BF40" t="str">
            <v>No</v>
          </cell>
          <cell r="BG40" t="str">
            <v>No</v>
          </cell>
          <cell r="BH40" t="str">
            <v>No</v>
          </cell>
          <cell r="BI40" t="str">
            <v>No</v>
          </cell>
          <cell r="BJ40" t="str">
            <v>No</v>
          </cell>
          <cell r="BK40" t="str">
            <v>No</v>
          </cell>
          <cell r="BL40" t="str">
            <v>No</v>
          </cell>
          <cell r="BM40" t="str">
            <v>No</v>
          </cell>
          <cell r="BN40" t="str">
            <v>No</v>
          </cell>
          <cell r="BO40" t="str">
            <v>No</v>
          </cell>
          <cell r="BP40" t="str">
            <v>No</v>
          </cell>
        </row>
        <row r="41">
          <cell r="B41" t="str">
            <v>0040 CZ15 SmallOffice SRefSSlope+20</v>
          </cell>
          <cell r="C41" t="str">
            <v>0039 CZ15 SmallOffice BaseSslope</v>
          </cell>
          <cell r="D41" t="b">
            <v>1</v>
          </cell>
          <cell r="E41" t="str">
            <v>CZ15RV2.epw</v>
          </cell>
          <cell r="F41">
            <v>15</v>
          </cell>
          <cell r="G41">
            <v>0</v>
          </cell>
          <cell r="H41">
            <v>1.024128E-3</v>
          </cell>
          <cell r="I41">
            <v>4.9558290587117117E-2</v>
          </cell>
          <cell r="J41">
            <v>0</v>
          </cell>
          <cell r="K41">
            <v>3.9450483387994533</v>
          </cell>
          <cell r="L41">
            <v>2.504407653539467</v>
          </cell>
          <cell r="M41">
            <v>0.73</v>
          </cell>
          <cell r="N41">
            <v>0.44999999999999996</v>
          </cell>
          <cell r="O41">
            <v>0.64000000000000012</v>
          </cell>
          <cell r="P41">
            <v>3.8121652137271975</v>
          </cell>
          <cell r="Q41">
            <v>0.60716622873419479</v>
          </cell>
          <cell r="R41">
            <v>2.6687840419430833</v>
          </cell>
          <cell r="S41">
            <v>0.4</v>
          </cell>
          <cell r="T41">
            <v>0.31</v>
          </cell>
          <cell r="U41">
            <v>0.45199999999999996</v>
          </cell>
          <cell r="V41">
            <v>0.35029999999999994</v>
          </cell>
          <cell r="W41">
            <v>0.51979999999999993</v>
          </cell>
          <cell r="X41">
            <v>9.9999999999999995E-7</v>
          </cell>
          <cell r="Y41">
            <v>0</v>
          </cell>
          <cell r="Z41">
            <v>0</v>
          </cell>
          <cell r="AA41">
            <v>9.6875193750387503</v>
          </cell>
          <cell r="AB41">
            <v>10.763910416709722</v>
          </cell>
          <cell r="AC41">
            <v>31468.723000000002</v>
          </cell>
          <cell r="AD41">
            <v>100000</v>
          </cell>
          <cell r="AE41">
            <v>100000</v>
          </cell>
          <cell r="AF41">
            <v>450</v>
          </cell>
          <cell r="AG41">
            <v>2</v>
          </cell>
          <cell r="AH41">
            <v>0.3</v>
          </cell>
          <cell r="AI41">
            <v>0.2</v>
          </cell>
          <cell r="AJ41">
            <v>3</v>
          </cell>
          <cell r="AK41">
            <v>3</v>
          </cell>
          <cell r="AL41">
            <v>0</v>
          </cell>
          <cell r="AM41" t="str">
            <v>CZ15SmallOfficeSSl.idf</v>
          </cell>
          <cell r="AN41" t="str">
            <v>CTZ15SiteDesign.idf</v>
          </cell>
          <cell r="AO41">
            <v>0</v>
          </cell>
          <cell r="AP41">
            <v>40</v>
          </cell>
          <cell r="AQ41" t="str">
            <v>SmallOffice</v>
          </cell>
          <cell r="AR41" t="str">
            <v>SRefSSlope</v>
          </cell>
          <cell r="AS41" t="str">
            <v>+20</v>
          </cell>
          <cell r="AT41" t="str">
            <v>No</v>
          </cell>
          <cell r="AU41" t="str">
            <v>No</v>
          </cell>
          <cell r="AV41" t="str">
            <v>No</v>
          </cell>
          <cell r="AW41" t="str">
            <v>Yes</v>
          </cell>
          <cell r="AX41" t="str">
            <v>No</v>
          </cell>
          <cell r="AY41" t="str">
            <v>No</v>
          </cell>
          <cell r="AZ41" t="str">
            <v>No</v>
          </cell>
          <cell r="BA41" t="str">
            <v>No</v>
          </cell>
          <cell r="BB41" t="str">
            <v>No</v>
          </cell>
          <cell r="BC41" t="str">
            <v>No</v>
          </cell>
          <cell r="BD41" t="str">
            <v>No</v>
          </cell>
          <cell r="BE41" t="str">
            <v>No</v>
          </cell>
          <cell r="BF41" t="str">
            <v>No</v>
          </cell>
          <cell r="BG41" t="str">
            <v>No</v>
          </cell>
          <cell r="BH41" t="str">
            <v>No</v>
          </cell>
          <cell r="BI41" t="str">
            <v>No</v>
          </cell>
          <cell r="BJ41" t="str">
            <v>No</v>
          </cell>
          <cell r="BK41" t="str">
            <v>No</v>
          </cell>
          <cell r="BL41" t="str">
            <v>No</v>
          </cell>
          <cell r="BM41" t="str">
            <v>No</v>
          </cell>
          <cell r="BN41" t="str">
            <v>No</v>
          </cell>
          <cell r="BO41" t="str">
            <v>No</v>
          </cell>
          <cell r="BP41" t="str">
            <v>No</v>
          </cell>
        </row>
        <row r="42">
          <cell r="B42" t="str">
            <v>0041 CZ06 SmallOffice BaseLslope</v>
          </cell>
          <cell r="C42">
            <v>0</v>
          </cell>
          <cell r="D42" t="b">
            <v>1</v>
          </cell>
          <cell r="E42" t="str">
            <v>CZ06RV2.epw</v>
          </cell>
          <cell r="F42">
            <v>6</v>
          </cell>
          <cell r="G42">
            <v>0</v>
          </cell>
          <cell r="H42">
            <v>1.024128E-3</v>
          </cell>
          <cell r="I42">
            <v>4.9558290587117117E-2</v>
          </cell>
          <cell r="J42">
            <v>0</v>
          </cell>
          <cell r="K42">
            <v>1.7775386063882341</v>
          </cell>
          <cell r="L42">
            <v>1.4609636167878515</v>
          </cell>
          <cell r="M42">
            <v>0.73</v>
          </cell>
          <cell r="N42">
            <v>0.44999999999999996</v>
          </cell>
          <cell r="O42">
            <v>0.8</v>
          </cell>
          <cell r="P42">
            <v>1.6446554813159782</v>
          </cell>
          <cell r="Q42">
            <v>1.5E-3</v>
          </cell>
          <cell r="R42">
            <v>4.3722632176514349</v>
          </cell>
          <cell r="S42">
            <v>0.61</v>
          </cell>
          <cell r="T42">
            <v>0.34</v>
          </cell>
          <cell r="U42">
            <v>0.68929999999999991</v>
          </cell>
          <cell r="V42">
            <v>0.38419999999999999</v>
          </cell>
          <cell r="W42">
            <v>0.64409999999999989</v>
          </cell>
          <cell r="X42">
            <v>9.9999999999999995E-7</v>
          </cell>
          <cell r="Y42">
            <v>0</v>
          </cell>
          <cell r="Z42">
            <v>0</v>
          </cell>
          <cell r="AA42">
            <v>9.6875193750387503</v>
          </cell>
          <cell r="AB42">
            <v>10.763910416709722</v>
          </cell>
          <cell r="AC42">
            <v>31468.723000000002</v>
          </cell>
          <cell r="AD42">
            <v>100000</v>
          </cell>
          <cell r="AE42">
            <v>100000</v>
          </cell>
          <cell r="AF42">
            <v>450</v>
          </cell>
          <cell r="AG42">
            <v>2</v>
          </cell>
          <cell r="AH42">
            <v>0.3</v>
          </cell>
          <cell r="AI42">
            <v>0.2</v>
          </cell>
          <cell r="AJ42">
            <v>3</v>
          </cell>
          <cell r="AK42">
            <v>3</v>
          </cell>
          <cell r="AL42">
            <v>0</v>
          </cell>
          <cell r="AM42" t="str">
            <v>CZ06SmallOfficeLSl.idf</v>
          </cell>
          <cell r="AN42" t="str">
            <v>CTZ06SiteDesign.idf</v>
          </cell>
          <cell r="AO42">
            <v>0</v>
          </cell>
          <cell r="AP42">
            <v>41</v>
          </cell>
          <cell r="AQ42" t="str">
            <v>SmallOffice</v>
          </cell>
          <cell r="AR42" t="str">
            <v>Base</v>
          </cell>
          <cell r="AS42" t="str">
            <v>Lslope</v>
          </cell>
          <cell r="AT42" t="str">
            <v>No</v>
          </cell>
          <cell r="AU42" t="str">
            <v>No</v>
          </cell>
          <cell r="AV42" t="str">
            <v>No</v>
          </cell>
          <cell r="AW42" t="str">
            <v>No</v>
          </cell>
          <cell r="AX42" t="str">
            <v>No</v>
          </cell>
          <cell r="AY42" t="str">
            <v>No</v>
          </cell>
          <cell r="AZ42" t="str">
            <v>No</v>
          </cell>
          <cell r="BA42" t="str">
            <v>No</v>
          </cell>
          <cell r="BB42" t="str">
            <v>No</v>
          </cell>
          <cell r="BC42" t="str">
            <v>No</v>
          </cell>
          <cell r="BD42" t="str">
            <v>No</v>
          </cell>
          <cell r="BE42" t="str">
            <v>No</v>
          </cell>
          <cell r="BF42" t="str">
            <v>No</v>
          </cell>
          <cell r="BG42" t="str">
            <v>No</v>
          </cell>
          <cell r="BH42" t="str">
            <v>No</v>
          </cell>
          <cell r="BI42" t="str">
            <v>No</v>
          </cell>
          <cell r="BJ42" t="str">
            <v>No</v>
          </cell>
          <cell r="BK42" t="str">
            <v>No</v>
          </cell>
          <cell r="BL42" t="str">
            <v>No</v>
          </cell>
          <cell r="BM42" t="str">
            <v>No</v>
          </cell>
          <cell r="BN42" t="str">
            <v>No</v>
          </cell>
          <cell r="BO42" t="str">
            <v>No</v>
          </cell>
          <cell r="BP42" t="str">
            <v>No</v>
          </cell>
        </row>
        <row r="43">
          <cell r="B43" t="str">
            <v>0042 CZ06 SmallOffice SRefLSlope+20</v>
          </cell>
          <cell r="C43" t="str">
            <v>0041 CZ06 SmallOffice BaseLslope</v>
          </cell>
          <cell r="D43" t="b">
            <v>1</v>
          </cell>
          <cell r="E43" t="str">
            <v>CZ06RV2.epw</v>
          </cell>
          <cell r="F43">
            <v>6</v>
          </cell>
          <cell r="G43">
            <v>0</v>
          </cell>
          <cell r="H43">
            <v>1.024128E-3</v>
          </cell>
          <cell r="I43">
            <v>4.9558290587117117E-2</v>
          </cell>
          <cell r="J43">
            <v>0</v>
          </cell>
          <cell r="K43">
            <v>1.7775386063882341</v>
          </cell>
          <cell r="L43">
            <v>1.4609636167878515</v>
          </cell>
          <cell r="M43">
            <v>0.73</v>
          </cell>
          <cell r="N43">
            <v>0.36</v>
          </cell>
          <cell r="O43">
            <v>0.8</v>
          </cell>
          <cell r="P43">
            <v>1.6446554813159782</v>
          </cell>
          <cell r="Q43">
            <v>1.5E-3</v>
          </cell>
          <cell r="R43">
            <v>4.3722632176514349</v>
          </cell>
          <cell r="S43">
            <v>0.61</v>
          </cell>
          <cell r="T43">
            <v>0.34</v>
          </cell>
          <cell r="U43">
            <v>0.68929999999999991</v>
          </cell>
          <cell r="V43">
            <v>0.38419999999999999</v>
          </cell>
          <cell r="W43">
            <v>0.64409999999999989</v>
          </cell>
          <cell r="X43">
            <v>9.9999999999999995E-7</v>
          </cell>
          <cell r="Y43">
            <v>0</v>
          </cell>
          <cell r="Z43">
            <v>0</v>
          </cell>
          <cell r="AA43">
            <v>9.6875193750387503</v>
          </cell>
          <cell r="AB43">
            <v>10.763910416709722</v>
          </cell>
          <cell r="AC43">
            <v>31468.723000000002</v>
          </cell>
          <cell r="AD43">
            <v>100000</v>
          </cell>
          <cell r="AE43">
            <v>100000</v>
          </cell>
          <cell r="AF43">
            <v>450</v>
          </cell>
          <cell r="AG43">
            <v>2</v>
          </cell>
          <cell r="AH43">
            <v>0.3</v>
          </cell>
          <cell r="AI43">
            <v>0.2</v>
          </cell>
          <cell r="AJ43">
            <v>3</v>
          </cell>
          <cell r="AK43">
            <v>3</v>
          </cell>
          <cell r="AL43">
            <v>0</v>
          </cell>
          <cell r="AM43" t="str">
            <v>CZ06SmallOfficeLSl.idf</v>
          </cell>
          <cell r="AN43" t="str">
            <v>CTZ06SiteDesign.idf</v>
          </cell>
          <cell r="AO43">
            <v>0</v>
          </cell>
          <cell r="AP43">
            <v>42</v>
          </cell>
          <cell r="AQ43" t="str">
            <v>SmallOffice</v>
          </cell>
          <cell r="AR43" t="str">
            <v>SRefLSlope</v>
          </cell>
          <cell r="AS43" t="str">
            <v>+20</v>
          </cell>
          <cell r="AT43" t="str">
            <v>No</v>
          </cell>
          <cell r="AU43" t="str">
            <v>No</v>
          </cell>
          <cell r="AV43" t="str">
            <v>Yes</v>
          </cell>
          <cell r="AW43" t="str">
            <v>No</v>
          </cell>
          <cell r="AX43" t="str">
            <v>No</v>
          </cell>
          <cell r="AY43" t="str">
            <v>No</v>
          </cell>
          <cell r="AZ43" t="str">
            <v>No</v>
          </cell>
          <cell r="BA43" t="str">
            <v>No</v>
          </cell>
          <cell r="BB43" t="str">
            <v>No</v>
          </cell>
          <cell r="BC43" t="str">
            <v>No</v>
          </cell>
          <cell r="BD43" t="str">
            <v>No</v>
          </cell>
          <cell r="BE43" t="str">
            <v>No</v>
          </cell>
          <cell r="BF43" t="str">
            <v>No</v>
          </cell>
          <cell r="BG43" t="str">
            <v>No</v>
          </cell>
          <cell r="BH43" t="str">
            <v>No</v>
          </cell>
          <cell r="BI43" t="str">
            <v>No</v>
          </cell>
          <cell r="BJ43" t="str">
            <v>No</v>
          </cell>
          <cell r="BK43" t="str">
            <v>No</v>
          </cell>
          <cell r="BL43" t="str">
            <v>No</v>
          </cell>
          <cell r="BM43" t="str">
            <v>No</v>
          </cell>
          <cell r="BN43" t="str">
            <v>No</v>
          </cell>
          <cell r="BO43" t="str">
            <v>No</v>
          </cell>
          <cell r="BP43" t="str">
            <v>No</v>
          </cell>
        </row>
        <row r="44">
          <cell r="B44" t="str">
            <v>0043 CZ06 SmallOffice BaseSslope</v>
          </cell>
          <cell r="C44">
            <v>0</v>
          </cell>
          <cell r="D44" t="b">
            <v>1</v>
          </cell>
          <cell r="E44" t="str">
            <v>CZ06RV2.epw</v>
          </cell>
          <cell r="F44">
            <v>6</v>
          </cell>
          <cell r="G44">
            <v>0</v>
          </cell>
          <cell r="H44">
            <v>1.024128E-3</v>
          </cell>
          <cell r="I44">
            <v>4.9558290587117117E-2</v>
          </cell>
          <cell r="J44">
            <v>0</v>
          </cell>
          <cell r="K44">
            <v>1.7775386063882341</v>
          </cell>
          <cell r="L44">
            <v>1.4609636167878515</v>
          </cell>
          <cell r="M44">
            <v>0.73</v>
          </cell>
          <cell r="N44">
            <v>0.44999999999999996</v>
          </cell>
          <cell r="O44">
            <v>0.8</v>
          </cell>
          <cell r="P44">
            <v>1.6446554813159782</v>
          </cell>
          <cell r="Q44">
            <v>1.5E-3</v>
          </cell>
          <cell r="R44">
            <v>4.3722632176514349</v>
          </cell>
          <cell r="S44">
            <v>0.61</v>
          </cell>
          <cell r="T44">
            <v>0.34</v>
          </cell>
          <cell r="U44">
            <v>0.68929999999999991</v>
          </cell>
          <cell r="V44">
            <v>0.38419999999999999</v>
          </cell>
          <cell r="W44">
            <v>0.64409999999999989</v>
          </cell>
          <cell r="X44">
            <v>9.9999999999999995E-7</v>
          </cell>
          <cell r="Y44">
            <v>0</v>
          </cell>
          <cell r="Z44">
            <v>0</v>
          </cell>
          <cell r="AA44">
            <v>9.6875193750387503</v>
          </cell>
          <cell r="AB44">
            <v>10.763910416709722</v>
          </cell>
          <cell r="AC44">
            <v>31468.723000000002</v>
          </cell>
          <cell r="AD44">
            <v>100000</v>
          </cell>
          <cell r="AE44">
            <v>100000</v>
          </cell>
          <cell r="AF44">
            <v>450</v>
          </cell>
          <cell r="AG44">
            <v>2</v>
          </cell>
          <cell r="AH44">
            <v>0.3</v>
          </cell>
          <cell r="AI44">
            <v>0.2</v>
          </cell>
          <cell r="AJ44">
            <v>3</v>
          </cell>
          <cell r="AK44">
            <v>3</v>
          </cell>
          <cell r="AL44">
            <v>0</v>
          </cell>
          <cell r="AM44" t="str">
            <v>CZ06SmallOfficeSSl.idf</v>
          </cell>
          <cell r="AN44" t="str">
            <v>CTZ06SiteDesign.idf</v>
          </cell>
          <cell r="AO44">
            <v>0</v>
          </cell>
          <cell r="AP44">
            <v>43</v>
          </cell>
          <cell r="AQ44" t="str">
            <v>SmallOffice</v>
          </cell>
          <cell r="AR44" t="str">
            <v>Base</v>
          </cell>
          <cell r="AS44" t="str">
            <v>Sslope</v>
          </cell>
          <cell r="AT44" t="str">
            <v>No</v>
          </cell>
          <cell r="AU44" t="str">
            <v>No</v>
          </cell>
          <cell r="AV44" t="str">
            <v>No</v>
          </cell>
          <cell r="AW44" t="str">
            <v>No</v>
          </cell>
          <cell r="AX44" t="str">
            <v>No</v>
          </cell>
          <cell r="AY44" t="str">
            <v>No</v>
          </cell>
          <cell r="AZ44" t="str">
            <v>No</v>
          </cell>
          <cell r="BA44" t="str">
            <v>No</v>
          </cell>
          <cell r="BB44" t="str">
            <v>No</v>
          </cell>
          <cell r="BC44" t="str">
            <v>No</v>
          </cell>
          <cell r="BD44" t="str">
            <v>No</v>
          </cell>
          <cell r="BE44" t="str">
            <v>No</v>
          </cell>
          <cell r="BF44" t="str">
            <v>No</v>
          </cell>
          <cell r="BG44" t="str">
            <v>No</v>
          </cell>
          <cell r="BH44" t="str">
            <v>No</v>
          </cell>
          <cell r="BI44" t="str">
            <v>No</v>
          </cell>
          <cell r="BJ44" t="str">
            <v>No</v>
          </cell>
          <cell r="BK44" t="str">
            <v>No</v>
          </cell>
          <cell r="BL44" t="str">
            <v>No</v>
          </cell>
          <cell r="BM44" t="str">
            <v>No</v>
          </cell>
          <cell r="BN44" t="str">
            <v>No</v>
          </cell>
          <cell r="BO44" t="str">
            <v>No</v>
          </cell>
          <cell r="BP44" t="str">
            <v>No</v>
          </cell>
        </row>
        <row r="45">
          <cell r="B45" t="str">
            <v>0044 CZ06 SmallOffice SRefSSlope+20</v>
          </cell>
          <cell r="C45" t="str">
            <v>0043 CZ06 SmallOffice BaseSslope</v>
          </cell>
          <cell r="D45" t="b">
            <v>1</v>
          </cell>
          <cell r="E45" t="str">
            <v>CZ06RV2.epw</v>
          </cell>
          <cell r="F45">
            <v>6</v>
          </cell>
          <cell r="G45">
            <v>0</v>
          </cell>
          <cell r="H45">
            <v>1.024128E-3</v>
          </cell>
          <cell r="I45">
            <v>4.9558290587117117E-2</v>
          </cell>
          <cell r="J45">
            <v>0</v>
          </cell>
          <cell r="K45">
            <v>1.7775386063882341</v>
          </cell>
          <cell r="L45">
            <v>1.4609636167878515</v>
          </cell>
          <cell r="M45">
            <v>0.73</v>
          </cell>
          <cell r="N45">
            <v>0.44999999999999996</v>
          </cell>
          <cell r="O45">
            <v>0.64000000000000012</v>
          </cell>
          <cell r="P45">
            <v>1.6446554813159782</v>
          </cell>
          <cell r="Q45">
            <v>1.5E-3</v>
          </cell>
          <cell r="R45">
            <v>4.3722632176514349</v>
          </cell>
          <cell r="S45">
            <v>0.61</v>
          </cell>
          <cell r="T45">
            <v>0.34</v>
          </cell>
          <cell r="U45">
            <v>0.68929999999999991</v>
          </cell>
          <cell r="V45">
            <v>0.38419999999999999</v>
          </cell>
          <cell r="W45">
            <v>0.64409999999999989</v>
          </cell>
          <cell r="X45">
            <v>9.9999999999999995E-7</v>
          </cell>
          <cell r="Y45">
            <v>0</v>
          </cell>
          <cell r="Z45">
            <v>0</v>
          </cell>
          <cell r="AA45">
            <v>9.6875193750387503</v>
          </cell>
          <cell r="AB45">
            <v>10.763910416709722</v>
          </cell>
          <cell r="AC45">
            <v>31468.723000000002</v>
          </cell>
          <cell r="AD45">
            <v>100000</v>
          </cell>
          <cell r="AE45">
            <v>100000</v>
          </cell>
          <cell r="AF45">
            <v>450</v>
          </cell>
          <cell r="AG45">
            <v>2</v>
          </cell>
          <cell r="AH45">
            <v>0.3</v>
          </cell>
          <cell r="AI45">
            <v>0.2</v>
          </cell>
          <cell r="AJ45">
            <v>3</v>
          </cell>
          <cell r="AK45">
            <v>3</v>
          </cell>
          <cell r="AL45">
            <v>0</v>
          </cell>
          <cell r="AM45" t="str">
            <v>CZ06SmallOfficeSSl.idf</v>
          </cell>
          <cell r="AN45" t="str">
            <v>CTZ06SiteDesign.idf</v>
          </cell>
          <cell r="AO45">
            <v>0</v>
          </cell>
          <cell r="AP45">
            <v>44</v>
          </cell>
          <cell r="AQ45" t="str">
            <v>SmallOffice</v>
          </cell>
          <cell r="AR45" t="str">
            <v>SRefSSlope</v>
          </cell>
          <cell r="AS45" t="str">
            <v>+20</v>
          </cell>
          <cell r="AT45" t="str">
            <v>No</v>
          </cell>
          <cell r="AU45" t="str">
            <v>No</v>
          </cell>
          <cell r="AV45" t="str">
            <v>No</v>
          </cell>
          <cell r="AW45" t="str">
            <v>Yes</v>
          </cell>
          <cell r="AX45" t="str">
            <v>No</v>
          </cell>
          <cell r="AY45" t="str">
            <v>No</v>
          </cell>
          <cell r="AZ45" t="str">
            <v>No</v>
          </cell>
          <cell r="BA45" t="str">
            <v>No</v>
          </cell>
          <cell r="BB45" t="str">
            <v>No</v>
          </cell>
          <cell r="BC45" t="str">
            <v>No</v>
          </cell>
          <cell r="BD45" t="str">
            <v>No</v>
          </cell>
          <cell r="BE45" t="str">
            <v>No</v>
          </cell>
          <cell r="BF45" t="str">
            <v>No</v>
          </cell>
          <cell r="BG45" t="str">
            <v>No</v>
          </cell>
          <cell r="BH45" t="str">
            <v>No</v>
          </cell>
          <cell r="BI45" t="str">
            <v>No</v>
          </cell>
          <cell r="BJ45" t="str">
            <v>No</v>
          </cell>
          <cell r="BK45" t="str">
            <v>No</v>
          </cell>
          <cell r="BL45" t="str">
            <v>No</v>
          </cell>
          <cell r="BM45" t="str">
            <v>No</v>
          </cell>
          <cell r="BN45" t="str">
            <v>No</v>
          </cell>
          <cell r="BO45" t="str">
            <v>No</v>
          </cell>
          <cell r="BP45" t="str">
            <v>No</v>
          </cell>
        </row>
        <row r="46">
          <cell r="B46" t="str">
            <v>0045 CZ16 SmallOffice BaseLslope</v>
          </cell>
          <cell r="C46">
            <v>0</v>
          </cell>
          <cell r="D46" t="b">
            <v>1</v>
          </cell>
          <cell r="E46" t="str">
            <v>CZ16RV2.epw</v>
          </cell>
          <cell r="F46">
            <v>16</v>
          </cell>
          <cell r="G46">
            <v>0</v>
          </cell>
          <cell r="H46">
            <v>1.024128E-3</v>
          </cell>
          <cell r="I46">
            <v>4.9558290587117117E-2</v>
          </cell>
          <cell r="J46">
            <v>0</v>
          </cell>
          <cell r="K46">
            <v>3.9450483387994533</v>
          </cell>
          <cell r="L46">
            <v>2.504407653539467</v>
          </cell>
          <cell r="M46">
            <v>0.73</v>
          </cell>
          <cell r="N46">
            <v>0.75</v>
          </cell>
          <cell r="O46">
            <v>0.8</v>
          </cell>
          <cell r="P46">
            <v>3.8121652137271975</v>
          </cell>
          <cell r="Q46">
            <v>0.75073429864594332</v>
          </cell>
          <cell r="R46">
            <v>2.6687840419430833</v>
          </cell>
          <cell r="S46">
            <v>0.47</v>
          </cell>
          <cell r="T46">
            <v>0.43</v>
          </cell>
          <cell r="U46">
            <v>0.53109999999999991</v>
          </cell>
          <cell r="V46">
            <v>0.48589999999999994</v>
          </cell>
          <cell r="W46">
            <v>0.79099999999999993</v>
          </cell>
          <cell r="X46">
            <v>9.9999999999999995E-7</v>
          </cell>
          <cell r="Y46">
            <v>0</v>
          </cell>
          <cell r="Z46">
            <v>0</v>
          </cell>
          <cell r="AA46">
            <v>9.6875193750387503</v>
          </cell>
          <cell r="AB46">
            <v>10.763910416709722</v>
          </cell>
          <cell r="AC46">
            <v>31468.723000000002</v>
          </cell>
          <cell r="AD46">
            <v>100000</v>
          </cell>
          <cell r="AE46">
            <v>100000</v>
          </cell>
          <cell r="AF46">
            <v>450</v>
          </cell>
          <cell r="AG46">
            <v>2</v>
          </cell>
          <cell r="AH46">
            <v>0.3</v>
          </cell>
          <cell r="AI46">
            <v>0.2</v>
          </cell>
          <cell r="AJ46">
            <v>3</v>
          </cell>
          <cell r="AK46">
            <v>3</v>
          </cell>
          <cell r="AL46">
            <v>0</v>
          </cell>
          <cell r="AM46" t="str">
            <v>CZ16SmallOfficeLSl.idf</v>
          </cell>
          <cell r="AN46" t="str">
            <v>CTZ16SiteDesign.idf</v>
          </cell>
          <cell r="AO46">
            <v>0</v>
          </cell>
          <cell r="AP46">
            <v>45</v>
          </cell>
          <cell r="AQ46" t="str">
            <v>SmallOffice</v>
          </cell>
          <cell r="AR46" t="str">
            <v>Base</v>
          </cell>
          <cell r="AS46" t="str">
            <v>Lslope</v>
          </cell>
          <cell r="AT46" t="str">
            <v>No</v>
          </cell>
          <cell r="AU46" t="str">
            <v>No</v>
          </cell>
          <cell r="AV46" t="str">
            <v>No</v>
          </cell>
          <cell r="AW46" t="str">
            <v>No</v>
          </cell>
          <cell r="AX46" t="str">
            <v>No</v>
          </cell>
          <cell r="AY46" t="str">
            <v>No</v>
          </cell>
          <cell r="AZ46" t="str">
            <v>No</v>
          </cell>
          <cell r="BA46" t="str">
            <v>No</v>
          </cell>
          <cell r="BB46" t="str">
            <v>No</v>
          </cell>
          <cell r="BC46" t="str">
            <v>No</v>
          </cell>
          <cell r="BD46" t="str">
            <v>No</v>
          </cell>
          <cell r="BE46" t="str">
            <v>No</v>
          </cell>
          <cell r="BF46" t="str">
            <v>No</v>
          </cell>
          <cell r="BG46" t="str">
            <v>No</v>
          </cell>
          <cell r="BH46" t="str">
            <v>No</v>
          </cell>
          <cell r="BI46" t="str">
            <v>No</v>
          </cell>
          <cell r="BJ46" t="str">
            <v>No</v>
          </cell>
          <cell r="BK46" t="str">
            <v>No</v>
          </cell>
          <cell r="BL46" t="str">
            <v>No</v>
          </cell>
          <cell r="BM46" t="str">
            <v>No</v>
          </cell>
          <cell r="BN46" t="str">
            <v>No</v>
          </cell>
          <cell r="BO46" t="str">
            <v>No</v>
          </cell>
          <cell r="BP46" t="str">
            <v>No</v>
          </cell>
        </row>
        <row r="47">
          <cell r="B47" t="str">
            <v>0046 CZ16 SmallOffice SRefLSlope+20</v>
          </cell>
          <cell r="C47" t="str">
            <v>0045 CZ16 SmallOffice BaseLslope</v>
          </cell>
          <cell r="D47" t="b">
            <v>1</v>
          </cell>
          <cell r="E47" t="str">
            <v>CZ16RV2.epw</v>
          </cell>
          <cell r="F47">
            <v>16</v>
          </cell>
          <cell r="G47">
            <v>0</v>
          </cell>
          <cell r="H47">
            <v>1.024128E-3</v>
          </cell>
          <cell r="I47">
            <v>4.9558290587117117E-2</v>
          </cell>
          <cell r="J47">
            <v>0</v>
          </cell>
          <cell r="K47">
            <v>3.9450483387994533</v>
          </cell>
          <cell r="L47">
            <v>2.504407653539467</v>
          </cell>
          <cell r="M47">
            <v>0.73</v>
          </cell>
          <cell r="N47">
            <v>0.60000000000000009</v>
          </cell>
          <cell r="O47">
            <v>0.8</v>
          </cell>
          <cell r="P47">
            <v>3.8121652137271975</v>
          </cell>
          <cell r="Q47">
            <v>0.75073429864594332</v>
          </cell>
          <cell r="R47">
            <v>2.6687840419430833</v>
          </cell>
          <cell r="S47">
            <v>0.47</v>
          </cell>
          <cell r="T47">
            <v>0.43</v>
          </cell>
          <cell r="U47">
            <v>0.53109999999999991</v>
          </cell>
          <cell r="V47">
            <v>0.48589999999999994</v>
          </cell>
          <cell r="W47">
            <v>0.79099999999999993</v>
          </cell>
          <cell r="X47">
            <v>9.9999999999999995E-7</v>
          </cell>
          <cell r="Y47">
            <v>0</v>
          </cell>
          <cell r="Z47">
            <v>0</v>
          </cell>
          <cell r="AA47">
            <v>9.6875193750387503</v>
          </cell>
          <cell r="AB47">
            <v>10.763910416709722</v>
          </cell>
          <cell r="AC47">
            <v>31468.723000000002</v>
          </cell>
          <cell r="AD47">
            <v>100000</v>
          </cell>
          <cell r="AE47">
            <v>100000</v>
          </cell>
          <cell r="AF47">
            <v>450</v>
          </cell>
          <cell r="AG47">
            <v>2</v>
          </cell>
          <cell r="AH47">
            <v>0.3</v>
          </cell>
          <cell r="AI47">
            <v>0.2</v>
          </cell>
          <cell r="AJ47">
            <v>3</v>
          </cell>
          <cell r="AK47">
            <v>3</v>
          </cell>
          <cell r="AL47">
            <v>0</v>
          </cell>
          <cell r="AM47" t="str">
            <v>CZ16SmallOfficeLSl.idf</v>
          </cell>
          <cell r="AN47" t="str">
            <v>CTZ16SiteDesign.idf</v>
          </cell>
          <cell r="AO47">
            <v>0</v>
          </cell>
          <cell r="AP47">
            <v>46</v>
          </cell>
          <cell r="AQ47" t="str">
            <v>SmallOffice</v>
          </cell>
          <cell r="AR47" t="str">
            <v>SRefLSlope</v>
          </cell>
          <cell r="AS47" t="str">
            <v>+20</v>
          </cell>
          <cell r="AT47" t="str">
            <v>No</v>
          </cell>
          <cell r="AU47" t="str">
            <v>No</v>
          </cell>
          <cell r="AV47" t="str">
            <v>Yes</v>
          </cell>
          <cell r="AW47" t="str">
            <v>No</v>
          </cell>
          <cell r="AX47" t="str">
            <v>No</v>
          </cell>
          <cell r="AY47" t="str">
            <v>No</v>
          </cell>
          <cell r="AZ47" t="str">
            <v>No</v>
          </cell>
          <cell r="BA47" t="str">
            <v>No</v>
          </cell>
          <cell r="BB47" t="str">
            <v>No</v>
          </cell>
          <cell r="BC47" t="str">
            <v>No</v>
          </cell>
          <cell r="BD47" t="str">
            <v>No</v>
          </cell>
          <cell r="BE47" t="str">
            <v>No</v>
          </cell>
          <cell r="BF47" t="str">
            <v>No</v>
          </cell>
          <cell r="BG47" t="str">
            <v>No</v>
          </cell>
          <cell r="BH47" t="str">
            <v>No</v>
          </cell>
          <cell r="BI47" t="str">
            <v>No</v>
          </cell>
          <cell r="BJ47" t="str">
            <v>No</v>
          </cell>
          <cell r="BK47" t="str">
            <v>No</v>
          </cell>
          <cell r="BL47" t="str">
            <v>No</v>
          </cell>
          <cell r="BM47" t="str">
            <v>No</v>
          </cell>
          <cell r="BN47" t="str">
            <v>No</v>
          </cell>
          <cell r="BO47" t="str">
            <v>No</v>
          </cell>
          <cell r="BP47" t="str">
            <v>No</v>
          </cell>
        </row>
        <row r="48">
          <cell r="B48" t="str">
            <v>0047 CZ16 SmallOffice BaseSslope</v>
          </cell>
          <cell r="C48">
            <v>0</v>
          </cell>
          <cell r="D48" t="b">
            <v>1</v>
          </cell>
          <cell r="E48" t="str">
            <v>CZ16RV2.epw</v>
          </cell>
          <cell r="F48">
            <v>16</v>
          </cell>
          <cell r="G48">
            <v>0</v>
          </cell>
          <cell r="H48">
            <v>1.024128E-3</v>
          </cell>
          <cell r="I48">
            <v>4.9558290587117117E-2</v>
          </cell>
          <cell r="J48">
            <v>0</v>
          </cell>
          <cell r="K48">
            <v>3.9450483387994533</v>
          </cell>
          <cell r="L48">
            <v>2.504407653539467</v>
          </cell>
          <cell r="M48">
            <v>0.73</v>
          </cell>
          <cell r="N48">
            <v>0.75</v>
          </cell>
          <cell r="O48">
            <v>0.8</v>
          </cell>
          <cell r="P48">
            <v>3.8121652137271975</v>
          </cell>
          <cell r="Q48">
            <v>0.75073429864594332</v>
          </cell>
          <cell r="R48">
            <v>2.6687840419430833</v>
          </cell>
          <cell r="S48">
            <v>0.47</v>
          </cell>
          <cell r="T48">
            <v>0.43</v>
          </cell>
          <cell r="U48">
            <v>0.53109999999999991</v>
          </cell>
          <cell r="V48">
            <v>0.48589999999999994</v>
          </cell>
          <cell r="W48">
            <v>0.79099999999999993</v>
          </cell>
          <cell r="X48">
            <v>9.9999999999999995E-7</v>
          </cell>
          <cell r="Y48">
            <v>0</v>
          </cell>
          <cell r="Z48">
            <v>0</v>
          </cell>
          <cell r="AA48">
            <v>9.6875193750387503</v>
          </cell>
          <cell r="AB48">
            <v>10.763910416709722</v>
          </cell>
          <cell r="AC48">
            <v>31468.723000000002</v>
          </cell>
          <cell r="AD48">
            <v>100000</v>
          </cell>
          <cell r="AE48">
            <v>100000</v>
          </cell>
          <cell r="AF48">
            <v>450</v>
          </cell>
          <cell r="AG48">
            <v>2</v>
          </cell>
          <cell r="AH48">
            <v>0.3</v>
          </cell>
          <cell r="AI48">
            <v>0.2</v>
          </cell>
          <cell r="AJ48">
            <v>3</v>
          </cell>
          <cell r="AK48">
            <v>3</v>
          </cell>
          <cell r="AL48">
            <v>0</v>
          </cell>
          <cell r="AM48" t="str">
            <v>CZ16SmallOfficeSSl.idf</v>
          </cell>
          <cell r="AN48" t="str">
            <v>CTZ16SiteDesign.idf</v>
          </cell>
          <cell r="AO48">
            <v>0</v>
          </cell>
          <cell r="AP48">
            <v>47</v>
          </cell>
          <cell r="AQ48" t="str">
            <v>SmallOffice</v>
          </cell>
          <cell r="AR48" t="str">
            <v>Base</v>
          </cell>
          <cell r="AS48" t="str">
            <v>Sslope</v>
          </cell>
          <cell r="AT48" t="str">
            <v>No</v>
          </cell>
          <cell r="AU48" t="str">
            <v>No</v>
          </cell>
          <cell r="AV48" t="str">
            <v>No</v>
          </cell>
          <cell r="AW48" t="str">
            <v>No</v>
          </cell>
          <cell r="AX48" t="str">
            <v>No</v>
          </cell>
          <cell r="AY48" t="str">
            <v>No</v>
          </cell>
          <cell r="AZ48" t="str">
            <v>No</v>
          </cell>
          <cell r="BA48" t="str">
            <v>No</v>
          </cell>
          <cell r="BB48" t="str">
            <v>No</v>
          </cell>
          <cell r="BC48" t="str">
            <v>No</v>
          </cell>
          <cell r="BD48" t="str">
            <v>No</v>
          </cell>
          <cell r="BE48" t="str">
            <v>No</v>
          </cell>
          <cell r="BF48" t="str">
            <v>No</v>
          </cell>
          <cell r="BG48" t="str">
            <v>No</v>
          </cell>
          <cell r="BH48" t="str">
            <v>No</v>
          </cell>
          <cell r="BI48" t="str">
            <v>No</v>
          </cell>
          <cell r="BJ48" t="str">
            <v>No</v>
          </cell>
          <cell r="BK48" t="str">
            <v>No</v>
          </cell>
          <cell r="BL48" t="str">
            <v>No</v>
          </cell>
          <cell r="BM48" t="str">
            <v>No</v>
          </cell>
          <cell r="BN48" t="str">
            <v>No</v>
          </cell>
          <cell r="BO48" t="str">
            <v>No</v>
          </cell>
          <cell r="BP48" t="str">
            <v>No</v>
          </cell>
        </row>
        <row r="49">
          <cell r="B49" t="str">
            <v>0048 CZ16 SmallOffice SRefSSlope+20</v>
          </cell>
          <cell r="C49" t="str">
            <v>0047 CZ16 SmallOffice BaseSslope</v>
          </cell>
          <cell r="D49" t="b">
            <v>1</v>
          </cell>
          <cell r="E49" t="str">
            <v>CZ16RV2.epw</v>
          </cell>
          <cell r="F49">
            <v>16</v>
          </cell>
          <cell r="G49">
            <v>0</v>
          </cell>
          <cell r="H49">
            <v>1.024128E-3</v>
          </cell>
          <cell r="I49">
            <v>4.9558290587117117E-2</v>
          </cell>
          <cell r="J49">
            <v>0</v>
          </cell>
          <cell r="K49">
            <v>3.9450483387994533</v>
          </cell>
          <cell r="L49">
            <v>2.504407653539467</v>
          </cell>
          <cell r="M49">
            <v>0.73</v>
          </cell>
          <cell r="N49">
            <v>0.75</v>
          </cell>
          <cell r="O49">
            <v>0.64000000000000012</v>
          </cell>
          <cell r="P49">
            <v>3.8121652137271975</v>
          </cell>
          <cell r="Q49">
            <v>0.75073429864594332</v>
          </cell>
          <cell r="R49">
            <v>2.6687840419430833</v>
          </cell>
          <cell r="S49">
            <v>0.47</v>
          </cell>
          <cell r="T49">
            <v>0.43</v>
          </cell>
          <cell r="U49">
            <v>0.53109999999999991</v>
          </cell>
          <cell r="V49">
            <v>0.48589999999999994</v>
          </cell>
          <cell r="W49">
            <v>0.79099999999999993</v>
          </cell>
          <cell r="X49">
            <v>9.9999999999999995E-7</v>
          </cell>
          <cell r="Y49">
            <v>0</v>
          </cell>
          <cell r="Z49">
            <v>0</v>
          </cell>
          <cell r="AA49">
            <v>9.6875193750387503</v>
          </cell>
          <cell r="AB49">
            <v>10.763910416709722</v>
          </cell>
          <cell r="AC49">
            <v>31468.723000000002</v>
          </cell>
          <cell r="AD49">
            <v>100000</v>
          </cell>
          <cell r="AE49">
            <v>100000</v>
          </cell>
          <cell r="AF49">
            <v>450</v>
          </cell>
          <cell r="AG49">
            <v>2</v>
          </cell>
          <cell r="AH49">
            <v>0.3</v>
          </cell>
          <cell r="AI49">
            <v>0.2</v>
          </cell>
          <cell r="AJ49">
            <v>3</v>
          </cell>
          <cell r="AK49">
            <v>3</v>
          </cell>
          <cell r="AL49">
            <v>0</v>
          </cell>
          <cell r="AM49" t="str">
            <v>CZ16SmallOfficeSSl.idf</v>
          </cell>
          <cell r="AN49" t="str">
            <v>CTZ16SiteDesign.idf</v>
          </cell>
          <cell r="AO49">
            <v>0</v>
          </cell>
          <cell r="AP49">
            <v>48</v>
          </cell>
          <cell r="AQ49" t="str">
            <v>SmallOffice</v>
          </cell>
          <cell r="AR49" t="str">
            <v>SRefSSlope</v>
          </cell>
          <cell r="AS49" t="str">
            <v>+20</v>
          </cell>
          <cell r="AT49" t="str">
            <v>No</v>
          </cell>
          <cell r="AU49" t="str">
            <v>No</v>
          </cell>
          <cell r="AV49" t="str">
            <v>No</v>
          </cell>
          <cell r="AW49" t="str">
            <v>Yes</v>
          </cell>
          <cell r="AX49" t="str">
            <v>No</v>
          </cell>
          <cell r="AY49" t="str">
            <v>No</v>
          </cell>
          <cell r="AZ49" t="str">
            <v>No</v>
          </cell>
          <cell r="BA49" t="str">
            <v>No</v>
          </cell>
          <cell r="BB49" t="str">
            <v>No</v>
          </cell>
          <cell r="BC49" t="str">
            <v>No</v>
          </cell>
          <cell r="BD49" t="str">
            <v>No</v>
          </cell>
          <cell r="BE49" t="str">
            <v>No</v>
          </cell>
          <cell r="BF49" t="str">
            <v>No</v>
          </cell>
          <cell r="BG49" t="str">
            <v>No</v>
          </cell>
          <cell r="BH49" t="str">
            <v>No</v>
          </cell>
          <cell r="BI49" t="str">
            <v>No</v>
          </cell>
          <cell r="BJ49" t="str">
            <v>No</v>
          </cell>
          <cell r="BK49" t="str">
            <v>No</v>
          </cell>
          <cell r="BL49" t="str">
            <v>No</v>
          </cell>
          <cell r="BM49" t="str">
            <v>No</v>
          </cell>
          <cell r="BN49" t="str">
            <v>No</v>
          </cell>
          <cell r="BO49" t="str">
            <v>No</v>
          </cell>
          <cell r="BP49" t="str">
            <v>No</v>
          </cell>
        </row>
        <row r="50">
          <cell r="B50" t="str">
            <v>0049 CZ15 PrimarySchool BaseLt</v>
          </cell>
          <cell r="C50">
            <v>0</v>
          </cell>
          <cell r="D50" t="b">
            <v>1</v>
          </cell>
          <cell r="E50" t="str">
            <v>CZ15RV2.epw</v>
          </cell>
          <cell r="F50">
            <v>15</v>
          </cell>
          <cell r="G50">
            <v>0</v>
          </cell>
          <cell r="H50">
            <v>1.024128E-3</v>
          </cell>
          <cell r="I50">
            <v>3.1343415039954678E-2</v>
          </cell>
          <cell r="J50">
            <v>0</v>
          </cell>
          <cell r="K50">
            <v>3.9450483387994533</v>
          </cell>
          <cell r="L50">
            <v>2.504407653539467</v>
          </cell>
          <cell r="M50">
            <v>0.73</v>
          </cell>
          <cell r="N50">
            <v>0.44999999999999996</v>
          </cell>
          <cell r="O50">
            <v>0.8</v>
          </cell>
          <cell r="P50">
            <v>3.8121652137271975</v>
          </cell>
          <cell r="Q50">
            <v>0.60716622873419479</v>
          </cell>
          <cell r="R50">
            <v>2.6687840419430833</v>
          </cell>
          <cell r="S50">
            <v>0.4</v>
          </cell>
          <cell r="T50">
            <v>0.31</v>
          </cell>
          <cell r="U50">
            <v>0.45199999999999996</v>
          </cell>
          <cell r="V50">
            <v>0.35029999999999994</v>
          </cell>
          <cell r="W50">
            <v>0.51979999999999993</v>
          </cell>
          <cell r="X50">
            <v>9.9999999999999995E-7</v>
          </cell>
          <cell r="Y50">
            <v>0</v>
          </cell>
          <cell r="Z50">
            <v>0</v>
          </cell>
          <cell r="AA50">
            <v>9.6875193750387503</v>
          </cell>
          <cell r="AB50">
            <v>10.763910416709722</v>
          </cell>
          <cell r="AC50">
            <v>31468.723000000002</v>
          </cell>
          <cell r="AD50">
            <v>100000</v>
          </cell>
          <cell r="AE50">
            <v>100000</v>
          </cell>
          <cell r="AF50">
            <v>450</v>
          </cell>
          <cell r="AG50">
            <v>2</v>
          </cell>
          <cell r="AH50">
            <v>0.3</v>
          </cell>
          <cell r="AI50">
            <v>0.2</v>
          </cell>
          <cell r="AJ50">
            <v>3</v>
          </cell>
          <cell r="AK50">
            <v>3</v>
          </cell>
          <cell r="AL50">
            <v>0</v>
          </cell>
          <cell r="AM50" t="str">
            <v>CZ15PrimSchBaseLt.idf</v>
          </cell>
          <cell r="AN50" t="str">
            <v>CTZ15SiteDesign.idf</v>
          </cell>
          <cell r="AO50">
            <v>0</v>
          </cell>
          <cell r="AP50">
            <v>49</v>
          </cell>
          <cell r="AQ50" t="str">
            <v>PrimarySchool</v>
          </cell>
          <cell r="AR50" t="str">
            <v>Base</v>
          </cell>
          <cell r="AS50" t="str">
            <v>Lt</v>
          </cell>
          <cell r="AT50" t="str">
            <v>No</v>
          </cell>
          <cell r="AU50" t="str">
            <v>No</v>
          </cell>
          <cell r="AV50" t="str">
            <v>No</v>
          </cell>
          <cell r="AW50" t="str">
            <v>No</v>
          </cell>
          <cell r="AX50" t="str">
            <v>No</v>
          </cell>
          <cell r="AY50" t="str">
            <v>No</v>
          </cell>
          <cell r="AZ50" t="str">
            <v>No</v>
          </cell>
          <cell r="BA50" t="str">
            <v>No</v>
          </cell>
          <cell r="BB50" t="str">
            <v>No</v>
          </cell>
          <cell r="BC50" t="str">
            <v>No</v>
          </cell>
          <cell r="BD50" t="str">
            <v>No</v>
          </cell>
          <cell r="BE50" t="str">
            <v>No</v>
          </cell>
          <cell r="BF50" t="str">
            <v>No</v>
          </cell>
          <cell r="BG50" t="str">
            <v>No</v>
          </cell>
          <cell r="BH50" t="str">
            <v>No</v>
          </cell>
          <cell r="BI50" t="str">
            <v>No</v>
          </cell>
          <cell r="BJ50" t="str">
            <v>No</v>
          </cell>
          <cell r="BK50" t="str">
            <v>No</v>
          </cell>
          <cell r="BL50" t="str">
            <v>No</v>
          </cell>
          <cell r="BM50" t="str">
            <v>No</v>
          </cell>
          <cell r="BN50" t="str">
            <v>No</v>
          </cell>
          <cell r="BO50" t="str">
            <v>No</v>
          </cell>
          <cell r="BP50" t="str">
            <v>No</v>
          </cell>
        </row>
        <row r="51">
          <cell r="B51" t="str">
            <v>0050 CZ15 PrimarySchool Hvy</v>
          </cell>
          <cell r="C51" t="str">
            <v>0049 CZ15 PrimarySchool BaseLt</v>
          </cell>
          <cell r="D51" t="b">
            <v>1</v>
          </cell>
          <cell r="E51" t="str">
            <v>CZ15RV2.epw</v>
          </cell>
          <cell r="F51">
            <v>15</v>
          </cell>
          <cell r="G51">
            <v>0</v>
          </cell>
          <cell r="H51">
            <v>1.024128E-3</v>
          </cell>
          <cell r="I51">
            <v>3.1343415039954678E-2</v>
          </cell>
          <cell r="J51">
            <v>0</v>
          </cell>
          <cell r="K51">
            <v>3.9450483387994533</v>
          </cell>
          <cell r="L51">
            <v>2.504407653539467</v>
          </cell>
          <cell r="M51">
            <v>0.73</v>
          </cell>
          <cell r="N51">
            <v>0.44999999999999996</v>
          </cell>
          <cell r="O51">
            <v>0.8</v>
          </cell>
          <cell r="P51">
            <v>3.1905028842539989</v>
          </cell>
          <cell r="Q51">
            <v>2.4256197747515884</v>
          </cell>
          <cell r="R51">
            <v>2.6687840419430833</v>
          </cell>
          <cell r="S51">
            <v>0.4</v>
          </cell>
          <cell r="T51">
            <v>0.31</v>
          </cell>
          <cell r="U51">
            <v>0.45199999999999996</v>
          </cell>
          <cell r="V51">
            <v>0.35029999999999994</v>
          </cell>
          <cell r="W51">
            <v>0.51979999999999993</v>
          </cell>
          <cell r="X51">
            <v>9.9999999999999995E-7</v>
          </cell>
          <cell r="Y51">
            <v>0</v>
          </cell>
          <cell r="Z51">
            <v>0</v>
          </cell>
          <cell r="AA51">
            <v>9.6875193750387503</v>
          </cell>
          <cell r="AB51">
            <v>10.763910416709722</v>
          </cell>
          <cell r="AC51">
            <v>31468.723000000002</v>
          </cell>
          <cell r="AD51">
            <v>100000</v>
          </cell>
          <cell r="AE51">
            <v>100000</v>
          </cell>
          <cell r="AF51">
            <v>450</v>
          </cell>
          <cell r="AG51">
            <v>2</v>
          </cell>
          <cell r="AH51">
            <v>0.3</v>
          </cell>
          <cell r="AI51">
            <v>0.2</v>
          </cell>
          <cell r="AJ51">
            <v>3</v>
          </cell>
          <cell r="AK51">
            <v>3</v>
          </cell>
          <cell r="AL51">
            <v>0</v>
          </cell>
          <cell r="AM51" t="str">
            <v>CZ15PrimSchHvy.idf</v>
          </cell>
          <cell r="AN51" t="str">
            <v>CTZ15SiteDesign.idf</v>
          </cell>
          <cell r="AO51">
            <v>0</v>
          </cell>
          <cell r="AP51">
            <v>50</v>
          </cell>
          <cell r="AQ51" t="str">
            <v>PrimarySchool</v>
          </cell>
          <cell r="AR51">
            <v>0</v>
          </cell>
          <cell r="AS51" t="str">
            <v>Hvy</v>
          </cell>
          <cell r="AT51" t="str">
            <v>No</v>
          </cell>
          <cell r="AU51" t="str">
            <v>No</v>
          </cell>
          <cell r="AV51" t="str">
            <v>No</v>
          </cell>
          <cell r="AW51" t="str">
            <v>No</v>
          </cell>
          <cell r="AX51" t="str">
            <v>Yes</v>
          </cell>
          <cell r="AY51" t="str">
            <v>No</v>
          </cell>
          <cell r="AZ51" t="str">
            <v>No</v>
          </cell>
          <cell r="BA51" t="str">
            <v>No</v>
          </cell>
          <cell r="BB51" t="str">
            <v>No</v>
          </cell>
          <cell r="BC51" t="str">
            <v>No</v>
          </cell>
          <cell r="BD51" t="str">
            <v>No</v>
          </cell>
          <cell r="BE51" t="str">
            <v>No</v>
          </cell>
          <cell r="BF51" t="str">
            <v>No</v>
          </cell>
          <cell r="BG51" t="str">
            <v>No</v>
          </cell>
          <cell r="BH51" t="str">
            <v>No</v>
          </cell>
          <cell r="BI51" t="str">
            <v>No</v>
          </cell>
          <cell r="BJ51" t="str">
            <v>No</v>
          </cell>
          <cell r="BK51" t="str">
            <v>No</v>
          </cell>
          <cell r="BL51" t="str">
            <v>No</v>
          </cell>
          <cell r="BM51" t="str">
            <v>No</v>
          </cell>
          <cell r="BN51" t="str">
            <v>No</v>
          </cell>
          <cell r="BO51" t="str">
            <v>No</v>
          </cell>
          <cell r="BP51" t="str">
            <v>No</v>
          </cell>
        </row>
        <row r="52">
          <cell r="B52" t="str">
            <v>0051 CZ16 PrimarySchool BaseLt</v>
          </cell>
          <cell r="C52">
            <v>0</v>
          </cell>
          <cell r="D52" t="b">
            <v>1</v>
          </cell>
          <cell r="E52" t="str">
            <v>CZ16RV2.epw</v>
          </cell>
          <cell r="F52">
            <v>16</v>
          </cell>
          <cell r="G52">
            <v>0</v>
          </cell>
          <cell r="H52">
            <v>1.024128E-3</v>
          </cell>
          <cell r="I52">
            <v>3.1343415039954678E-2</v>
          </cell>
          <cell r="J52">
            <v>0</v>
          </cell>
          <cell r="K52">
            <v>3.9450483387994533</v>
          </cell>
          <cell r="L52">
            <v>2.504407653539467</v>
          </cell>
          <cell r="M52">
            <v>0.73</v>
          </cell>
          <cell r="N52">
            <v>0.75</v>
          </cell>
          <cell r="O52">
            <v>0.8</v>
          </cell>
          <cell r="P52">
            <v>3.8121652137271975</v>
          </cell>
          <cell r="Q52">
            <v>0.75073429864594332</v>
          </cell>
          <cell r="R52">
            <v>2.6687840419430833</v>
          </cell>
          <cell r="S52">
            <v>0.47</v>
          </cell>
          <cell r="T52">
            <v>0.43</v>
          </cell>
          <cell r="U52">
            <v>0.53109999999999991</v>
          </cell>
          <cell r="V52">
            <v>0.48589999999999994</v>
          </cell>
          <cell r="W52">
            <v>0.79099999999999993</v>
          </cell>
          <cell r="X52">
            <v>9.9999999999999995E-7</v>
          </cell>
          <cell r="Y52">
            <v>0</v>
          </cell>
          <cell r="Z52">
            <v>0</v>
          </cell>
          <cell r="AA52">
            <v>9.6875193750387503</v>
          </cell>
          <cell r="AB52">
            <v>10.763910416709722</v>
          </cell>
          <cell r="AC52">
            <v>31468.723000000002</v>
          </cell>
          <cell r="AD52">
            <v>100000</v>
          </cell>
          <cell r="AE52">
            <v>100000</v>
          </cell>
          <cell r="AF52">
            <v>450</v>
          </cell>
          <cell r="AG52">
            <v>2</v>
          </cell>
          <cell r="AH52">
            <v>0.3</v>
          </cell>
          <cell r="AI52">
            <v>0.2</v>
          </cell>
          <cell r="AJ52">
            <v>3</v>
          </cell>
          <cell r="AK52">
            <v>3</v>
          </cell>
          <cell r="AL52">
            <v>0</v>
          </cell>
          <cell r="AM52" t="str">
            <v>CZ16PrimSchBaseLt.idf</v>
          </cell>
          <cell r="AN52" t="str">
            <v>CTZ16SiteDesign.idf</v>
          </cell>
          <cell r="AO52">
            <v>0</v>
          </cell>
          <cell r="AP52">
            <v>51</v>
          </cell>
          <cell r="AQ52" t="str">
            <v>PrimarySchool</v>
          </cell>
          <cell r="AR52" t="str">
            <v>Base</v>
          </cell>
          <cell r="AS52" t="str">
            <v>Lt</v>
          </cell>
          <cell r="AT52" t="str">
            <v>No</v>
          </cell>
          <cell r="AU52" t="str">
            <v>No</v>
          </cell>
          <cell r="AV52" t="str">
            <v>No</v>
          </cell>
          <cell r="AW52" t="str">
            <v>No</v>
          </cell>
          <cell r="AX52" t="str">
            <v>No</v>
          </cell>
          <cell r="AY52" t="str">
            <v>No</v>
          </cell>
          <cell r="AZ52" t="str">
            <v>No</v>
          </cell>
          <cell r="BA52" t="str">
            <v>No</v>
          </cell>
          <cell r="BB52" t="str">
            <v>No</v>
          </cell>
          <cell r="BC52" t="str">
            <v>No</v>
          </cell>
          <cell r="BD52" t="str">
            <v>No</v>
          </cell>
          <cell r="BE52" t="str">
            <v>No</v>
          </cell>
          <cell r="BF52" t="str">
            <v>No</v>
          </cell>
          <cell r="BG52" t="str">
            <v>No</v>
          </cell>
          <cell r="BH52" t="str">
            <v>No</v>
          </cell>
          <cell r="BI52" t="str">
            <v>No</v>
          </cell>
          <cell r="BJ52" t="str">
            <v>No</v>
          </cell>
          <cell r="BK52" t="str">
            <v>No</v>
          </cell>
          <cell r="BL52" t="str">
            <v>No</v>
          </cell>
          <cell r="BM52" t="str">
            <v>No</v>
          </cell>
          <cell r="BN52" t="str">
            <v>No</v>
          </cell>
          <cell r="BO52" t="str">
            <v>No</v>
          </cell>
          <cell r="BP52" t="str">
            <v>No</v>
          </cell>
        </row>
        <row r="53">
          <cell r="B53" t="str">
            <v>0052 CZ16 PrimarySchool Hvy</v>
          </cell>
          <cell r="C53" t="str">
            <v>0051 CZ16 PrimarySchool BaseLt</v>
          </cell>
          <cell r="D53" t="b">
            <v>1</v>
          </cell>
          <cell r="E53" t="str">
            <v>CZ16RV2.epw</v>
          </cell>
          <cell r="F53">
            <v>16</v>
          </cell>
          <cell r="G53">
            <v>0</v>
          </cell>
          <cell r="H53">
            <v>1.024128E-3</v>
          </cell>
          <cell r="I53">
            <v>3.1343415039954678E-2</v>
          </cell>
          <cell r="J53">
            <v>0</v>
          </cell>
          <cell r="K53">
            <v>3.9450483387994533</v>
          </cell>
          <cell r="L53">
            <v>2.504407653539467</v>
          </cell>
          <cell r="M53">
            <v>0.73</v>
          </cell>
          <cell r="N53">
            <v>0.75</v>
          </cell>
          <cell r="O53">
            <v>0.8</v>
          </cell>
          <cell r="P53">
            <v>3.1905028842539989</v>
          </cell>
          <cell r="Q53">
            <v>2.4256197747515884</v>
          </cell>
          <cell r="R53">
            <v>2.6687840419430833</v>
          </cell>
          <cell r="S53">
            <v>0.47</v>
          </cell>
          <cell r="T53">
            <v>0.43</v>
          </cell>
          <cell r="U53">
            <v>0.53109999999999991</v>
          </cell>
          <cell r="V53">
            <v>0.48589999999999994</v>
          </cell>
          <cell r="W53">
            <v>0.79099999999999993</v>
          </cell>
          <cell r="X53">
            <v>9.9999999999999995E-7</v>
          </cell>
          <cell r="Y53">
            <v>0</v>
          </cell>
          <cell r="Z53">
            <v>0</v>
          </cell>
          <cell r="AA53">
            <v>9.6875193750387503</v>
          </cell>
          <cell r="AB53">
            <v>10.763910416709722</v>
          </cell>
          <cell r="AC53">
            <v>31468.723000000002</v>
          </cell>
          <cell r="AD53">
            <v>100000</v>
          </cell>
          <cell r="AE53">
            <v>100000</v>
          </cell>
          <cell r="AF53">
            <v>450</v>
          </cell>
          <cell r="AG53">
            <v>2</v>
          </cell>
          <cell r="AH53">
            <v>0.3</v>
          </cell>
          <cell r="AI53">
            <v>0.2</v>
          </cell>
          <cell r="AJ53">
            <v>3</v>
          </cell>
          <cell r="AK53">
            <v>3</v>
          </cell>
          <cell r="AL53">
            <v>0</v>
          </cell>
          <cell r="AM53" t="str">
            <v>CZ16PrimSchHvy.idf</v>
          </cell>
          <cell r="AN53" t="str">
            <v>CTZ16SiteDesign.idf</v>
          </cell>
          <cell r="AO53">
            <v>0</v>
          </cell>
          <cell r="AP53">
            <v>52</v>
          </cell>
          <cell r="AQ53" t="str">
            <v>PrimarySchool</v>
          </cell>
          <cell r="AR53">
            <v>0</v>
          </cell>
          <cell r="AS53" t="str">
            <v>Hvy</v>
          </cell>
          <cell r="AT53" t="str">
            <v>No</v>
          </cell>
          <cell r="AU53" t="str">
            <v>No</v>
          </cell>
          <cell r="AV53" t="str">
            <v>No</v>
          </cell>
          <cell r="AW53" t="str">
            <v>No</v>
          </cell>
          <cell r="AX53" t="str">
            <v>Yes</v>
          </cell>
          <cell r="AY53" t="str">
            <v>No</v>
          </cell>
          <cell r="AZ53" t="str">
            <v>No</v>
          </cell>
          <cell r="BA53" t="str">
            <v>No</v>
          </cell>
          <cell r="BB53" t="str">
            <v>No</v>
          </cell>
          <cell r="BC53" t="str">
            <v>No</v>
          </cell>
          <cell r="BD53" t="str">
            <v>No</v>
          </cell>
          <cell r="BE53" t="str">
            <v>No</v>
          </cell>
          <cell r="BF53" t="str">
            <v>No</v>
          </cell>
          <cell r="BG53" t="str">
            <v>No</v>
          </cell>
          <cell r="BH53" t="str">
            <v>No</v>
          </cell>
          <cell r="BI53" t="str">
            <v>No</v>
          </cell>
          <cell r="BJ53" t="str">
            <v>No</v>
          </cell>
          <cell r="BK53" t="str">
            <v>No</v>
          </cell>
          <cell r="BL53" t="str">
            <v>No</v>
          </cell>
          <cell r="BM53" t="str">
            <v>No</v>
          </cell>
          <cell r="BN53" t="str">
            <v>No</v>
          </cell>
          <cell r="BO53" t="str">
            <v>No</v>
          </cell>
          <cell r="BP53" t="str">
            <v>No</v>
          </cell>
        </row>
        <row r="54">
          <cell r="B54" t="str">
            <v>0053 CZ06 PrimarySchool BaseLt</v>
          </cell>
          <cell r="C54">
            <v>0</v>
          </cell>
          <cell r="D54" t="b">
            <v>1</v>
          </cell>
          <cell r="E54" t="str">
            <v>CZ06RV2.epw</v>
          </cell>
          <cell r="F54">
            <v>6</v>
          </cell>
          <cell r="G54">
            <v>0</v>
          </cell>
          <cell r="H54">
            <v>1.024128E-3</v>
          </cell>
          <cell r="I54">
            <v>3.1343415039954678E-2</v>
          </cell>
          <cell r="J54">
            <v>0</v>
          </cell>
          <cell r="K54">
            <v>1.7775386063882341</v>
          </cell>
          <cell r="L54">
            <v>1.4609636167878515</v>
          </cell>
          <cell r="M54">
            <v>0.73</v>
          </cell>
          <cell r="N54">
            <v>0.44999999999999996</v>
          </cell>
          <cell r="O54">
            <v>0.8</v>
          </cell>
          <cell r="P54">
            <v>1.6446554813159782</v>
          </cell>
          <cell r="Q54">
            <v>1.5E-3</v>
          </cell>
          <cell r="R54">
            <v>4.3722632176514349</v>
          </cell>
          <cell r="S54">
            <v>0.61</v>
          </cell>
          <cell r="T54">
            <v>0.34</v>
          </cell>
          <cell r="U54">
            <v>0.68929999999999991</v>
          </cell>
          <cell r="V54">
            <v>0.38419999999999999</v>
          </cell>
          <cell r="W54">
            <v>0.64409999999999989</v>
          </cell>
          <cell r="X54">
            <v>9.9999999999999995E-7</v>
          </cell>
          <cell r="Y54">
            <v>0</v>
          </cell>
          <cell r="Z54">
            <v>0</v>
          </cell>
          <cell r="AA54">
            <v>9.6875193750387503</v>
          </cell>
          <cell r="AB54">
            <v>10.763910416709722</v>
          </cell>
          <cell r="AC54">
            <v>31468.723000000002</v>
          </cell>
          <cell r="AD54">
            <v>100000</v>
          </cell>
          <cell r="AE54">
            <v>100000</v>
          </cell>
          <cell r="AF54">
            <v>450</v>
          </cell>
          <cell r="AG54">
            <v>2</v>
          </cell>
          <cell r="AH54">
            <v>0.3</v>
          </cell>
          <cell r="AI54">
            <v>0.2</v>
          </cell>
          <cell r="AJ54">
            <v>3</v>
          </cell>
          <cell r="AK54">
            <v>3</v>
          </cell>
          <cell r="AL54">
            <v>0</v>
          </cell>
          <cell r="AM54" t="str">
            <v>CZ06PrimSchBaseLt.idf</v>
          </cell>
          <cell r="AN54" t="str">
            <v>CTZ06SiteDesign.idf</v>
          </cell>
          <cell r="AO54">
            <v>0</v>
          </cell>
          <cell r="AP54">
            <v>53</v>
          </cell>
          <cell r="AQ54" t="str">
            <v>PrimarySchool</v>
          </cell>
          <cell r="AR54" t="str">
            <v>Base</v>
          </cell>
          <cell r="AS54" t="str">
            <v>Lt</v>
          </cell>
          <cell r="AT54" t="str">
            <v>No</v>
          </cell>
          <cell r="AU54" t="str">
            <v>No</v>
          </cell>
          <cell r="AV54" t="str">
            <v>No</v>
          </cell>
          <cell r="AW54" t="str">
            <v>No</v>
          </cell>
          <cell r="AX54" t="str">
            <v>No</v>
          </cell>
          <cell r="AY54" t="str">
            <v>No</v>
          </cell>
          <cell r="AZ54" t="str">
            <v>No</v>
          </cell>
          <cell r="BA54" t="str">
            <v>No</v>
          </cell>
          <cell r="BB54" t="str">
            <v>No</v>
          </cell>
          <cell r="BC54" t="str">
            <v>No</v>
          </cell>
          <cell r="BD54" t="str">
            <v>No</v>
          </cell>
          <cell r="BE54" t="str">
            <v>No</v>
          </cell>
          <cell r="BF54" t="str">
            <v>No</v>
          </cell>
          <cell r="BG54" t="str">
            <v>No</v>
          </cell>
          <cell r="BH54" t="str">
            <v>No</v>
          </cell>
          <cell r="BI54" t="str">
            <v>No</v>
          </cell>
          <cell r="BJ54" t="str">
            <v>No</v>
          </cell>
          <cell r="BK54" t="str">
            <v>No</v>
          </cell>
          <cell r="BL54" t="str">
            <v>No</v>
          </cell>
          <cell r="BM54" t="str">
            <v>No</v>
          </cell>
          <cell r="BN54" t="str">
            <v>No</v>
          </cell>
          <cell r="BO54" t="str">
            <v>No</v>
          </cell>
          <cell r="BP54" t="str">
            <v>No</v>
          </cell>
        </row>
        <row r="55">
          <cell r="B55" t="str">
            <v>0054 CZ06 PrimarySchool Hvy</v>
          </cell>
          <cell r="C55" t="str">
            <v>0053 CZ06 PrimarySchool BaseLt</v>
          </cell>
          <cell r="D55" t="b">
            <v>1</v>
          </cell>
          <cell r="E55" t="str">
            <v>CZ06RV2.epw</v>
          </cell>
          <cell r="F55">
            <v>6</v>
          </cell>
          <cell r="G55">
            <v>0</v>
          </cell>
          <cell r="H55">
            <v>1.024128E-3</v>
          </cell>
          <cell r="I55">
            <v>3.1343415039954678E-2</v>
          </cell>
          <cell r="J55">
            <v>0</v>
          </cell>
          <cell r="K55">
            <v>1.7775386063882341</v>
          </cell>
          <cell r="L55">
            <v>1.4609636167878515</v>
          </cell>
          <cell r="M55">
            <v>0.73</v>
          </cell>
          <cell r="N55">
            <v>0.44999999999999996</v>
          </cell>
          <cell r="O55">
            <v>0.8</v>
          </cell>
          <cell r="P55">
            <v>1.0229931518427793</v>
          </cell>
          <cell r="Q55">
            <v>1.3821757379999728</v>
          </cell>
          <cell r="R55">
            <v>4.3722632176514349</v>
          </cell>
          <cell r="S55">
            <v>0.61</v>
          </cell>
          <cell r="T55">
            <v>0.34</v>
          </cell>
          <cell r="U55">
            <v>0.68929999999999991</v>
          </cell>
          <cell r="V55">
            <v>0.38419999999999999</v>
          </cell>
          <cell r="W55">
            <v>0.64409999999999989</v>
          </cell>
          <cell r="X55">
            <v>9.9999999999999995E-7</v>
          </cell>
          <cell r="Y55">
            <v>0</v>
          </cell>
          <cell r="Z55">
            <v>0</v>
          </cell>
          <cell r="AA55">
            <v>9.6875193750387503</v>
          </cell>
          <cell r="AB55">
            <v>10.763910416709722</v>
          </cell>
          <cell r="AC55">
            <v>31468.723000000002</v>
          </cell>
          <cell r="AD55">
            <v>100000</v>
          </cell>
          <cell r="AE55">
            <v>100000</v>
          </cell>
          <cell r="AF55">
            <v>450</v>
          </cell>
          <cell r="AG55">
            <v>2</v>
          </cell>
          <cell r="AH55">
            <v>0.3</v>
          </cell>
          <cell r="AI55">
            <v>0.2</v>
          </cell>
          <cell r="AJ55">
            <v>3</v>
          </cell>
          <cell r="AK55">
            <v>3</v>
          </cell>
          <cell r="AL55">
            <v>0</v>
          </cell>
          <cell r="AM55" t="str">
            <v>CZ06PrimSchHvy.idf</v>
          </cell>
          <cell r="AN55" t="str">
            <v>CTZ06SiteDesign.idf</v>
          </cell>
          <cell r="AO55">
            <v>0</v>
          </cell>
          <cell r="AP55">
            <v>54</v>
          </cell>
          <cell r="AQ55" t="str">
            <v>PrimarySchool</v>
          </cell>
          <cell r="AR55">
            <v>0</v>
          </cell>
          <cell r="AS55" t="str">
            <v>Hvy</v>
          </cell>
          <cell r="AT55" t="str">
            <v>No</v>
          </cell>
          <cell r="AU55" t="str">
            <v>No</v>
          </cell>
          <cell r="AV55" t="str">
            <v>No</v>
          </cell>
          <cell r="AW55" t="str">
            <v>No</v>
          </cell>
          <cell r="AX55" t="str">
            <v>Yes</v>
          </cell>
          <cell r="AY55" t="str">
            <v>No</v>
          </cell>
          <cell r="AZ55" t="str">
            <v>No</v>
          </cell>
          <cell r="BA55" t="str">
            <v>No</v>
          </cell>
          <cell r="BB55" t="str">
            <v>No</v>
          </cell>
          <cell r="BC55" t="str">
            <v>No</v>
          </cell>
          <cell r="BD55" t="str">
            <v>No</v>
          </cell>
          <cell r="BE55" t="str">
            <v>No</v>
          </cell>
          <cell r="BF55" t="str">
            <v>No</v>
          </cell>
          <cell r="BG55" t="str">
            <v>No</v>
          </cell>
          <cell r="BH55" t="str">
            <v>No</v>
          </cell>
          <cell r="BI55" t="str">
            <v>No</v>
          </cell>
          <cell r="BJ55" t="str">
            <v>No</v>
          </cell>
          <cell r="BK55" t="str">
            <v>No</v>
          </cell>
          <cell r="BL55" t="str">
            <v>No</v>
          </cell>
          <cell r="BM55" t="str">
            <v>No</v>
          </cell>
          <cell r="BN55" t="str">
            <v>No</v>
          </cell>
          <cell r="BO55" t="str">
            <v>No</v>
          </cell>
          <cell r="BP55" t="str">
            <v>No</v>
          </cell>
        </row>
        <row r="56">
          <cell r="B56" t="str">
            <v>0055 CZ07 LargeOffice Base</v>
          </cell>
          <cell r="C56">
            <v>0</v>
          </cell>
          <cell r="D56" t="b">
            <v>1</v>
          </cell>
          <cell r="E56" t="str">
            <v>CZ07RV2.epw</v>
          </cell>
          <cell r="F56">
            <v>7</v>
          </cell>
          <cell r="G56">
            <v>0</v>
          </cell>
          <cell r="H56">
            <v>1.024128E-3</v>
          </cell>
          <cell r="I56">
            <v>0.14961845738037893</v>
          </cell>
          <cell r="J56">
            <v>0</v>
          </cell>
          <cell r="K56">
            <v>2.0579129996354562</v>
          </cell>
          <cell r="L56">
            <v>1.4609636167878515</v>
          </cell>
          <cell r="M56">
            <v>0.73</v>
          </cell>
          <cell r="N56">
            <v>0.44999999999999996</v>
          </cell>
          <cell r="O56">
            <v>0.8</v>
          </cell>
          <cell r="P56">
            <v>1.9250298745632004</v>
          </cell>
          <cell r="Q56">
            <v>1.5E-3</v>
          </cell>
          <cell r="R56">
            <v>4.3722632176514349</v>
          </cell>
          <cell r="S56">
            <v>0.61</v>
          </cell>
          <cell r="T56">
            <v>0.34</v>
          </cell>
          <cell r="U56">
            <v>0.68929999999999991</v>
          </cell>
          <cell r="V56">
            <v>0.38419999999999999</v>
          </cell>
          <cell r="W56">
            <v>0.64409999999999989</v>
          </cell>
          <cell r="X56">
            <v>9.9999999999999995E-7</v>
          </cell>
          <cell r="Y56">
            <v>0</v>
          </cell>
          <cell r="Z56">
            <v>0</v>
          </cell>
          <cell r="AA56">
            <v>9.6875193750387503</v>
          </cell>
          <cell r="AB56">
            <v>10.763910416709722</v>
          </cell>
          <cell r="AC56">
            <v>31468.723000000002</v>
          </cell>
          <cell r="AD56">
            <v>100000</v>
          </cell>
          <cell r="AE56">
            <v>100000</v>
          </cell>
          <cell r="AF56">
            <v>450</v>
          </cell>
          <cell r="AG56">
            <v>2</v>
          </cell>
          <cell r="AH56">
            <v>0.3</v>
          </cell>
          <cell r="AI56">
            <v>0.2</v>
          </cell>
          <cell r="AJ56">
            <v>3</v>
          </cell>
          <cell r="AK56">
            <v>3</v>
          </cell>
          <cell r="AL56">
            <v>0</v>
          </cell>
          <cell r="AM56" t="str">
            <v>CZ07LargeOffice.idf</v>
          </cell>
          <cell r="AN56" t="str">
            <v>CTZ07SiteDesign.idf</v>
          </cell>
          <cell r="AO56">
            <v>0</v>
          </cell>
          <cell r="AP56">
            <v>55</v>
          </cell>
          <cell r="AQ56" t="str">
            <v>LargeOffice</v>
          </cell>
          <cell r="AR56" t="str">
            <v>Base</v>
          </cell>
          <cell r="AS56">
            <v>0</v>
          </cell>
          <cell r="AT56" t="str">
            <v>No</v>
          </cell>
          <cell r="AU56" t="str">
            <v>No</v>
          </cell>
          <cell r="AV56" t="str">
            <v>No</v>
          </cell>
          <cell r="AW56" t="str">
            <v>No</v>
          </cell>
          <cell r="AX56" t="str">
            <v>No</v>
          </cell>
          <cell r="AY56" t="str">
            <v>No</v>
          </cell>
          <cell r="AZ56" t="str">
            <v>No</v>
          </cell>
          <cell r="BA56" t="str">
            <v>No</v>
          </cell>
          <cell r="BB56" t="str">
            <v>No</v>
          </cell>
          <cell r="BC56" t="str">
            <v>No</v>
          </cell>
          <cell r="BD56" t="str">
            <v>No</v>
          </cell>
          <cell r="BE56" t="str">
            <v>No</v>
          </cell>
          <cell r="BF56" t="str">
            <v>No</v>
          </cell>
          <cell r="BG56" t="str">
            <v>No</v>
          </cell>
          <cell r="BH56" t="str">
            <v>No</v>
          </cell>
          <cell r="BI56" t="str">
            <v>No</v>
          </cell>
          <cell r="BJ56" t="str">
            <v>No</v>
          </cell>
          <cell r="BK56" t="str">
            <v>No</v>
          </cell>
          <cell r="BL56" t="str">
            <v>No</v>
          </cell>
          <cell r="BM56" t="str">
            <v>No</v>
          </cell>
          <cell r="BN56" t="str">
            <v>No</v>
          </cell>
          <cell r="BO56" t="str">
            <v>No</v>
          </cell>
          <cell r="BP56" t="str">
            <v>No</v>
          </cell>
        </row>
        <row r="57">
          <cell r="B57" t="str">
            <v>0056 CZ07 LargeOffice WWR20</v>
          </cell>
          <cell r="C57" t="str">
            <v>0055 CZ07 LargeOffice Base</v>
          </cell>
          <cell r="D57" t="b">
            <v>1</v>
          </cell>
          <cell r="E57" t="str">
            <v>CZ07RV2.epw</v>
          </cell>
          <cell r="F57">
            <v>7</v>
          </cell>
          <cell r="G57">
            <v>0</v>
          </cell>
          <cell r="H57">
            <v>1.024128E-3</v>
          </cell>
          <cell r="I57">
            <v>0.14961845738037893</v>
          </cell>
          <cell r="J57">
            <v>0</v>
          </cell>
          <cell r="K57">
            <v>2.0579129996354562</v>
          </cell>
          <cell r="L57">
            <v>1.4609636167878515</v>
          </cell>
          <cell r="M57">
            <v>0.73</v>
          </cell>
          <cell r="N57">
            <v>0.44999999999999996</v>
          </cell>
          <cell r="O57">
            <v>0.8</v>
          </cell>
          <cell r="P57">
            <v>1.9250298745632004</v>
          </cell>
          <cell r="Q57">
            <v>1.5E-3</v>
          </cell>
          <cell r="R57">
            <v>4.3722632176514349</v>
          </cell>
          <cell r="S57">
            <v>0.61</v>
          </cell>
          <cell r="T57">
            <v>0.34</v>
          </cell>
          <cell r="U57">
            <v>0.68929999999999991</v>
          </cell>
          <cell r="V57">
            <v>0.38419999999999999</v>
          </cell>
          <cell r="W57">
            <v>0.64409999999999989</v>
          </cell>
          <cell r="X57">
            <v>9.9999999999999995E-7</v>
          </cell>
          <cell r="Y57">
            <v>0</v>
          </cell>
          <cell r="Z57">
            <v>0</v>
          </cell>
          <cell r="AA57">
            <v>9.6875193750387503</v>
          </cell>
          <cell r="AB57">
            <v>10.763910416709722</v>
          </cell>
          <cell r="AC57">
            <v>31468.723000000002</v>
          </cell>
          <cell r="AD57">
            <v>100000</v>
          </cell>
          <cell r="AE57">
            <v>100000</v>
          </cell>
          <cell r="AF57">
            <v>450</v>
          </cell>
          <cell r="AG57">
            <v>2</v>
          </cell>
          <cell r="AH57">
            <v>0.3</v>
          </cell>
          <cell r="AI57">
            <v>0.2</v>
          </cell>
          <cell r="AJ57">
            <v>3</v>
          </cell>
          <cell r="AK57">
            <v>3</v>
          </cell>
          <cell r="AL57">
            <v>0</v>
          </cell>
          <cell r="AM57" t="str">
            <v>CZ07LargeOfficeWWR20.idf</v>
          </cell>
          <cell r="AN57" t="str">
            <v>CTZ07SiteDesign.idf</v>
          </cell>
          <cell r="AO57">
            <v>0</v>
          </cell>
          <cell r="AP57">
            <v>56</v>
          </cell>
          <cell r="AQ57" t="str">
            <v>LargeOffice</v>
          </cell>
          <cell r="AR57" t="str">
            <v>WWR</v>
          </cell>
          <cell r="AS57">
            <v>20</v>
          </cell>
          <cell r="AT57" t="str">
            <v>No</v>
          </cell>
          <cell r="AU57" t="str">
            <v>No</v>
          </cell>
          <cell r="AV57" t="str">
            <v>No</v>
          </cell>
          <cell r="AW57" t="str">
            <v>No</v>
          </cell>
          <cell r="AX57" t="str">
            <v>No</v>
          </cell>
          <cell r="AY57" t="str">
            <v>No</v>
          </cell>
          <cell r="AZ57" t="str">
            <v>No</v>
          </cell>
          <cell r="BA57" t="str">
            <v>No</v>
          </cell>
          <cell r="BB57" t="str">
            <v>No</v>
          </cell>
          <cell r="BC57" t="str">
            <v>No</v>
          </cell>
          <cell r="BD57" t="str">
            <v>No</v>
          </cell>
          <cell r="BE57" t="str">
            <v>No</v>
          </cell>
          <cell r="BF57" t="str">
            <v>No</v>
          </cell>
          <cell r="BG57" t="str">
            <v>No</v>
          </cell>
          <cell r="BH57" t="str">
            <v>No</v>
          </cell>
          <cell r="BI57" t="str">
            <v>No</v>
          </cell>
          <cell r="BJ57" t="str">
            <v>No</v>
          </cell>
          <cell r="BK57" t="str">
            <v>No</v>
          </cell>
          <cell r="BL57" t="str">
            <v>No</v>
          </cell>
          <cell r="BM57" t="str">
            <v>No</v>
          </cell>
          <cell r="BN57" t="str">
            <v>No</v>
          </cell>
          <cell r="BO57" t="str">
            <v>No</v>
          </cell>
          <cell r="BP57" t="str">
            <v>No</v>
          </cell>
        </row>
        <row r="58">
          <cell r="B58" t="str">
            <v>0057 CZ07 LargeOffice WWR60</v>
          </cell>
          <cell r="C58" t="str">
            <v>0055 CZ07 LargeOffice Base</v>
          </cell>
          <cell r="D58" t="b">
            <v>1</v>
          </cell>
          <cell r="E58" t="str">
            <v>CZ07RV2.epw</v>
          </cell>
          <cell r="F58">
            <v>7</v>
          </cell>
          <cell r="G58">
            <v>0</v>
          </cell>
          <cell r="H58">
            <v>1.024128E-3</v>
          </cell>
          <cell r="I58">
            <v>0.14961845738037893</v>
          </cell>
          <cell r="J58">
            <v>0</v>
          </cell>
          <cell r="K58">
            <v>2.0579129996354562</v>
          </cell>
          <cell r="L58">
            <v>1.4609636167878515</v>
          </cell>
          <cell r="M58">
            <v>0.73</v>
          </cell>
          <cell r="N58">
            <v>0.44999999999999996</v>
          </cell>
          <cell r="O58">
            <v>0.8</v>
          </cell>
          <cell r="P58">
            <v>1.9250298745632004</v>
          </cell>
          <cell r="Q58">
            <v>1.5E-3</v>
          </cell>
          <cell r="R58">
            <v>4.3722632176514349</v>
          </cell>
          <cell r="S58">
            <v>0.61</v>
          </cell>
          <cell r="T58">
            <v>0.34</v>
          </cell>
          <cell r="U58">
            <v>0.68929999999999991</v>
          </cell>
          <cell r="V58">
            <v>0.38419999999999999</v>
          </cell>
          <cell r="W58">
            <v>0.64409999999999989</v>
          </cell>
          <cell r="X58">
            <v>9.9999999999999995E-7</v>
          </cell>
          <cell r="Y58">
            <v>0</v>
          </cell>
          <cell r="Z58">
            <v>0</v>
          </cell>
          <cell r="AA58">
            <v>9.6875193750387503</v>
          </cell>
          <cell r="AB58">
            <v>10.763910416709722</v>
          </cell>
          <cell r="AC58">
            <v>31468.723000000002</v>
          </cell>
          <cell r="AD58">
            <v>100000</v>
          </cell>
          <cell r="AE58">
            <v>100000</v>
          </cell>
          <cell r="AF58">
            <v>450</v>
          </cell>
          <cell r="AG58">
            <v>2</v>
          </cell>
          <cell r="AH58">
            <v>0.3</v>
          </cell>
          <cell r="AI58">
            <v>0.2</v>
          </cell>
          <cell r="AJ58">
            <v>3</v>
          </cell>
          <cell r="AK58">
            <v>3</v>
          </cell>
          <cell r="AL58">
            <v>0</v>
          </cell>
          <cell r="AM58" t="str">
            <v>CZ07LargeOfficeWWR60.idf</v>
          </cell>
          <cell r="AN58" t="str">
            <v>CTZ07SiteDesign.idf</v>
          </cell>
          <cell r="AO58">
            <v>0</v>
          </cell>
          <cell r="AP58">
            <v>57</v>
          </cell>
          <cell r="AQ58" t="str">
            <v>LargeOffice</v>
          </cell>
          <cell r="AR58" t="str">
            <v>WWR</v>
          </cell>
          <cell r="AS58">
            <v>60</v>
          </cell>
          <cell r="AT58" t="str">
            <v>No</v>
          </cell>
          <cell r="AU58" t="str">
            <v>No</v>
          </cell>
          <cell r="AV58" t="str">
            <v>No</v>
          </cell>
          <cell r="AW58" t="str">
            <v>No</v>
          </cell>
          <cell r="AX58" t="str">
            <v>No</v>
          </cell>
          <cell r="AY58" t="str">
            <v>No</v>
          </cell>
          <cell r="AZ58" t="str">
            <v>No</v>
          </cell>
          <cell r="BA58" t="str">
            <v>No</v>
          </cell>
          <cell r="BB58" t="str">
            <v>No</v>
          </cell>
          <cell r="BC58" t="str">
            <v>No</v>
          </cell>
          <cell r="BD58" t="str">
            <v>No</v>
          </cell>
          <cell r="BE58" t="str">
            <v>No</v>
          </cell>
          <cell r="BF58" t="str">
            <v>No</v>
          </cell>
          <cell r="BG58" t="str">
            <v>No</v>
          </cell>
          <cell r="BH58" t="str">
            <v>No</v>
          </cell>
          <cell r="BI58" t="str">
            <v>No</v>
          </cell>
          <cell r="BJ58" t="str">
            <v>No</v>
          </cell>
          <cell r="BK58" t="str">
            <v>No</v>
          </cell>
          <cell r="BL58" t="str">
            <v>No</v>
          </cell>
          <cell r="BM58" t="str">
            <v>No</v>
          </cell>
          <cell r="BN58" t="str">
            <v>No</v>
          </cell>
          <cell r="BO58" t="str">
            <v>No</v>
          </cell>
          <cell r="BP58" t="str">
            <v>No</v>
          </cell>
        </row>
        <row r="59">
          <cell r="B59" t="str">
            <v>0058 CZ07 LargeOffice WWR60wSOverhg</v>
          </cell>
          <cell r="C59" t="str">
            <v>0055 CZ07 LargeOffice Base</v>
          </cell>
          <cell r="D59" t="b">
            <v>1</v>
          </cell>
          <cell r="E59" t="str">
            <v>CZ07RV2.epw</v>
          </cell>
          <cell r="F59">
            <v>7</v>
          </cell>
          <cell r="G59">
            <v>0</v>
          </cell>
          <cell r="H59">
            <v>1.024128E-3</v>
          </cell>
          <cell r="I59">
            <v>0.14961845738037893</v>
          </cell>
          <cell r="J59">
            <v>0</v>
          </cell>
          <cell r="K59">
            <v>2.0579129996354562</v>
          </cell>
          <cell r="L59">
            <v>1.4609636167878515</v>
          </cell>
          <cell r="M59">
            <v>0.73</v>
          </cell>
          <cell r="N59">
            <v>0.44999999999999996</v>
          </cell>
          <cell r="O59">
            <v>0.8</v>
          </cell>
          <cell r="P59">
            <v>1.9250298745632004</v>
          </cell>
          <cell r="Q59">
            <v>1.5E-3</v>
          </cell>
          <cell r="R59">
            <v>4.3722632176514349</v>
          </cell>
          <cell r="S59">
            <v>0.61</v>
          </cell>
          <cell r="T59">
            <v>0.34</v>
          </cell>
          <cell r="U59">
            <v>0.68929999999999991</v>
          </cell>
          <cell r="V59">
            <v>0.38419999999999999</v>
          </cell>
          <cell r="W59">
            <v>0.64409999999999989</v>
          </cell>
          <cell r="X59">
            <v>0.60960000000000003</v>
          </cell>
          <cell r="Y59">
            <v>0</v>
          </cell>
          <cell r="Z59">
            <v>0</v>
          </cell>
          <cell r="AA59">
            <v>9.6875193750387503</v>
          </cell>
          <cell r="AB59">
            <v>10.763910416709722</v>
          </cell>
          <cell r="AC59">
            <v>31468.723000000002</v>
          </cell>
          <cell r="AD59">
            <v>100000</v>
          </cell>
          <cell r="AE59">
            <v>100000</v>
          </cell>
          <cell r="AF59">
            <v>450</v>
          </cell>
          <cell r="AG59">
            <v>2</v>
          </cell>
          <cell r="AH59">
            <v>0.3</v>
          </cell>
          <cell r="AI59">
            <v>0.2</v>
          </cell>
          <cell r="AJ59">
            <v>3</v>
          </cell>
          <cell r="AK59">
            <v>3</v>
          </cell>
          <cell r="AL59">
            <v>0</v>
          </cell>
          <cell r="AM59" t="str">
            <v>CZ07LargeOfficeWWR60.idf</v>
          </cell>
          <cell r="AN59" t="str">
            <v>CTZ07SiteDesign.idf</v>
          </cell>
          <cell r="AO59">
            <v>0</v>
          </cell>
          <cell r="AP59">
            <v>58</v>
          </cell>
          <cell r="AQ59" t="str">
            <v>LargeOffice</v>
          </cell>
          <cell r="AR59" t="str">
            <v>WWR60</v>
          </cell>
          <cell r="AS59" t="str">
            <v>wSOverhg</v>
          </cell>
          <cell r="AT59" t="str">
            <v>No</v>
          </cell>
          <cell r="AU59" t="str">
            <v>No</v>
          </cell>
          <cell r="AV59" t="str">
            <v>No</v>
          </cell>
          <cell r="AW59" t="str">
            <v>No</v>
          </cell>
          <cell r="AX59" t="str">
            <v>No</v>
          </cell>
          <cell r="AY59" t="str">
            <v>No</v>
          </cell>
          <cell r="AZ59" t="str">
            <v>No</v>
          </cell>
          <cell r="BA59" t="str">
            <v>No</v>
          </cell>
          <cell r="BB59" t="str">
            <v>No</v>
          </cell>
          <cell r="BC59" t="str">
            <v>No</v>
          </cell>
          <cell r="BD59" t="str">
            <v>No</v>
          </cell>
          <cell r="BE59" t="str">
            <v>No</v>
          </cell>
          <cell r="BF59" t="str">
            <v>No</v>
          </cell>
          <cell r="BG59" t="str">
            <v>No</v>
          </cell>
          <cell r="BH59" t="str">
            <v>No</v>
          </cell>
          <cell r="BI59" t="str">
            <v>No</v>
          </cell>
          <cell r="BJ59" t="str">
            <v>No</v>
          </cell>
          <cell r="BK59" t="str">
            <v>No</v>
          </cell>
          <cell r="BL59" t="str">
            <v>No</v>
          </cell>
          <cell r="BM59" t="str">
            <v>No</v>
          </cell>
          <cell r="BN59" t="str">
            <v>No</v>
          </cell>
          <cell r="BO59" t="str">
            <v>No</v>
          </cell>
          <cell r="BP59" t="str">
            <v>No</v>
          </cell>
        </row>
        <row r="60">
          <cell r="B60" t="str">
            <v>0059 CZ07 LargeOffice BaseContDim</v>
          </cell>
          <cell r="C60" t="str">
            <v>0055 CZ07 LargeOffice Base</v>
          </cell>
          <cell r="D60" t="b">
            <v>1</v>
          </cell>
          <cell r="E60" t="str">
            <v>CZ07RV2.epw</v>
          </cell>
          <cell r="F60">
            <v>7</v>
          </cell>
          <cell r="G60">
            <v>0</v>
          </cell>
          <cell r="H60">
            <v>1.024128E-3</v>
          </cell>
          <cell r="I60">
            <v>0.14961845738037893</v>
          </cell>
          <cell r="J60">
            <v>0</v>
          </cell>
          <cell r="K60">
            <v>2.0579129996354562</v>
          </cell>
          <cell r="L60">
            <v>1.4609636167878515</v>
          </cell>
          <cell r="M60">
            <v>0.73</v>
          </cell>
          <cell r="N60">
            <v>0.44999999999999996</v>
          </cell>
          <cell r="O60">
            <v>0.8</v>
          </cell>
          <cell r="P60">
            <v>1.9250298745632004</v>
          </cell>
          <cell r="Q60">
            <v>1.5E-3</v>
          </cell>
          <cell r="R60">
            <v>4.3722632176514349</v>
          </cell>
          <cell r="S60">
            <v>0.61</v>
          </cell>
          <cell r="T60">
            <v>0.34</v>
          </cell>
          <cell r="U60">
            <v>0.68929999999999991</v>
          </cell>
          <cell r="V60">
            <v>0.38419999999999999</v>
          </cell>
          <cell r="W60">
            <v>0.64409999999999989</v>
          </cell>
          <cell r="X60">
            <v>9.9999999999999995E-7</v>
          </cell>
          <cell r="Y60">
            <v>0</v>
          </cell>
          <cell r="Z60">
            <v>0</v>
          </cell>
          <cell r="AA60">
            <v>9.6875193750387503</v>
          </cell>
          <cell r="AB60">
            <v>10.763910416709722</v>
          </cell>
          <cell r="AC60">
            <v>31468.723000000002</v>
          </cell>
          <cell r="AD60">
            <v>450</v>
          </cell>
          <cell r="AE60">
            <v>450</v>
          </cell>
          <cell r="AF60">
            <v>450</v>
          </cell>
          <cell r="AG60">
            <v>1</v>
          </cell>
          <cell r="AH60">
            <v>0.3</v>
          </cell>
          <cell r="AI60">
            <v>0.2</v>
          </cell>
          <cell r="AJ60">
            <v>3</v>
          </cell>
          <cell r="AK60">
            <v>3</v>
          </cell>
          <cell r="AL60">
            <v>0</v>
          </cell>
          <cell r="AM60" t="str">
            <v>CZ07LargeOffice.idf</v>
          </cell>
          <cell r="AN60" t="str">
            <v>CTZ07SiteDesign.idf</v>
          </cell>
          <cell r="AO60">
            <v>0</v>
          </cell>
          <cell r="AP60">
            <v>59</v>
          </cell>
          <cell r="AQ60" t="str">
            <v>LargeOffice</v>
          </cell>
          <cell r="AR60" t="str">
            <v>Base</v>
          </cell>
          <cell r="AS60" t="str">
            <v>ContDim</v>
          </cell>
          <cell r="AT60" t="str">
            <v>No</v>
          </cell>
          <cell r="AU60" t="str">
            <v>No</v>
          </cell>
          <cell r="AV60" t="str">
            <v>No</v>
          </cell>
          <cell r="AW60" t="str">
            <v>No</v>
          </cell>
          <cell r="AX60" t="str">
            <v>No</v>
          </cell>
          <cell r="AY60" t="str">
            <v>No</v>
          </cell>
          <cell r="AZ60" t="str">
            <v>No</v>
          </cell>
          <cell r="BA60" t="str">
            <v>No</v>
          </cell>
          <cell r="BB60" t="str">
            <v>No</v>
          </cell>
          <cell r="BC60" t="str">
            <v>No</v>
          </cell>
          <cell r="BD60" t="str">
            <v>Yes</v>
          </cell>
          <cell r="BE60" t="str">
            <v>No</v>
          </cell>
          <cell r="BF60" t="str">
            <v>No</v>
          </cell>
          <cell r="BG60" t="str">
            <v>No</v>
          </cell>
          <cell r="BH60" t="str">
            <v>No</v>
          </cell>
          <cell r="BI60" t="str">
            <v>No</v>
          </cell>
          <cell r="BJ60" t="str">
            <v>No</v>
          </cell>
          <cell r="BK60" t="str">
            <v>No</v>
          </cell>
          <cell r="BL60" t="str">
            <v>No</v>
          </cell>
          <cell r="BM60" t="str">
            <v>No</v>
          </cell>
          <cell r="BN60" t="str">
            <v>No</v>
          </cell>
          <cell r="BO60" t="str">
            <v>No</v>
          </cell>
          <cell r="BP60" t="str">
            <v>No</v>
          </cell>
        </row>
        <row r="61">
          <cell r="B61" t="str">
            <v>0060 CZ07 LargeOffice BaseContDimVT+20</v>
          </cell>
          <cell r="C61" t="str">
            <v>0055 CZ07 LargeOffice Base</v>
          </cell>
          <cell r="D61" t="b">
            <v>1</v>
          </cell>
          <cell r="E61" t="str">
            <v>CZ07RV2.epw</v>
          </cell>
          <cell r="F61">
            <v>7</v>
          </cell>
          <cell r="G61">
            <v>0</v>
          </cell>
          <cell r="H61">
            <v>1.024128E-3</v>
          </cell>
          <cell r="I61">
            <v>0.14961845738037893</v>
          </cell>
          <cell r="J61">
            <v>0</v>
          </cell>
          <cell r="K61">
            <v>2.0579129996354562</v>
          </cell>
          <cell r="L61">
            <v>1.4609636167878515</v>
          </cell>
          <cell r="M61">
            <v>0.73</v>
          </cell>
          <cell r="N61">
            <v>0.44999999999999996</v>
          </cell>
          <cell r="O61">
            <v>0.8</v>
          </cell>
          <cell r="P61">
            <v>1.9250298745632004</v>
          </cell>
          <cell r="Q61">
            <v>1.5E-3</v>
          </cell>
          <cell r="R61">
            <v>4.3722632176514349</v>
          </cell>
          <cell r="S61">
            <v>0.61</v>
          </cell>
          <cell r="T61">
            <v>0.34</v>
          </cell>
          <cell r="U61">
            <v>0.8271599999999999</v>
          </cell>
          <cell r="V61">
            <v>0.46103999999999995</v>
          </cell>
          <cell r="W61">
            <v>0.64409999999999989</v>
          </cell>
          <cell r="X61">
            <v>9.9999999999999995E-7</v>
          </cell>
          <cell r="Y61">
            <v>0</v>
          </cell>
          <cell r="Z61">
            <v>0</v>
          </cell>
          <cell r="AA61">
            <v>9.6875193750387503</v>
          </cell>
          <cell r="AB61">
            <v>10.763910416709722</v>
          </cell>
          <cell r="AC61">
            <v>31468.723000000002</v>
          </cell>
          <cell r="AD61">
            <v>450</v>
          </cell>
          <cell r="AE61">
            <v>450</v>
          </cell>
          <cell r="AF61">
            <v>450</v>
          </cell>
          <cell r="AG61">
            <v>1</v>
          </cell>
          <cell r="AH61">
            <v>0.3</v>
          </cell>
          <cell r="AI61">
            <v>0.2</v>
          </cell>
          <cell r="AJ61">
            <v>3</v>
          </cell>
          <cell r="AK61">
            <v>3</v>
          </cell>
          <cell r="AL61">
            <v>0</v>
          </cell>
          <cell r="AM61" t="str">
            <v>CZ07LargeOffice.idf</v>
          </cell>
          <cell r="AN61" t="str">
            <v>CTZ07SiteDesign.idf</v>
          </cell>
          <cell r="AO61">
            <v>0</v>
          </cell>
          <cell r="AP61">
            <v>60</v>
          </cell>
          <cell r="AQ61" t="str">
            <v>LargeOffice</v>
          </cell>
          <cell r="AR61" t="str">
            <v>Base</v>
          </cell>
          <cell r="AS61" t="str">
            <v>ContDimVT+20</v>
          </cell>
          <cell r="AT61" t="str">
            <v>No</v>
          </cell>
          <cell r="AU61" t="str">
            <v>No</v>
          </cell>
          <cell r="AV61" t="str">
            <v>No</v>
          </cell>
          <cell r="AW61" t="str">
            <v>No</v>
          </cell>
          <cell r="AX61" t="str">
            <v>No</v>
          </cell>
          <cell r="AY61" t="str">
            <v>No</v>
          </cell>
          <cell r="AZ61" t="str">
            <v>No</v>
          </cell>
          <cell r="BA61" t="str">
            <v>No</v>
          </cell>
          <cell r="BB61" t="str">
            <v>Yes</v>
          </cell>
          <cell r="BC61" t="str">
            <v>No</v>
          </cell>
          <cell r="BD61" t="str">
            <v>Yes</v>
          </cell>
          <cell r="BE61" t="str">
            <v>No</v>
          </cell>
          <cell r="BF61" t="str">
            <v>No</v>
          </cell>
          <cell r="BG61" t="str">
            <v>No</v>
          </cell>
          <cell r="BH61" t="str">
            <v>No</v>
          </cell>
          <cell r="BI61" t="str">
            <v>No</v>
          </cell>
          <cell r="BJ61" t="str">
            <v>No</v>
          </cell>
          <cell r="BK61" t="str">
            <v>No</v>
          </cell>
          <cell r="BL61" t="str">
            <v>No</v>
          </cell>
          <cell r="BM61" t="str">
            <v>No</v>
          </cell>
          <cell r="BN61" t="str">
            <v>No</v>
          </cell>
          <cell r="BO61" t="str">
            <v>No</v>
          </cell>
          <cell r="BP61" t="str">
            <v>No</v>
          </cell>
        </row>
        <row r="62">
          <cell r="B62" t="str">
            <v>0061 CZ07 LargeOffice BaseStDim</v>
          </cell>
          <cell r="C62" t="str">
            <v>0055 CZ07 LargeOffice Base</v>
          </cell>
          <cell r="D62" t="b">
            <v>1</v>
          </cell>
          <cell r="E62" t="str">
            <v>CZ07RV2.epw</v>
          </cell>
          <cell r="F62">
            <v>7</v>
          </cell>
          <cell r="G62">
            <v>0</v>
          </cell>
          <cell r="H62">
            <v>1.024128E-3</v>
          </cell>
          <cell r="I62">
            <v>0.14961845738037893</v>
          </cell>
          <cell r="J62">
            <v>0</v>
          </cell>
          <cell r="K62">
            <v>2.0579129996354562</v>
          </cell>
          <cell r="L62">
            <v>1.4609636167878515</v>
          </cell>
          <cell r="M62">
            <v>0.73</v>
          </cell>
          <cell r="N62">
            <v>0.44999999999999996</v>
          </cell>
          <cell r="O62">
            <v>0.8</v>
          </cell>
          <cell r="P62">
            <v>1.9250298745632004</v>
          </cell>
          <cell r="Q62">
            <v>1.5E-3</v>
          </cell>
          <cell r="R62">
            <v>4.3722632176514349</v>
          </cell>
          <cell r="S62">
            <v>0.61</v>
          </cell>
          <cell r="T62">
            <v>0.34</v>
          </cell>
          <cell r="U62">
            <v>0.68929999999999991</v>
          </cell>
          <cell r="V62">
            <v>0.38419999999999999</v>
          </cell>
          <cell r="W62">
            <v>0.64409999999999989</v>
          </cell>
          <cell r="X62">
            <v>9.9999999999999995E-7</v>
          </cell>
          <cell r="Y62">
            <v>0</v>
          </cell>
          <cell r="Z62">
            <v>0</v>
          </cell>
          <cell r="AA62">
            <v>9.6875193750387503</v>
          </cell>
          <cell r="AB62">
            <v>10.763910416709722</v>
          </cell>
          <cell r="AC62">
            <v>31468.723000000002</v>
          </cell>
          <cell r="AD62">
            <v>450</v>
          </cell>
          <cell r="AE62">
            <v>450</v>
          </cell>
          <cell r="AF62">
            <v>450</v>
          </cell>
          <cell r="AG62">
            <v>2</v>
          </cell>
          <cell r="AH62">
            <v>0.3</v>
          </cell>
          <cell r="AI62">
            <v>0.2</v>
          </cell>
          <cell r="AJ62">
            <v>3</v>
          </cell>
          <cell r="AK62">
            <v>3</v>
          </cell>
          <cell r="AL62">
            <v>0</v>
          </cell>
          <cell r="AM62" t="str">
            <v>CZ07LargeOffice.idf</v>
          </cell>
          <cell r="AN62" t="str">
            <v>CTZ07SiteDesign.idf</v>
          </cell>
          <cell r="AO62">
            <v>0</v>
          </cell>
          <cell r="AP62">
            <v>61</v>
          </cell>
          <cell r="AQ62" t="str">
            <v>LargeOffice</v>
          </cell>
          <cell r="AR62" t="str">
            <v>Base</v>
          </cell>
          <cell r="AS62" t="str">
            <v>StDim</v>
          </cell>
          <cell r="AT62" t="str">
            <v>No</v>
          </cell>
          <cell r="AU62" t="str">
            <v>No</v>
          </cell>
          <cell r="AV62" t="str">
            <v>No</v>
          </cell>
          <cell r="AW62" t="str">
            <v>No</v>
          </cell>
          <cell r="AX62" t="str">
            <v>No</v>
          </cell>
          <cell r="AY62" t="str">
            <v>No</v>
          </cell>
          <cell r="AZ62" t="str">
            <v>No</v>
          </cell>
          <cell r="BA62" t="str">
            <v>No</v>
          </cell>
          <cell r="BB62" t="str">
            <v>No</v>
          </cell>
          <cell r="BC62" t="str">
            <v>No</v>
          </cell>
          <cell r="BD62" t="str">
            <v>Yes</v>
          </cell>
          <cell r="BE62" t="str">
            <v>No</v>
          </cell>
          <cell r="BF62" t="str">
            <v>No</v>
          </cell>
          <cell r="BG62" t="str">
            <v>No</v>
          </cell>
          <cell r="BH62" t="str">
            <v>No</v>
          </cell>
          <cell r="BI62" t="str">
            <v>No</v>
          </cell>
          <cell r="BJ62" t="str">
            <v>No</v>
          </cell>
          <cell r="BK62" t="str">
            <v>No</v>
          </cell>
          <cell r="BL62" t="str">
            <v>No</v>
          </cell>
          <cell r="BM62" t="str">
            <v>No</v>
          </cell>
          <cell r="BN62" t="str">
            <v>No</v>
          </cell>
          <cell r="BO62" t="str">
            <v>No</v>
          </cell>
          <cell r="BP62" t="str">
            <v>No</v>
          </cell>
        </row>
        <row r="63">
          <cell r="B63" t="str">
            <v>0062 CZ07 LargeOffice BaseStDimVT+20</v>
          </cell>
          <cell r="C63" t="str">
            <v>0055 CZ07 LargeOffice Base</v>
          </cell>
          <cell r="D63" t="b">
            <v>1</v>
          </cell>
          <cell r="E63" t="str">
            <v>CZ07RV2.epw</v>
          </cell>
          <cell r="F63">
            <v>7</v>
          </cell>
          <cell r="G63">
            <v>0</v>
          </cell>
          <cell r="H63">
            <v>1.024128E-3</v>
          </cell>
          <cell r="I63">
            <v>0.14961845738037893</v>
          </cell>
          <cell r="J63">
            <v>0</v>
          </cell>
          <cell r="K63">
            <v>2.0579129996354562</v>
          </cell>
          <cell r="L63">
            <v>1.4609636167878515</v>
          </cell>
          <cell r="M63">
            <v>0.73</v>
          </cell>
          <cell r="N63">
            <v>0.44999999999999996</v>
          </cell>
          <cell r="O63">
            <v>0.8</v>
          </cell>
          <cell r="P63">
            <v>1.9250298745632004</v>
          </cell>
          <cell r="Q63">
            <v>1.5E-3</v>
          </cell>
          <cell r="R63">
            <v>4.3722632176514349</v>
          </cell>
          <cell r="S63">
            <v>0.61</v>
          </cell>
          <cell r="T63">
            <v>0.34</v>
          </cell>
          <cell r="U63">
            <v>0.8271599999999999</v>
          </cell>
          <cell r="V63">
            <v>0.46103999999999995</v>
          </cell>
          <cell r="W63">
            <v>0.64409999999999989</v>
          </cell>
          <cell r="X63">
            <v>9.9999999999999995E-7</v>
          </cell>
          <cell r="Y63">
            <v>0</v>
          </cell>
          <cell r="Z63">
            <v>0</v>
          </cell>
          <cell r="AA63">
            <v>9.6875193750387503</v>
          </cell>
          <cell r="AB63">
            <v>10.763910416709722</v>
          </cell>
          <cell r="AC63">
            <v>31468.723000000002</v>
          </cell>
          <cell r="AD63">
            <v>450</v>
          </cell>
          <cell r="AE63">
            <v>450</v>
          </cell>
          <cell r="AF63">
            <v>450</v>
          </cell>
          <cell r="AG63">
            <v>2</v>
          </cell>
          <cell r="AH63">
            <v>0.3</v>
          </cell>
          <cell r="AI63">
            <v>0.2</v>
          </cell>
          <cell r="AJ63">
            <v>3</v>
          </cell>
          <cell r="AK63">
            <v>3</v>
          </cell>
          <cell r="AL63">
            <v>0</v>
          </cell>
          <cell r="AM63" t="str">
            <v>CZ07LargeOffice.idf</v>
          </cell>
          <cell r="AN63" t="str">
            <v>CTZ07SiteDesign.idf</v>
          </cell>
          <cell r="AO63">
            <v>0</v>
          </cell>
          <cell r="AP63">
            <v>62</v>
          </cell>
          <cell r="AQ63" t="str">
            <v>LargeOffice</v>
          </cell>
          <cell r="AR63" t="str">
            <v>Base</v>
          </cell>
          <cell r="AS63" t="str">
            <v>StDimVT+20</v>
          </cell>
          <cell r="AT63" t="str">
            <v>No</v>
          </cell>
          <cell r="AU63" t="str">
            <v>No</v>
          </cell>
          <cell r="AV63" t="str">
            <v>No</v>
          </cell>
          <cell r="AW63" t="str">
            <v>No</v>
          </cell>
          <cell r="AX63" t="str">
            <v>No</v>
          </cell>
          <cell r="AY63" t="str">
            <v>No</v>
          </cell>
          <cell r="AZ63" t="str">
            <v>No</v>
          </cell>
          <cell r="BA63" t="str">
            <v>No</v>
          </cell>
          <cell r="BB63" t="str">
            <v>Yes</v>
          </cell>
          <cell r="BC63" t="str">
            <v>No</v>
          </cell>
          <cell r="BD63" t="str">
            <v>Yes</v>
          </cell>
          <cell r="BE63" t="str">
            <v>No</v>
          </cell>
          <cell r="BF63" t="str">
            <v>No</v>
          </cell>
          <cell r="BG63" t="str">
            <v>No</v>
          </cell>
          <cell r="BH63" t="str">
            <v>No</v>
          </cell>
          <cell r="BI63" t="str">
            <v>No</v>
          </cell>
          <cell r="BJ63" t="str">
            <v>No</v>
          </cell>
          <cell r="BK63" t="str">
            <v>No</v>
          </cell>
          <cell r="BL63" t="str">
            <v>No</v>
          </cell>
          <cell r="BM63" t="str">
            <v>No</v>
          </cell>
          <cell r="BN63" t="str">
            <v>No</v>
          </cell>
          <cell r="BO63" t="str">
            <v>No</v>
          </cell>
          <cell r="BP63" t="str">
            <v>No</v>
          </cell>
        </row>
        <row r="64">
          <cell r="B64" t="str">
            <v>0063 CZ07 LargeOffice WWR20ContDim</v>
          </cell>
          <cell r="C64" t="str">
            <v>0055 CZ07 LargeOffice Base</v>
          </cell>
          <cell r="D64" t="b">
            <v>1</v>
          </cell>
          <cell r="E64" t="str">
            <v>CZ07RV2.epw</v>
          </cell>
          <cell r="F64">
            <v>7</v>
          </cell>
          <cell r="G64">
            <v>0</v>
          </cell>
          <cell r="H64">
            <v>1.024128E-3</v>
          </cell>
          <cell r="I64">
            <v>0.14961845738037893</v>
          </cell>
          <cell r="J64">
            <v>0</v>
          </cell>
          <cell r="K64">
            <v>2.0579129996354562</v>
          </cell>
          <cell r="L64">
            <v>1.4609636167878515</v>
          </cell>
          <cell r="M64">
            <v>0.73</v>
          </cell>
          <cell r="N64">
            <v>0.44999999999999996</v>
          </cell>
          <cell r="O64">
            <v>0.8</v>
          </cell>
          <cell r="P64">
            <v>1.9250298745632004</v>
          </cell>
          <cell r="Q64">
            <v>1.5E-3</v>
          </cell>
          <cell r="R64">
            <v>4.3722632176514349</v>
          </cell>
          <cell r="S64">
            <v>0.61</v>
          </cell>
          <cell r="T64">
            <v>0.34</v>
          </cell>
          <cell r="U64">
            <v>0.68929999999999991</v>
          </cell>
          <cell r="V64">
            <v>0.38419999999999999</v>
          </cell>
          <cell r="W64">
            <v>0.64409999999999989</v>
          </cell>
          <cell r="X64">
            <v>9.9999999999999995E-7</v>
          </cell>
          <cell r="Y64">
            <v>0</v>
          </cell>
          <cell r="Z64">
            <v>0</v>
          </cell>
          <cell r="AA64">
            <v>9.6875193750387503</v>
          </cell>
          <cell r="AB64">
            <v>10.763910416709722</v>
          </cell>
          <cell r="AC64">
            <v>31468.723000000002</v>
          </cell>
          <cell r="AD64">
            <v>450</v>
          </cell>
          <cell r="AE64">
            <v>450</v>
          </cell>
          <cell r="AF64">
            <v>450</v>
          </cell>
          <cell r="AG64">
            <v>1</v>
          </cell>
          <cell r="AH64">
            <v>0.3</v>
          </cell>
          <cell r="AI64">
            <v>0.2</v>
          </cell>
          <cell r="AJ64">
            <v>3</v>
          </cell>
          <cell r="AK64">
            <v>3</v>
          </cell>
          <cell r="AL64">
            <v>0</v>
          </cell>
          <cell r="AM64" t="str">
            <v>CZ07LargeOfficeWWR20.idf</v>
          </cell>
          <cell r="AN64" t="str">
            <v>CTZ07SiteDesign.idf</v>
          </cell>
          <cell r="AO64">
            <v>0</v>
          </cell>
          <cell r="AP64">
            <v>63</v>
          </cell>
          <cell r="AQ64" t="str">
            <v>LargeOffice</v>
          </cell>
          <cell r="AR64" t="str">
            <v>WWR20</v>
          </cell>
          <cell r="AS64" t="str">
            <v>ContDim</v>
          </cell>
          <cell r="AT64" t="str">
            <v>No</v>
          </cell>
          <cell r="AU64" t="str">
            <v>No</v>
          </cell>
          <cell r="AV64" t="str">
            <v>No</v>
          </cell>
          <cell r="AW64" t="str">
            <v>No</v>
          </cell>
          <cell r="AX64" t="str">
            <v>No</v>
          </cell>
          <cell r="AY64" t="str">
            <v>No</v>
          </cell>
          <cell r="AZ64" t="str">
            <v>No</v>
          </cell>
          <cell r="BA64" t="str">
            <v>No</v>
          </cell>
          <cell r="BB64" t="str">
            <v>No</v>
          </cell>
          <cell r="BC64" t="str">
            <v>No</v>
          </cell>
          <cell r="BD64" t="str">
            <v>Yes</v>
          </cell>
          <cell r="BE64" t="str">
            <v>No</v>
          </cell>
          <cell r="BF64" t="str">
            <v>No</v>
          </cell>
          <cell r="BG64" t="str">
            <v>No</v>
          </cell>
          <cell r="BH64" t="str">
            <v>No</v>
          </cell>
          <cell r="BI64" t="str">
            <v>No</v>
          </cell>
          <cell r="BJ64" t="str">
            <v>No</v>
          </cell>
          <cell r="BK64" t="str">
            <v>No</v>
          </cell>
          <cell r="BL64" t="str">
            <v>No</v>
          </cell>
          <cell r="BM64" t="str">
            <v>No</v>
          </cell>
          <cell r="BN64" t="str">
            <v>No</v>
          </cell>
          <cell r="BO64" t="str">
            <v>No</v>
          </cell>
          <cell r="BP64" t="str">
            <v>No</v>
          </cell>
        </row>
        <row r="65">
          <cell r="B65" t="str">
            <v>0064 CZ07 LargeOffice WWR20ContDimVT+20</v>
          </cell>
          <cell r="C65" t="str">
            <v>0055 CZ07 LargeOffice Base</v>
          </cell>
          <cell r="D65" t="b">
            <v>1</v>
          </cell>
          <cell r="E65" t="str">
            <v>CZ07RV2.epw</v>
          </cell>
          <cell r="F65">
            <v>7</v>
          </cell>
          <cell r="G65">
            <v>0</v>
          </cell>
          <cell r="H65">
            <v>1.024128E-3</v>
          </cell>
          <cell r="I65">
            <v>0.14961845738037893</v>
          </cell>
          <cell r="J65">
            <v>0</v>
          </cell>
          <cell r="K65">
            <v>2.0579129996354562</v>
          </cell>
          <cell r="L65">
            <v>1.4609636167878515</v>
          </cell>
          <cell r="M65">
            <v>0.73</v>
          </cell>
          <cell r="N65">
            <v>0.44999999999999996</v>
          </cell>
          <cell r="O65">
            <v>0.8</v>
          </cell>
          <cell r="P65">
            <v>1.9250298745632004</v>
          </cell>
          <cell r="Q65">
            <v>1.5E-3</v>
          </cell>
          <cell r="R65">
            <v>4.3722632176514349</v>
          </cell>
          <cell r="S65">
            <v>0.61</v>
          </cell>
          <cell r="T65">
            <v>0.34</v>
          </cell>
          <cell r="U65">
            <v>0.8271599999999999</v>
          </cell>
          <cell r="V65">
            <v>0.46103999999999995</v>
          </cell>
          <cell r="W65">
            <v>0.64409999999999989</v>
          </cell>
          <cell r="X65">
            <v>9.9999999999999995E-7</v>
          </cell>
          <cell r="Y65">
            <v>0</v>
          </cell>
          <cell r="Z65">
            <v>0</v>
          </cell>
          <cell r="AA65">
            <v>9.6875193750387503</v>
          </cell>
          <cell r="AB65">
            <v>10.763910416709722</v>
          </cell>
          <cell r="AC65">
            <v>31468.723000000002</v>
          </cell>
          <cell r="AD65">
            <v>450</v>
          </cell>
          <cell r="AE65">
            <v>450</v>
          </cell>
          <cell r="AF65">
            <v>450</v>
          </cell>
          <cell r="AG65">
            <v>1</v>
          </cell>
          <cell r="AH65">
            <v>0.3</v>
          </cell>
          <cell r="AI65">
            <v>0.2</v>
          </cell>
          <cell r="AJ65">
            <v>3</v>
          </cell>
          <cell r="AK65">
            <v>3</v>
          </cell>
          <cell r="AL65">
            <v>0</v>
          </cell>
          <cell r="AM65" t="str">
            <v>CZ07LargeOfficeWWR20.idf</v>
          </cell>
          <cell r="AN65" t="str">
            <v>CTZ07SiteDesign.idf</v>
          </cell>
          <cell r="AO65">
            <v>0</v>
          </cell>
          <cell r="AP65">
            <v>64</v>
          </cell>
          <cell r="AQ65" t="str">
            <v>LargeOffice</v>
          </cell>
          <cell r="AR65" t="str">
            <v>WWR20</v>
          </cell>
          <cell r="AS65" t="str">
            <v>ContDimVT+20</v>
          </cell>
          <cell r="AT65" t="str">
            <v>No</v>
          </cell>
          <cell r="AU65" t="str">
            <v>No</v>
          </cell>
          <cell r="AV65" t="str">
            <v>No</v>
          </cell>
          <cell r="AW65" t="str">
            <v>No</v>
          </cell>
          <cell r="AX65" t="str">
            <v>No</v>
          </cell>
          <cell r="AY65" t="str">
            <v>No</v>
          </cell>
          <cell r="AZ65" t="str">
            <v>No</v>
          </cell>
          <cell r="BA65" t="str">
            <v>No</v>
          </cell>
          <cell r="BB65" t="str">
            <v>Yes</v>
          </cell>
          <cell r="BC65" t="str">
            <v>No</v>
          </cell>
          <cell r="BD65" t="str">
            <v>Yes</v>
          </cell>
          <cell r="BE65" t="str">
            <v>No</v>
          </cell>
          <cell r="BF65" t="str">
            <v>No</v>
          </cell>
          <cell r="BG65" t="str">
            <v>No</v>
          </cell>
          <cell r="BH65" t="str">
            <v>No</v>
          </cell>
          <cell r="BI65" t="str">
            <v>No</v>
          </cell>
          <cell r="BJ65" t="str">
            <v>No</v>
          </cell>
          <cell r="BK65" t="str">
            <v>No</v>
          </cell>
          <cell r="BL65" t="str">
            <v>No</v>
          </cell>
          <cell r="BM65" t="str">
            <v>No</v>
          </cell>
          <cell r="BN65" t="str">
            <v>No</v>
          </cell>
          <cell r="BO65" t="str">
            <v>No</v>
          </cell>
          <cell r="BP65" t="str">
            <v>No</v>
          </cell>
        </row>
        <row r="66">
          <cell r="B66" t="str">
            <v>0065 CZ07 LargeOffice WWR20StDim</v>
          </cell>
          <cell r="C66" t="str">
            <v>0055 CZ07 LargeOffice Base</v>
          </cell>
          <cell r="D66" t="b">
            <v>1</v>
          </cell>
          <cell r="E66" t="str">
            <v>CZ07RV2.epw</v>
          </cell>
          <cell r="F66">
            <v>7</v>
          </cell>
          <cell r="G66">
            <v>0</v>
          </cell>
          <cell r="H66">
            <v>1.024128E-3</v>
          </cell>
          <cell r="I66">
            <v>0.14961845738037893</v>
          </cell>
          <cell r="J66">
            <v>0</v>
          </cell>
          <cell r="K66">
            <v>2.0579129996354562</v>
          </cell>
          <cell r="L66">
            <v>1.4609636167878515</v>
          </cell>
          <cell r="M66">
            <v>0.73</v>
          </cell>
          <cell r="N66">
            <v>0.44999999999999996</v>
          </cell>
          <cell r="O66">
            <v>0.8</v>
          </cell>
          <cell r="P66">
            <v>1.9250298745632004</v>
          </cell>
          <cell r="Q66">
            <v>1.5E-3</v>
          </cell>
          <cell r="R66">
            <v>4.3722632176514349</v>
          </cell>
          <cell r="S66">
            <v>0.61</v>
          </cell>
          <cell r="T66">
            <v>0.34</v>
          </cell>
          <cell r="U66">
            <v>0.68929999999999991</v>
          </cell>
          <cell r="V66">
            <v>0.38419999999999999</v>
          </cell>
          <cell r="W66">
            <v>0.64409999999999989</v>
          </cell>
          <cell r="X66">
            <v>9.9999999999999995E-7</v>
          </cell>
          <cell r="Y66">
            <v>0</v>
          </cell>
          <cell r="Z66">
            <v>0</v>
          </cell>
          <cell r="AA66">
            <v>9.6875193750387503</v>
          </cell>
          <cell r="AB66">
            <v>10.763910416709722</v>
          </cell>
          <cell r="AC66">
            <v>31468.723000000002</v>
          </cell>
          <cell r="AD66">
            <v>450</v>
          </cell>
          <cell r="AE66">
            <v>450</v>
          </cell>
          <cell r="AF66">
            <v>450</v>
          </cell>
          <cell r="AG66">
            <v>2</v>
          </cell>
          <cell r="AH66">
            <v>0.3</v>
          </cell>
          <cell r="AI66">
            <v>0.2</v>
          </cell>
          <cell r="AJ66">
            <v>3</v>
          </cell>
          <cell r="AK66">
            <v>3</v>
          </cell>
          <cell r="AL66">
            <v>0</v>
          </cell>
          <cell r="AM66" t="str">
            <v>CZ07LargeOfficeWWR20.idf</v>
          </cell>
          <cell r="AN66" t="str">
            <v>CTZ07SiteDesign.idf</v>
          </cell>
          <cell r="AO66">
            <v>0</v>
          </cell>
          <cell r="AP66">
            <v>65</v>
          </cell>
          <cell r="AQ66" t="str">
            <v>LargeOffice</v>
          </cell>
          <cell r="AR66" t="str">
            <v>WWR20</v>
          </cell>
          <cell r="AS66" t="str">
            <v>StDim</v>
          </cell>
          <cell r="AT66" t="str">
            <v>No</v>
          </cell>
          <cell r="AU66" t="str">
            <v>No</v>
          </cell>
          <cell r="AV66" t="str">
            <v>No</v>
          </cell>
          <cell r="AW66" t="str">
            <v>No</v>
          </cell>
          <cell r="AX66" t="str">
            <v>No</v>
          </cell>
          <cell r="AY66" t="str">
            <v>No</v>
          </cell>
          <cell r="AZ66" t="str">
            <v>No</v>
          </cell>
          <cell r="BA66" t="str">
            <v>No</v>
          </cell>
          <cell r="BB66" t="str">
            <v>No</v>
          </cell>
          <cell r="BC66" t="str">
            <v>No</v>
          </cell>
          <cell r="BD66" t="str">
            <v>Yes</v>
          </cell>
          <cell r="BE66" t="str">
            <v>No</v>
          </cell>
          <cell r="BF66" t="str">
            <v>No</v>
          </cell>
          <cell r="BG66" t="str">
            <v>No</v>
          </cell>
          <cell r="BH66" t="str">
            <v>No</v>
          </cell>
          <cell r="BI66" t="str">
            <v>No</v>
          </cell>
          <cell r="BJ66" t="str">
            <v>No</v>
          </cell>
          <cell r="BK66" t="str">
            <v>No</v>
          </cell>
          <cell r="BL66" t="str">
            <v>No</v>
          </cell>
          <cell r="BM66" t="str">
            <v>No</v>
          </cell>
          <cell r="BN66" t="str">
            <v>No</v>
          </cell>
          <cell r="BO66" t="str">
            <v>No</v>
          </cell>
          <cell r="BP66" t="str">
            <v>No</v>
          </cell>
        </row>
        <row r="67">
          <cell r="B67" t="str">
            <v>0066 CZ07 LargeOffice WWR20StDimVT+20</v>
          </cell>
          <cell r="C67" t="str">
            <v>0055 CZ07 LargeOffice Base</v>
          </cell>
          <cell r="D67" t="b">
            <v>1</v>
          </cell>
          <cell r="E67" t="str">
            <v>CZ07RV2.epw</v>
          </cell>
          <cell r="F67">
            <v>7</v>
          </cell>
          <cell r="G67">
            <v>0</v>
          </cell>
          <cell r="H67">
            <v>1.024128E-3</v>
          </cell>
          <cell r="I67">
            <v>0.14961845738037893</v>
          </cell>
          <cell r="J67">
            <v>0</v>
          </cell>
          <cell r="K67">
            <v>2.0579129996354562</v>
          </cell>
          <cell r="L67">
            <v>1.4609636167878515</v>
          </cell>
          <cell r="M67">
            <v>0.73</v>
          </cell>
          <cell r="N67">
            <v>0.44999999999999996</v>
          </cell>
          <cell r="O67">
            <v>0.8</v>
          </cell>
          <cell r="P67">
            <v>1.9250298745632004</v>
          </cell>
          <cell r="Q67">
            <v>1.5E-3</v>
          </cell>
          <cell r="R67">
            <v>4.3722632176514349</v>
          </cell>
          <cell r="S67">
            <v>0.61</v>
          </cell>
          <cell r="T67">
            <v>0.34</v>
          </cell>
          <cell r="U67">
            <v>0.8271599999999999</v>
          </cell>
          <cell r="V67">
            <v>0.46103999999999995</v>
          </cell>
          <cell r="W67">
            <v>0.64409999999999989</v>
          </cell>
          <cell r="X67">
            <v>9.9999999999999995E-7</v>
          </cell>
          <cell r="Y67">
            <v>0</v>
          </cell>
          <cell r="Z67">
            <v>0</v>
          </cell>
          <cell r="AA67">
            <v>9.6875193750387503</v>
          </cell>
          <cell r="AB67">
            <v>10.763910416709722</v>
          </cell>
          <cell r="AC67">
            <v>31468.723000000002</v>
          </cell>
          <cell r="AD67">
            <v>450</v>
          </cell>
          <cell r="AE67">
            <v>450</v>
          </cell>
          <cell r="AF67">
            <v>450</v>
          </cell>
          <cell r="AG67">
            <v>2</v>
          </cell>
          <cell r="AH67">
            <v>0.3</v>
          </cell>
          <cell r="AI67">
            <v>0.2</v>
          </cell>
          <cell r="AJ67">
            <v>3</v>
          </cell>
          <cell r="AK67">
            <v>3</v>
          </cell>
          <cell r="AL67">
            <v>0</v>
          </cell>
          <cell r="AM67" t="str">
            <v>CZ07LargeOfficeWWR20.idf</v>
          </cell>
          <cell r="AN67" t="str">
            <v>CTZ07SiteDesign.idf</v>
          </cell>
          <cell r="AO67">
            <v>0</v>
          </cell>
          <cell r="AP67">
            <v>66</v>
          </cell>
          <cell r="AQ67" t="str">
            <v>LargeOffice</v>
          </cell>
          <cell r="AR67" t="str">
            <v>WWR20</v>
          </cell>
          <cell r="AS67" t="str">
            <v>StDimVT+20</v>
          </cell>
          <cell r="AT67" t="str">
            <v>No</v>
          </cell>
          <cell r="AU67" t="str">
            <v>No</v>
          </cell>
          <cell r="AV67" t="str">
            <v>No</v>
          </cell>
          <cell r="AW67" t="str">
            <v>No</v>
          </cell>
          <cell r="AX67" t="str">
            <v>No</v>
          </cell>
          <cell r="AY67" t="str">
            <v>No</v>
          </cell>
          <cell r="AZ67" t="str">
            <v>No</v>
          </cell>
          <cell r="BA67" t="str">
            <v>No</v>
          </cell>
          <cell r="BB67" t="str">
            <v>Yes</v>
          </cell>
          <cell r="BC67" t="str">
            <v>No</v>
          </cell>
          <cell r="BD67" t="str">
            <v>Yes</v>
          </cell>
          <cell r="BE67" t="str">
            <v>No</v>
          </cell>
          <cell r="BF67" t="str">
            <v>No</v>
          </cell>
          <cell r="BG67" t="str">
            <v>No</v>
          </cell>
          <cell r="BH67" t="str">
            <v>No</v>
          </cell>
          <cell r="BI67" t="str">
            <v>No</v>
          </cell>
          <cell r="BJ67" t="str">
            <v>No</v>
          </cell>
          <cell r="BK67" t="str">
            <v>No</v>
          </cell>
          <cell r="BL67" t="str">
            <v>No</v>
          </cell>
          <cell r="BM67" t="str">
            <v>No</v>
          </cell>
          <cell r="BN67" t="str">
            <v>No</v>
          </cell>
          <cell r="BO67" t="str">
            <v>No</v>
          </cell>
          <cell r="BP67" t="str">
            <v>No</v>
          </cell>
        </row>
        <row r="68">
          <cell r="B68" t="str">
            <v>0067 CZ07 LargeOffice WWR60ContDim</v>
          </cell>
          <cell r="C68" t="str">
            <v>0055 CZ07 LargeOffice Base</v>
          </cell>
          <cell r="D68" t="b">
            <v>1</v>
          </cell>
          <cell r="E68" t="str">
            <v>CZ07RV2.epw</v>
          </cell>
          <cell r="F68">
            <v>7</v>
          </cell>
          <cell r="G68">
            <v>0</v>
          </cell>
          <cell r="H68">
            <v>1.024128E-3</v>
          </cell>
          <cell r="I68">
            <v>0.14961845738037893</v>
          </cell>
          <cell r="J68">
            <v>0</v>
          </cell>
          <cell r="K68">
            <v>2.0579129996354562</v>
          </cell>
          <cell r="L68">
            <v>1.4609636167878515</v>
          </cell>
          <cell r="M68">
            <v>0.73</v>
          </cell>
          <cell r="N68">
            <v>0.44999999999999996</v>
          </cell>
          <cell r="O68">
            <v>0.8</v>
          </cell>
          <cell r="P68">
            <v>1.9250298745632004</v>
          </cell>
          <cell r="Q68">
            <v>1.5E-3</v>
          </cell>
          <cell r="R68">
            <v>4.3722632176514349</v>
          </cell>
          <cell r="S68">
            <v>0.61</v>
          </cell>
          <cell r="T68">
            <v>0.34</v>
          </cell>
          <cell r="U68">
            <v>0.68929999999999991</v>
          </cell>
          <cell r="V68">
            <v>0.38419999999999999</v>
          </cell>
          <cell r="W68">
            <v>0.64409999999999989</v>
          </cell>
          <cell r="X68">
            <v>9.9999999999999995E-7</v>
          </cell>
          <cell r="Y68">
            <v>0</v>
          </cell>
          <cell r="Z68">
            <v>0</v>
          </cell>
          <cell r="AA68">
            <v>9.6875193750387503</v>
          </cell>
          <cell r="AB68">
            <v>10.763910416709722</v>
          </cell>
          <cell r="AC68">
            <v>31468.723000000002</v>
          </cell>
          <cell r="AD68">
            <v>450</v>
          </cell>
          <cell r="AE68">
            <v>450</v>
          </cell>
          <cell r="AF68">
            <v>450</v>
          </cell>
          <cell r="AG68">
            <v>1</v>
          </cell>
          <cell r="AH68">
            <v>0.3</v>
          </cell>
          <cell r="AI68">
            <v>0.2</v>
          </cell>
          <cell r="AJ68">
            <v>3</v>
          </cell>
          <cell r="AK68">
            <v>3</v>
          </cell>
          <cell r="AL68">
            <v>0</v>
          </cell>
          <cell r="AM68" t="str">
            <v>CZ07LargeOfficeWWR60.idf</v>
          </cell>
          <cell r="AN68" t="str">
            <v>CTZ07SiteDesign.idf</v>
          </cell>
          <cell r="AO68">
            <v>0</v>
          </cell>
          <cell r="AP68">
            <v>67</v>
          </cell>
          <cell r="AQ68" t="str">
            <v>LargeOffice</v>
          </cell>
          <cell r="AR68" t="str">
            <v>WWR60</v>
          </cell>
          <cell r="AS68" t="str">
            <v>ContDim</v>
          </cell>
          <cell r="AT68" t="str">
            <v>No</v>
          </cell>
          <cell r="AU68" t="str">
            <v>No</v>
          </cell>
          <cell r="AV68" t="str">
            <v>No</v>
          </cell>
          <cell r="AW68" t="str">
            <v>No</v>
          </cell>
          <cell r="AX68" t="str">
            <v>No</v>
          </cell>
          <cell r="AY68" t="str">
            <v>No</v>
          </cell>
          <cell r="AZ68" t="str">
            <v>No</v>
          </cell>
          <cell r="BA68" t="str">
            <v>No</v>
          </cell>
          <cell r="BB68" t="str">
            <v>No</v>
          </cell>
          <cell r="BC68" t="str">
            <v>No</v>
          </cell>
          <cell r="BD68" t="str">
            <v>Yes</v>
          </cell>
          <cell r="BE68" t="str">
            <v>No</v>
          </cell>
          <cell r="BF68" t="str">
            <v>No</v>
          </cell>
          <cell r="BG68" t="str">
            <v>No</v>
          </cell>
          <cell r="BH68" t="str">
            <v>No</v>
          </cell>
          <cell r="BI68" t="str">
            <v>No</v>
          </cell>
          <cell r="BJ68" t="str">
            <v>No</v>
          </cell>
          <cell r="BK68" t="str">
            <v>No</v>
          </cell>
          <cell r="BL68" t="str">
            <v>No</v>
          </cell>
          <cell r="BM68" t="str">
            <v>No</v>
          </cell>
          <cell r="BN68" t="str">
            <v>No</v>
          </cell>
          <cell r="BO68" t="str">
            <v>No</v>
          </cell>
          <cell r="BP68" t="str">
            <v>No</v>
          </cell>
        </row>
        <row r="69">
          <cell r="B69" t="str">
            <v>0068 CZ07 LargeOffice WWR60ContDimVT+20</v>
          </cell>
          <cell r="C69" t="str">
            <v>0055 CZ07 LargeOffice Base</v>
          </cell>
          <cell r="D69" t="b">
            <v>1</v>
          </cell>
          <cell r="E69" t="str">
            <v>CZ07RV2.epw</v>
          </cell>
          <cell r="F69">
            <v>7</v>
          </cell>
          <cell r="G69">
            <v>0</v>
          </cell>
          <cell r="H69">
            <v>1.024128E-3</v>
          </cell>
          <cell r="I69">
            <v>0.14961845738037893</v>
          </cell>
          <cell r="J69">
            <v>0</v>
          </cell>
          <cell r="K69">
            <v>2.0579129996354562</v>
          </cell>
          <cell r="L69">
            <v>1.4609636167878515</v>
          </cell>
          <cell r="M69">
            <v>0.73</v>
          </cell>
          <cell r="N69">
            <v>0.44999999999999996</v>
          </cell>
          <cell r="O69">
            <v>0.8</v>
          </cell>
          <cell r="P69">
            <v>1.9250298745632004</v>
          </cell>
          <cell r="Q69">
            <v>1.5E-3</v>
          </cell>
          <cell r="R69">
            <v>4.3722632176514349</v>
          </cell>
          <cell r="S69">
            <v>0.61</v>
          </cell>
          <cell r="T69">
            <v>0.34</v>
          </cell>
          <cell r="U69">
            <v>0.8271599999999999</v>
          </cell>
          <cell r="V69">
            <v>0.46103999999999995</v>
          </cell>
          <cell r="W69">
            <v>0.64409999999999989</v>
          </cell>
          <cell r="X69">
            <v>9.9999999999999995E-7</v>
          </cell>
          <cell r="Y69">
            <v>0</v>
          </cell>
          <cell r="Z69">
            <v>0</v>
          </cell>
          <cell r="AA69">
            <v>9.6875193750387503</v>
          </cell>
          <cell r="AB69">
            <v>10.763910416709722</v>
          </cell>
          <cell r="AC69">
            <v>31468.723000000002</v>
          </cell>
          <cell r="AD69">
            <v>450</v>
          </cell>
          <cell r="AE69">
            <v>450</v>
          </cell>
          <cell r="AF69">
            <v>450</v>
          </cell>
          <cell r="AG69">
            <v>1</v>
          </cell>
          <cell r="AH69">
            <v>0.3</v>
          </cell>
          <cell r="AI69">
            <v>0.2</v>
          </cell>
          <cell r="AJ69">
            <v>3</v>
          </cell>
          <cell r="AK69">
            <v>3</v>
          </cell>
          <cell r="AL69">
            <v>0</v>
          </cell>
          <cell r="AM69" t="str">
            <v>CZ07LargeOfficeWWR60.idf</v>
          </cell>
          <cell r="AN69" t="str">
            <v>CTZ07SiteDesign.idf</v>
          </cell>
          <cell r="AO69">
            <v>0</v>
          </cell>
          <cell r="AP69">
            <v>68</v>
          </cell>
          <cell r="AQ69" t="str">
            <v>LargeOffice</v>
          </cell>
          <cell r="AR69" t="str">
            <v>WWR60</v>
          </cell>
          <cell r="AS69" t="str">
            <v>ContDimVT+20</v>
          </cell>
          <cell r="AT69" t="str">
            <v>No</v>
          </cell>
          <cell r="AU69" t="str">
            <v>No</v>
          </cell>
          <cell r="AV69" t="str">
            <v>No</v>
          </cell>
          <cell r="AW69" t="str">
            <v>No</v>
          </cell>
          <cell r="AX69" t="str">
            <v>No</v>
          </cell>
          <cell r="AY69" t="str">
            <v>No</v>
          </cell>
          <cell r="AZ69" t="str">
            <v>No</v>
          </cell>
          <cell r="BA69" t="str">
            <v>No</v>
          </cell>
          <cell r="BB69" t="str">
            <v>Yes</v>
          </cell>
          <cell r="BC69" t="str">
            <v>No</v>
          </cell>
          <cell r="BD69" t="str">
            <v>Yes</v>
          </cell>
          <cell r="BE69" t="str">
            <v>No</v>
          </cell>
          <cell r="BF69" t="str">
            <v>No</v>
          </cell>
          <cell r="BG69" t="str">
            <v>No</v>
          </cell>
          <cell r="BH69" t="str">
            <v>No</v>
          </cell>
          <cell r="BI69" t="str">
            <v>No</v>
          </cell>
          <cell r="BJ69" t="str">
            <v>No</v>
          </cell>
          <cell r="BK69" t="str">
            <v>No</v>
          </cell>
          <cell r="BL69" t="str">
            <v>No</v>
          </cell>
          <cell r="BM69" t="str">
            <v>No</v>
          </cell>
          <cell r="BN69" t="str">
            <v>No</v>
          </cell>
          <cell r="BO69" t="str">
            <v>No</v>
          </cell>
          <cell r="BP69" t="str">
            <v>No</v>
          </cell>
        </row>
        <row r="70">
          <cell r="B70" t="str">
            <v>0069 CZ07 LargeOffice WWR60StDim</v>
          </cell>
          <cell r="C70" t="str">
            <v>0055 CZ07 LargeOffice Base</v>
          </cell>
          <cell r="D70" t="b">
            <v>1</v>
          </cell>
          <cell r="E70" t="str">
            <v>CZ07RV2.epw</v>
          </cell>
          <cell r="F70">
            <v>7</v>
          </cell>
          <cell r="G70">
            <v>0</v>
          </cell>
          <cell r="H70">
            <v>1.024128E-3</v>
          </cell>
          <cell r="I70">
            <v>0.14961845738037893</v>
          </cell>
          <cell r="J70">
            <v>0</v>
          </cell>
          <cell r="K70">
            <v>2.0579129996354562</v>
          </cell>
          <cell r="L70">
            <v>1.4609636167878515</v>
          </cell>
          <cell r="M70">
            <v>0.73</v>
          </cell>
          <cell r="N70">
            <v>0.44999999999999996</v>
          </cell>
          <cell r="O70">
            <v>0.8</v>
          </cell>
          <cell r="P70">
            <v>1.9250298745632004</v>
          </cell>
          <cell r="Q70">
            <v>1.5E-3</v>
          </cell>
          <cell r="R70">
            <v>4.3722632176514349</v>
          </cell>
          <cell r="S70">
            <v>0.61</v>
          </cell>
          <cell r="T70">
            <v>0.34</v>
          </cell>
          <cell r="U70">
            <v>0.68929999999999991</v>
          </cell>
          <cell r="V70">
            <v>0.38419999999999999</v>
          </cell>
          <cell r="W70">
            <v>0.64409999999999989</v>
          </cell>
          <cell r="X70">
            <v>9.9999999999999995E-7</v>
          </cell>
          <cell r="Y70">
            <v>0</v>
          </cell>
          <cell r="Z70">
            <v>0</v>
          </cell>
          <cell r="AA70">
            <v>9.6875193750387503</v>
          </cell>
          <cell r="AB70">
            <v>10.763910416709722</v>
          </cell>
          <cell r="AC70">
            <v>31468.723000000002</v>
          </cell>
          <cell r="AD70">
            <v>450</v>
          </cell>
          <cell r="AE70">
            <v>450</v>
          </cell>
          <cell r="AF70">
            <v>450</v>
          </cell>
          <cell r="AG70">
            <v>2</v>
          </cell>
          <cell r="AH70">
            <v>0.3</v>
          </cell>
          <cell r="AI70">
            <v>0.2</v>
          </cell>
          <cell r="AJ70">
            <v>3</v>
          </cell>
          <cell r="AK70">
            <v>3</v>
          </cell>
          <cell r="AL70">
            <v>0</v>
          </cell>
          <cell r="AM70" t="str">
            <v>CZ07LargeOfficeWWR60.idf</v>
          </cell>
          <cell r="AN70" t="str">
            <v>CTZ07SiteDesign.idf</v>
          </cell>
          <cell r="AO70">
            <v>0</v>
          </cell>
          <cell r="AP70">
            <v>69</v>
          </cell>
          <cell r="AQ70" t="str">
            <v>LargeOffice</v>
          </cell>
          <cell r="AR70" t="str">
            <v>WWR60</v>
          </cell>
          <cell r="AS70" t="str">
            <v>StDim</v>
          </cell>
          <cell r="AT70" t="str">
            <v>No</v>
          </cell>
          <cell r="AU70" t="str">
            <v>No</v>
          </cell>
          <cell r="AV70" t="str">
            <v>No</v>
          </cell>
          <cell r="AW70" t="str">
            <v>No</v>
          </cell>
          <cell r="AX70" t="str">
            <v>No</v>
          </cell>
          <cell r="AY70" t="str">
            <v>No</v>
          </cell>
          <cell r="AZ70" t="str">
            <v>No</v>
          </cell>
          <cell r="BA70" t="str">
            <v>No</v>
          </cell>
          <cell r="BB70" t="str">
            <v>No</v>
          </cell>
          <cell r="BC70" t="str">
            <v>No</v>
          </cell>
          <cell r="BD70" t="str">
            <v>Yes</v>
          </cell>
          <cell r="BE70" t="str">
            <v>No</v>
          </cell>
          <cell r="BF70" t="str">
            <v>No</v>
          </cell>
          <cell r="BG70" t="str">
            <v>No</v>
          </cell>
          <cell r="BH70" t="str">
            <v>No</v>
          </cell>
          <cell r="BI70" t="str">
            <v>No</v>
          </cell>
          <cell r="BJ70" t="str">
            <v>No</v>
          </cell>
          <cell r="BK70" t="str">
            <v>No</v>
          </cell>
          <cell r="BL70" t="str">
            <v>No</v>
          </cell>
          <cell r="BM70" t="str">
            <v>No</v>
          </cell>
          <cell r="BN70" t="str">
            <v>No</v>
          </cell>
          <cell r="BO70" t="str">
            <v>No</v>
          </cell>
          <cell r="BP70" t="str">
            <v>No</v>
          </cell>
        </row>
        <row r="71">
          <cell r="B71" t="str">
            <v>0070 CZ07 LargeOffice WWR60StDimVT+20</v>
          </cell>
          <cell r="C71" t="str">
            <v>0055 CZ07 LargeOffice Base</v>
          </cell>
          <cell r="D71" t="b">
            <v>1</v>
          </cell>
          <cell r="E71" t="str">
            <v>CZ07RV2.epw</v>
          </cell>
          <cell r="F71">
            <v>7</v>
          </cell>
          <cell r="G71">
            <v>0</v>
          </cell>
          <cell r="H71">
            <v>1.024128E-3</v>
          </cell>
          <cell r="I71">
            <v>0.14961845738037893</v>
          </cell>
          <cell r="J71">
            <v>0</v>
          </cell>
          <cell r="K71">
            <v>2.0579129996354562</v>
          </cell>
          <cell r="L71">
            <v>1.4609636167878515</v>
          </cell>
          <cell r="M71">
            <v>0.73</v>
          </cell>
          <cell r="N71">
            <v>0.44999999999999996</v>
          </cell>
          <cell r="O71">
            <v>0.8</v>
          </cell>
          <cell r="P71">
            <v>1.9250298745632004</v>
          </cell>
          <cell r="Q71">
            <v>1.5E-3</v>
          </cell>
          <cell r="R71">
            <v>4.3722632176514349</v>
          </cell>
          <cell r="S71">
            <v>0.61</v>
          </cell>
          <cell r="T71">
            <v>0.34</v>
          </cell>
          <cell r="U71">
            <v>0.8271599999999999</v>
          </cell>
          <cell r="V71">
            <v>0.46103999999999995</v>
          </cell>
          <cell r="W71">
            <v>0.64409999999999989</v>
          </cell>
          <cell r="X71">
            <v>9.9999999999999995E-7</v>
          </cell>
          <cell r="Y71">
            <v>0</v>
          </cell>
          <cell r="Z71">
            <v>0</v>
          </cell>
          <cell r="AA71">
            <v>9.6875193750387503</v>
          </cell>
          <cell r="AB71">
            <v>10.763910416709722</v>
          </cell>
          <cell r="AC71">
            <v>31468.723000000002</v>
          </cell>
          <cell r="AD71">
            <v>450</v>
          </cell>
          <cell r="AE71">
            <v>450</v>
          </cell>
          <cell r="AF71">
            <v>450</v>
          </cell>
          <cell r="AG71">
            <v>2</v>
          </cell>
          <cell r="AH71">
            <v>0.3</v>
          </cell>
          <cell r="AI71">
            <v>0.2</v>
          </cell>
          <cell r="AJ71">
            <v>3</v>
          </cell>
          <cell r="AK71">
            <v>3</v>
          </cell>
          <cell r="AL71">
            <v>0</v>
          </cell>
          <cell r="AM71" t="str">
            <v>CZ07LargeOfficeWWR60.idf</v>
          </cell>
          <cell r="AN71" t="str">
            <v>CTZ07SiteDesign.idf</v>
          </cell>
          <cell r="AO71">
            <v>0</v>
          </cell>
          <cell r="AP71">
            <v>70</v>
          </cell>
          <cell r="AQ71" t="str">
            <v>LargeOffice</v>
          </cell>
          <cell r="AR71" t="str">
            <v>WWR60</v>
          </cell>
          <cell r="AS71" t="str">
            <v>StDimVT+20</v>
          </cell>
          <cell r="AT71" t="str">
            <v>No</v>
          </cell>
          <cell r="AU71" t="str">
            <v>No</v>
          </cell>
          <cell r="AV71" t="str">
            <v>No</v>
          </cell>
          <cell r="AW71" t="str">
            <v>No</v>
          </cell>
          <cell r="AX71" t="str">
            <v>No</v>
          </cell>
          <cell r="AY71" t="str">
            <v>No</v>
          </cell>
          <cell r="AZ71" t="str">
            <v>No</v>
          </cell>
          <cell r="BA71" t="str">
            <v>No</v>
          </cell>
          <cell r="BB71" t="str">
            <v>Yes</v>
          </cell>
          <cell r="BC71" t="str">
            <v>No</v>
          </cell>
          <cell r="BD71" t="str">
            <v>Yes</v>
          </cell>
          <cell r="BE71" t="str">
            <v>No</v>
          </cell>
          <cell r="BF71" t="str">
            <v>No</v>
          </cell>
          <cell r="BG71" t="str">
            <v>No</v>
          </cell>
          <cell r="BH71" t="str">
            <v>No</v>
          </cell>
          <cell r="BI71" t="str">
            <v>No</v>
          </cell>
          <cell r="BJ71" t="str">
            <v>No</v>
          </cell>
          <cell r="BK71" t="str">
            <v>No</v>
          </cell>
          <cell r="BL71" t="str">
            <v>No</v>
          </cell>
          <cell r="BM71" t="str">
            <v>No</v>
          </cell>
          <cell r="BN71" t="str">
            <v>No</v>
          </cell>
          <cell r="BO71" t="str">
            <v>No</v>
          </cell>
          <cell r="BP71" t="str">
            <v>No</v>
          </cell>
        </row>
        <row r="72">
          <cell r="B72" t="str">
            <v>0071 CZ01 LargeOffice Base</v>
          </cell>
          <cell r="C72">
            <v>0</v>
          </cell>
          <cell r="D72" t="b">
            <v>1</v>
          </cell>
          <cell r="E72" t="str">
            <v>CZ01RV2.epw</v>
          </cell>
          <cell r="F72">
            <v>1</v>
          </cell>
          <cell r="G72">
            <v>0</v>
          </cell>
          <cell r="H72">
            <v>1.024128E-3</v>
          </cell>
          <cell r="I72">
            <v>0.14961845738037893</v>
          </cell>
          <cell r="J72">
            <v>0</v>
          </cell>
          <cell r="K72">
            <v>3.0234880784205331</v>
          </cell>
          <cell r="L72">
            <v>1.4609636167878515</v>
          </cell>
          <cell r="M72">
            <v>0.73</v>
          </cell>
          <cell r="N72">
            <v>0.75</v>
          </cell>
          <cell r="O72">
            <v>0.75</v>
          </cell>
          <cell r="P72">
            <v>2.8906049533482774</v>
          </cell>
          <cell r="Q72">
            <v>0.34613337434919739</v>
          </cell>
          <cell r="R72">
            <v>2.6687840419430833</v>
          </cell>
          <cell r="S72">
            <v>0.47</v>
          </cell>
          <cell r="T72">
            <v>0.43</v>
          </cell>
          <cell r="U72">
            <v>0.53109999999999991</v>
          </cell>
          <cell r="V72">
            <v>0.48589999999999994</v>
          </cell>
          <cell r="W72">
            <v>0.79099999999999993</v>
          </cell>
          <cell r="X72">
            <v>9.9999999999999995E-7</v>
          </cell>
          <cell r="Y72">
            <v>0</v>
          </cell>
          <cell r="Z72">
            <v>0</v>
          </cell>
          <cell r="AA72">
            <v>9.6875193750387503</v>
          </cell>
          <cell r="AB72">
            <v>10.763910416709722</v>
          </cell>
          <cell r="AC72">
            <v>31468.723000000002</v>
          </cell>
          <cell r="AD72">
            <v>100000</v>
          </cell>
          <cell r="AE72">
            <v>100000</v>
          </cell>
          <cell r="AF72">
            <v>450</v>
          </cell>
          <cell r="AG72">
            <v>2</v>
          </cell>
          <cell r="AH72">
            <v>0.3</v>
          </cell>
          <cell r="AI72">
            <v>0.2</v>
          </cell>
          <cell r="AJ72">
            <v>3</v>
          </cell>
          <cell r="AK72">
            <v>3</v>
          </cell>
          <cell r="AL72">
            <v>0</v>
          </cell>
          <cell r="AM72" t="str">
            <v>CZ01LargeOffice.idf</v>
          </cell>
          <cell r="AN72" t="str">
            <v>CTZ01SiteDesign.idf</v>
          </cell>
          <cell r="AO72">
            <v>0</v>
          </cell>
          <cell r="AP72">
            <v>71</v>
          </cell>
          <cell r="AQ72" t="str">
            <v>LargeOffice</v>
          </cell>
          <cell r="AR72" t="str">
            <v>Base</v>
          </cell>
          <cell r="AS72">
            <v>0</v>
          </cell>
          <cell r="AT72" t="str">
            <v>No</v>
          </cell>
          <cell r="AU72" t="str">
            <v>No</v>
          </cell>
          <cell r="AV72" t="str">
            <v>No</v>
          </cell>
          <cell r="AW72" t="str">
            <v>No</v>
          </cell>
          <cell r="AX72" t="str">
            <v>No</v>
          </cell>
          <cell r="AY72" t="str">
            <v>No</v>
          </cell>
          <cell r="AZ72" t="str">
            <v>No</v>
          </cell>
          <cell r="BA72" t="str">
            <v>No</v>
          </cell>
          <cell r="BB72" t="str">
            <v>No</v>
          </cell>
          <cell r="BC72" t="str">
            <v>No</v>
          </cell>
          <cell r="BD72" t="str">
            <v>No</v>
          </cell>
          <cell r="BE72" t="str">
            <v>No</v>
          </cell>
          <cell r="BF72" t="str">
            <v>No</v>
          </cell>
          <cell r="BG72" t="str">
            <v>No</v>
          </cell>
          <cell r="BH72" t="str">
            <v>No</v>
          </cell>
          <cell r="BI72" t="str">
            <v>No</v>
          </cell>
          <cell r="BJ72" t="str">
            <v>No</v>
          </cell>
          <cell r="BK72" t="str">
            <v>No</v>
          </cell>
          <cell r="BL72" t="str">
            <v>No</v>
          </cell>
          <cell r="BM72" t="str">
            <v>No</v>
          </cell>
          <cell r="BN72" t="str">
            <v>No</v>
          </cell>
          <cell r="BO72" t="str">
            <v>No</v>
          </cell>
          <cell r="BP72" t="str">
            <v>No</v>
          </cell>
        </row>
        <row r="73">
          <cell r="B73" t="str">
            <v>0072 CZ01 LargeOffice WWR20</v>
          </cell>
          <cell r="C73" t="str">
            <v>0071 CZ01 LargeOffice Base</v>
          </cell>
          <cell r="D73" t="b">
            <v>1</v>
          </cell>
          <cell r="E73" t="str">
            <v>CZ01RV2.epw</v>
          </cell>
          <cell r="F73">
            <v>1</v>
          </cell>
          <cell r="G73">
            <v>0</v>
          </cell>
          <cell r="H73">
            <v>1.024128E-3</v>
          </cell>
          <cell r="I73">
            <v>0.14961845738037893</v>
          </cell>
          <cell r="J73">
            <v>0</v>
          </cell>
          <cell r="K73">
            <v>3.0234880784205331</v>
          </cell>
          <cell r="L73">
            <v>1.4609636167878515</v>
          </cell>
          <cell r="M73">
            <v>0.73</v>
          </cell>
          <cell r="N73">
            <v>0.75</v>
          </cell>
          <cell r="O73">
            <v>0.75</v>
          </cell>
          <cell r="P73">
            <v>2.8906049533482774</v>
          </cell>
          <cell r="Q73">
            <v>0.34613337434919739</v>
          </cell>
          <cell r="R73">
            <v>2.6687840419430833</v>
          </cell>
          <cell r="S73">
            <v>0.47</v>
          </cell>
          <cell r="T73">
            <v>0.43</v>
          </cell>
          <cell r="U73">
            <v>0.53109999999999991</v>
          </cell>
          <cell r="V73">
            <v>0.48589999999999994</v>
          </cell>
          <cell r="W73">
            <v>0.79099999999999993</v>
          </cell>
          <cell r="X73">
            <v>9.9999999999999995E-7</v>
          </cell>
          <cell r="Y73">
            <v>0</v>
          </cell>
          <cell r="Z73">
            <v>0</v>
          </cell>
          <cell r="AA73">
            <v>9.6875193750387503</v>
          </cell>
          <cell r="AB73">
            <v>10.763910416709722</v>
          </cell>
          <cell r="AC73">
            <v>31468.723000000002</v>
          </cell>
          <cell r="AD73">
            <v>100000</v>
          </cell>
          <cell r="AE73">
            <v>100000</v>
          </cell>
          <cell r="AF73">
            <v>450</v>
          </cell>
          <cell r="AG73">
            <v>2</v>
          </cell>
          <cell r="AH73">
            <v>0.3</v>
          </cell>
          <cell r="AI73">
            <v>0.2</v>
          </cell>
          <cell r="AJ73">
            <v>3</v>
          </cell>
          <cell r="AK73">
            <v>3</v>
          </cell>
          <cell r="AL73">
            <v>0</v>
          </cell>
          <cell r="AM73" t="str">
            <v>CZ01LargeOfficeWWR20.idf</v>
          </cell>
          <cell r="AN73" t="str">
            <v>CTZ01SiteDesign.idf</v>
          </cell>
          <cell r="AO73">
            <v>0</v>
          </cell>
          <cell r="AP73">
            <v>72</v>
          </cell>
          <cell r="AQ73" t="str">
            <v>LargeOffice</v>
          </cell>
          <cell r="AR73" t="str">
            <v>WWR</v>
          </cell>
          <cell r="AS73">
            <v>20</v>
          </cell>
          <cell r="AT73" t="str">
            <v>No</v>
          </cell>
          <cell r="AU73" t="str">
            <v>No</v>
          </cell>
          <cell r="AV73" t="str">
            <v>No</v>
          </cell>
          <cell r="AW73" t="str">
            <v>No</v>
          </cell>
          <cell r="AX73" t="str">
            <v>No</v>
          </cell>
          <cell r="AY73" t="str">
            <v>No</v>
          </cell>
          <cell r="AZ73" t="str">
            <v>No</v>
          </cell>
          <cell r="BA73" t="str">
            <v>No</v>
          </cell>
          <cell r="BB73" t="str">
            <v>No</v>
          </cell>
          <cell r="BC73" t="str">
            <v>No</v>
          </cell>
          <cell r="BD73" t="str">
            <v>No</v>
          </cell>
          <cell r="BE73" t="str">
            <v>No</v>
          </cell>
          <cell r="BF73" t="str">
            <v>No</v>
          </cell>
          <cell r="BG73" t="str">
            <v>No</v>
          </cell>
          <cell r="BH73" t="str">
            <v>No</v>
          </cell>
          <cell r="BI73" t="str">
            <v>No</v>
          </cell>
          <cell r="BJ73" t="str">
            <v>No</v>
          </cell>
          <cell r="BK73" t="str">
            <v>No</v>
          </cell>
          <cell r="BL73" t="str">
            <v>No</v>
          </cell>
          <cell r="BM73" t="str">
            <v>No</v>
          </cell>
          <cell r="BN73" t="str">
            <v>No</v>
          </cell>
          <cell r="BO73" t="str">
            <v>No</v>
          </cell>
          <cell r="BP73" t="str">
            <v>No</v>
          </cell>
        </row>
        <row r="74">
          <cell r="B74" t="str">
            <v>0073 CZ01 LargeOffice WWR60</v>
          </cell>
          <cell r="C74" t="str">
            <v>0071 CZ01 LargeOffice Base</v>
          </cell>
          <cell r="D74" t="b">
            <v>1</v>
          </cell>
          <cell r="E74" t="str">
            <v>CZ01RV2.epw</v>
          </cell>
          <cell r="F74">
            <v>1</v>
          </cell>
          <cell r="G74">
            <v>0</v>
          </cell>
          <cell r="H74">
            <v>1.024128E-3</v>
          </cell>
          <cell r="I74">
            <v>0.14961845738037893</v>
          </cell>
          <cell r="J74">
            <v>0</v>
          </cell>
          <cell r="K74">
            <v>3.0234880784205331</v>
          </cell>
          <cell r="L74">
            <v>1.4609636167878515</v>
          </cell>
          <cell r="M74">
            <v>0.73</v>
          </cell>
          <cell r="N74">
            <v>0.75</v>
          </cell>
          <cell r="O74">
            <v>0.75</v>
          </cell>
          <cell r="P74">
            <v>2.8906049533482774</v>
          </cell>
          <cell r="Q74">
            <v>0.34613337434919739</v>
          </cell>
          <cell r="R74">
            <v>2.6687840419430833</v>
          </cell>
          <cell r="S74">
            <v>0.47</v>
          </cell>
          <cell r="T74">
            <v>0.43</v>
          </cell>
          <cell r="U74">
            <v>0.53109999999999991</v>
          </cell>
          <cell r="V74">
            <v>0.48589999999999994</v>
          </cell>
          <cell r="W74">
            <v>0.79099999999999993</v>
          </cell>
          <cell r="X74">
            <v>9.9999999999999995E-7</v>
          </cell>
          <cell r="Y74">
            <v>0</v>
          </cell>
          <cell r="Z74">
            <v>0</v>
          </cell>
          <cell r="AA74">
            <v>9.6875193750387503</v>
          </cell>
          <cell r="AB74">
            <v>10.763910416709722</v>
          </cell>
          <cell r="AC74">
            <v>31468.723000000002</v>
          </cell>
          <cell r="AD74">
            <v>100000</v>
          </cell>
          <cell r="AE74">
            <v>100000</v>
          </cell>
          <cell r="AF74">
            <v>450</v>
          </cell>
          <cell r="AG74">
            <v>2</v>
          </cell>
          <cell r="AH74">
            <v>0.3</v>
          </cell>
          <cell r="AI74">
            <v>0.2</v>
          </cell>
          <cell r="AJ74">
            <v>3</v>
          </cell>
          <cell r="AK74">
            <v>3</v>
          </cell>
          <cell r="AL74">
            <v>0</v>
          </cell>
          <cell r="AM74" t="str">
            <v>CZ01LargeOfficeWWR60.idf</v>
          </cell>
          <cell r="AN74" t="str">
            <v>CTZ01SiteDesign.idf</v>
          </cell>
          <cell r="AO74">
            <v>0</v>
          </cell>
          <cell r="AP74">
            <v>73</v>
          </cell>
          <cell r="AQ74" t="str">
            <v>LargeOffice</v>
          </cell>
          <cell r="AR74" t="str">
            <v>WWR</v>
          </cell>
          <cell r="AS74">
            <v>60</v>
          </cell>
          <cell r="AT74" t="str">
            <v>No</v>
          </cell>
          <cell r="AU74" t="str">
            <v>No</v>
          </cell>
          <cell r="AV74" t="str">
            <v>No</v>
          </cell>
          <cell r="AW74" t="str">
            <v>No</v>
          </cell>
          <cell r="AX74" t="str">
            <v>No</v>
          </cell>
          <cell r="AY74" t="str">
            <v>No</v>
          </cell>
          <cell r="AZ74" t="str">
            <v>No</v>
          </cell>
          <cell r="BA74" t="str">
            <v>No</v>
          </cell>
          <cell r="BB74" t="str">
            <v>No</v>
          </cell>
          <cell r="BC74" t="str">
            <v>No</v>
          </cell>
          <cell r="BD74" t="str">
            <v>No</v>
          </cell>
          <cell r="BE74" t="str">
            <v>No</v>
          </cell>
          <cell r="BF74" t="str">
            <v>No</v>
          </cell>
          <cell r="BG74" t="str">
            <v>No</v>
          </cell>
          <cell r="BH74" t="str">
            <v>No</v>
          </cell>
          <cell r="BI74" t="str">
            <v>No</v>
          </cell>
          <cell r="BJ74" t="str">
            <v>No</v>
          </cell>
          <cell r="BK74" t="str">
            <v>No</v>
          </cell>
          <cell r="BL74" t="str">
            <v>No</v>
          </cell>
          <cell r="BM74" t="str">
            <v>No</v>
          </cell>
          <cell r="BN74" t="str">
            <v>No</v>
          </cell>
          <cell r="BO74" t="str">
            <v>No</v>
          </cell>
          <cell r="BP74" t="str">
            <v>No</v>
          </cell>
        </row>
        <row r="75">
          <cell r="B75" t="str">
            <v>0074 CZ01 LargeOffice BaseContDim</v>
          </cell>
          <cell r="C75" t="str">
            <v>0071 CZ01 LargeOffice Base</v>
          </cell>
          <cell r="D75" t="b">
            <v>1</v>
          </cell>
          <cell r="E75" t="str">
            <v>CZ01RV2.epw</v>
          </cell>
          <cell r="F75">
            <v>1</v>
          </cell>
          <cell r="G75">
            <v>0</v>
          </cell>
          <cell r="H75">
            <v>1.024128E-3</v>
          </cell>
          <cell r="I75">
            <v>0.14961845738037893</v>
          </cell>
          <cell r="J75">
            <v>0</v>
          </cell>
          <cell r="K75">
            <v>3.0234880784205331</v>
          </cell>
          <cell r="L75">
            <v>1.4609636167878515</v>
          </cell>
          <cell r="M75">
            <v>0.73</v>
          </cell>
          <cell r="N75">
            <v>0.75</v>
          </cell>
          <cell r="O75">
            <v>0.75</v>
          </cell>
          <cell r="P75">
            <v>2.8906049533482774</v>
          </cell>
          <cell r="Q75">
            <v>0.34613337434919739</v>
          </cell>
          <cell r="R75">
            <v>2.6687840419430833</v>
          </cell>
          <cell r="S75">
            <v>0.47</v>
          </cell>
          <cell r="T75">
            <v>0.43</v>
          </cell>
          <cell r="U75">
            <v>0.53109999999999991</v>
          </cell>
          <cell r="V75">
            <v>0.48589999999999994</v>
          </cell>
          <cell r="W75">
            <v>0.79099999999999993</v>
          </cell>
          <cell r="X75">
            <v>9.9999999999999995E-7</v>
          </cell>
          <cell r="Y75">
            <v>0</v>
          </cell>
          <cell r="Z75">
            <v>0</v>
          </cell>
          <cell r="AA75">
            <v>9.6875193750387503</v>
          </cell>
          <cell r="AB75">
            <v>10.763910416709722</v>
          </cell>
          <cell r="AC75">
            <v>31468.723000000002</v>
          </cell>
          <cell r="AD75">
            <v>450</v>
          </cell>
          <cell r="AE75">
            <v>450</v>
          </cell>
          <cell r="AF75">
            <v>450</v>
          </cell>
          <cell r="AG75">
            <v>1</v>
          </cell>
          <cell r="AH75">
            <v>0.3</v>
          </cell>
          <cell r="AI75">
            <v>0.2</v>
          </cell>
          <cell r="AJ75">
            <v>3</v>
          </cell>
          <cell r="AK75">
            <v>3</v>
          </cell>
          <cell r="AL75">
            <v>0</v>
          </cell>
          <cell r="AM75" t="str">
            <v>CZ01LargeOffice.idf</v>
          </cell>
          <cell r="AN75" t="str">
            <v>CTZ01SiteDesign.idf</v>
          </cell>
          <cell r="AO75">
            <v>0</v>
          </cell>
          <cell r="AP75">
            <v>74</v>
          </cell>
          <cell r="AQ75" t="str">
            <v>LargeOffice</v>
          </cell>
          <cell r="AR75" t="str">
            <v>Base</v>
          </cell>
          <cell r="AS75" t="str">
            <v>ContDim</v>
          </cell>
          <cell r="AT75" t="str">
            <v>No</v>
          </cell>
          <cell r="AU75" t="str">
            <v>No</v>
          </cell>
          <cell r="AV75" t="str">
            <v>No</v>
          </cell>
          <cell r="AW75" t="str">
            <v>No</v>
          </cell>
          <cell r="AX75" t="str">
            <v>No</v>
          </cell>
          <cell r="AY75" t="str">
            <v>No</v>
          </cell>
          <cell r="AZ75" t="str">
            <v>No</v>
          </cell>
          <cell r="BA75" t="str">
            <v>No</v>
          </cell>
          <cell r="BB75" t="str">
            <v>No</v>
          </cell>
          <cell r="BC75" t="str">
            <v>No</v>
          </cell>
          <cell r="BD75" t="str">
            <v>Yes</v>
          </cell>
          <cell r="BE75" t="str">
            <v>No</v>
          </cell>
          <cell r="BF75" t="str">
            <v>No</v>
          </cell>
          <cell r="BG75" t="str">
            <v>No</v>
          </cell>
          <cell r="BH75" t="str">
            <v>No</v>
          </cell>
          <cell r="BI75" t="str">
            <v>No</v>
          </cell>
          <cell r="BJ75" t="str">
            <v>No</v>
          </cell>
          <cell r="BK75" t="str">
            <v>No</v>
          </cell>
          <cell r="BL75" t="str">
            <v>No</v>
          </cell>
          <cell r="BM75" t="str">
            <v>No</v>
          </cell>
          <cell r="BN75" t="str">
            <v>No</v>
          </cell>
          <cell r="BO75" t="str">
            <v>No</v>
          </cell>
          <cell r="BP75" t="str">
            <v>No</v>
          </cell>
        </row>
        <row r="76">
          <cell r="B76" t="str">
            <v>0075 CZ01 LargeOffice BaseContDimVT+20</v>
          </cell>
          <cell r="C76" t="str">
            <v>0071 CZ01 LargeOffice Base</v>
          </cell>
          <cell r="D76" t="b">
            <v>1</v>
          </cell>
          <cell r="E76" t="str">
            <v>CZ01RV2.epw</v>
          </cell>
          <cell r="F76">
            <v>1</v>
          </cell>
          <cell r="G76">
            <v>0</v>
          </cell>
          <cell r="H76">
            <v>1.024128E-3</v>
          </cell>
          <cell r="I76">
            <v>0.14961845738037893</v>
          </cell>
          <cell r="J76">
            <v>0</v>
          </cell>
          <cell r="K76">
            <v>3.0234880784205331</v>
          </cell>
          <cell r="L76">
            <v>1.4609636167878515</v>
          </cell>
          <cell r="M76">
            <v>0.73</v>
          </cell>
          <cell r="N76">
            <v>0.75</v>
          </cell>
          <cell r="O76">
            <v>0.75</v>
          </cell>
          <cell r="P76">
            <v>2.8906049533482774</v>
          </cell>
          <cell r="Q76">
            <v>0.34613337434919739</v>
          </cell>
          <cell r="R76">
            <v>2.6687840419430833</v>
          </cell>
          <cell r="S76">
            <v>0.47</v>
          </cell>
          <cell r="T76">
            <v>0.43</v>
          </cell>
          <cell r="U76">
            <v>0.63731999999999989</v>
          </cell>
          <cell r="V76">
            <v>0.58307999999999993</v>
          </cell>
          <cell r="W76">
            <v>0.79099999999999993</v>
          </cell>
          <cell r="X76">
            <v>9.9999999999999995E-7</v>
          </cell>
          <cell r="Y76">
            <v>0</v>
          </cell>
          <cell r="Z76">
            <v>0</v>
          </cell>
          <cell r="AA76">
            <v>9.6875193750387503</v>
          </cell>
          <cell r="AB76">
            <v>10.763910416709722</v>
          </cell>
          <cell r="AC76">
            <v>31468.723000000002</v>
          </cell>
          <cell r="AD76">
            <v>450</v>
          </cell>
          <cell r="AE76">
            <v>450</v>
          </cell>
          <cell r="AF76">
            <v>450</v>
          </cell>
          <cell r="AG76">
            <v>1</v>
          </cell>
          <cell r="AH76">
            <v>0.3</v>
          </cell>
          <cell r="AI76">
            <v>0.2</v>
          </cell>
          <cell r="AJ76">
            <v>3</v>
          </cell>
          <cell r="AK76">
            <v>3</v>
          </cell>
          <cell r="AL76">
            <v>0</v>
          </cell>
          <cell r="AM76" t="str">
            <v>CZ01LargeOffice.idf</v>
          </cell>
          <cell r="AN76" t="str">
            <v>CTZ01SiteDesign.idf</v>
          </cell>
          <cell r="AO76">
            <v>0</v>
          </cell>
          <cell r="AP76">
            <v>75</v>
          </cell>
          <cell r="AQ76" t="str">
            <v>LargeOffice</v>
          </cell>
          <cell r="AR76" t="str">
            <v>Base</v>
          </cell>
          <cell r="AS76" t="str">
            <v>ContDimVT+20</v>
          </cell>
          <cell r="AT76" t="str">
            <v>No</v>
          </cell>
          <cell r="AU76" t="str">
            <v>No</v>
          </cell>
          <cell r="AV76" t="str">
            <v>No</v>
          </cell>
          <cell r="AW76" t="str">
            <v>No</v>
          </cell>
          <cell r="AX76" t="str">
            <v>No</v>
          </cell>
          <cell r="AY76" t="str">
            <v>No</v>
          </cell>
          <cell r="AZ76" t="str">
            <v>No</v>
          </cell>
          <cell r="BA76" t="str">
            <v>No</v>
          </cell>
          <cell r="BB76" t="str">
            <v>Yes</v>
          </cell>
          <cell r="BC76" t="str">
            <v>No</v>
          </cell>
          <cell r="BD76" t="str">
            <v>Yes</v>
          </cell>
          <cell r="BE76" t="str">
            <v>No</v>
          </cell>
          <cell r="BF76" t="str">
            <v>No</v>
          </cell>
          <cell r="BG76" t="str">
            <v>No</v>
          </cell>
          <cell r="BH76" t="str">
            <v>No</v>
          </cell>
          <cell r="BI76" t="str">
            <v>No</v>
          </cell>
          <cell r="BJ76" t="str">
            <v>No</v>
          </cell>
          <cell r="BK76" t="str">
            <v>No</v>
          </cell>
          <cell r="BL76" t="str">
            <v>No</v>
          </cell>
          <cell r="BM76" t="str">
            <v>No</v>
          </cell>
          <cell r="BN76" t="str">
            <v>No</v>
          </cell>
          <cell r="BO76" t="str">
            <v>No</v>
          </cell>
          <cell r="BP76" t="str">
            <v>No</v>
          </cell>
        </row>
        <row r="77">
          <cell r="B77" t="str">
            <v>0076 CZ01 LargeOffice BaseStDim</v>
          </cell>
          <cell r="C77" t="str">
            <v>0071 CZ01 LargeOffice Base</v>
          </cell>
          <cell r="D77" t="b">
            <v>1</v>
          </cell>
          <cell r="E77" t="str">
            <v>CZ01RV2.epw</v>
          </cell>
          <cell r="F77">
            <v>1</v>
          </cell>
          <cell r="G77">
            <v>0</v>
          </cell>
          <cell r="H77">
            <v>1.024128E-3</v>
          </cell>
          <cell r="I77">
            <v>0.14961845738037893</v>
          </cell>
          <cell r="J77">
            <v>0</v>
          </cell>
          <cell r="K77">
            <v>3.0234880784205331</v>
          </cell>
          <cell r="L77">
            <v>1.4609636167878515</v>
          </cell>
          <cell r="M77">
            <v>0.73</v>
          </cell>
          <cell r="N77">
            <v>0.75</v>
          </cell>
          <cell r="O77">
            <v>0.75</v>
          </cell>
          <cell r="P77">
            <v>2.8906049533482774</v>
          </cell>
          <cell r="Q77">
            <v>0.34613337434919739</v>
          </cell>
          <cell r="R77">
            <v>2.6687840419430833</v>
          </cell>
          <cell r="S77">
            <v>0.47</v>
          </cell>
          <cell r="T77">
            <v>0.43</v>
          </cell>
          <cell r="U77">
            <v>0.53109999999999991</v>
          </cell>
          <cell r="V77">
            <v>0.48589999999999994</v>
          </cell>
          <cell r="W77">
            <v>0.79099999999999993</v>
          </cell>
          <cell r="X77">
            <v>9.9999999999999995E-7</v>
          </cell>
          <cell r="Y77">
            <v>0</v>
          </cell>
          <cell r="Z77">
            <v>0</v>
          </cell>
          <cell r="AA77">
            <v>9.6875193750387503</v>
          </cell>
          <cell r="AB77">
            <v>10.763910416709722</v>
          </cell>
          <cell r="AC77">
            <v>31468.723000000002</v>
          </cell>
          <cell r="AD77">
            <v>450</v>
          </cell>
          <cell r="AE77">
            <v>450</v>
          </cell>
          <cell r="AF77">
            <v>450</v>
          </cell>
          <cell r="AG77">
            <v>2</v>
          </cell>
          <cell r="AH77">
            <v>0.3</v>
          </cell>
          <cell r="AI77">
            <v>0.2</v>
          </cell>
          <cell r="AJ77">
            <v>3</v>
          </cell>
          <cell r="AK77">
            <v>3</v>
          </cell>
          <cell r="AL77">
            <v>0</v>
          </cell>
          <cell r="AM77" t="str">
            <v>CZ01LargeOffice.idf</v>
          </cell>
          <cell r="AN77" t="str">
            <v>CTZ01SiteDesign.idf</v>
          </cell>
          <cell r="AO77">
            <v>0</v>
          </cell>
          <cell r="AP77">
            <v>76</v>
          </cell>
          <cell r="AQ77" t="str">
            <v>LargeOffice</v>
          </cell>
          <cell r="AR77" t="str">
            <v>Base</v>
          </cell>
          <cell r="AS77" t="str">
            <v>StDim</v>
          </cell>
          <cell r="AT77" t="str">
            <v>No</v>
          </cell>
          <cell r="AU77" t="str">
            <v>No</v>
          </cell>
          <cell r="AV77" t="str">
            <v>No</v>
          </cell>
          <cell r="AW77" t="str">
            <v>No</v>
          </cell>
          <cell r="AX77" t="str">
            <v>No</v>
          </cell>
          <cell r="AY77" t="str">
            <v>No</v>
          </cell>
          <cell r="AZ77" t="str">
            <v>No</v>
          </cell>
          <cell r="BA77" t="str">
            <v>No</v>
          </cell>
          <cell r="BB77" t="str">
            <v>No</v>
          </cell>
          <cell r="BC77" t="str">
            <v>No</v>
          </cell>
          <cell r="BD77" t="str">
            <v>Yes</v>
          </cell>
          <cell r="BE77" t="str">
            <v>No</v>
          </cell>
          <cell r="BF77" t="str">
            <v>No</v>
          </cell>
          <cell r="BG77" t="str">
            <v>No</v>
          </cell>
          <cell r="BH77" t="str">
            <v>No</v>
          </cell>
          <cell r="BI77" t="str">
            <v>No</v>
          </cell>
          <cell r="BJ77" t="str">
            <v>No</v>
          </cell>
          <cell r="BK77" t="str">
            <v>No</v>
          </cell>
          <cell r="BL77" t="str">
            <v>No</v>
          </cell>
          <cell r="BM77" t="str">
            <v>No</v>
          </cell>
          <cell r="BN77" t="str">
            <v>No</v>
          </cell>
          <cell r="BO77" t="str">
            <v>No</v>
          </cell>
          <cell r="BP77" t="str">
            <v>No</v>
          </cell>
        </row>
        <row r="78">
          <cell r="B78" t="str">
            <v>0077 CZ01 LargeOffice BaseStDimVT+20</v>
          </cell>
          <cell r="C78" t="str">
            <v>0071 CZ01 LargeOffice Base</v>
          </cell>
          <cell r="D78" t="b">
            <v>1</v>
          </cell>
          <cell r="E78" t="str">
            <v>CZ01RV2.epw</v>
          </cell>
          <cell r="F78">
            <v>1</v>
          </cell>
          <cell r="G78">
            <v>0</v>
          </cell>
          <cell r="H78">
            <v>1.024128E-3</v>
          </cell>
          <cell r="I78">
            <v>0.14961845738037893</v>
          </cell>
          <cell r="J78">
            <v>0</v>
          </cell>
          <cell r="K78">
            <v>3.0234880784205331</v>
          </cell>
          <cell r="L78">
            <v>1.4609636167878515</v>
          </cell>
          <cell r="M78">
            <v>0.73</v>
          </cell>
          <cell r="N78">
            <v>0.75</v>
          </cell>
          <cell r="O78">
            <v>0.75</v>
          </cell>
          <cell r="P78">
            <v>2.8906049533482774</v>
          </cell>
          <cell r="Q78">
            <v>0.34613337434919739</v>
          </cell>
          <cell r="R78">
            <v>2.6687840419430833</v>
          </cell>
          <cell r="S78">
            <v>0.47</v>
          </cell>
          <cell r="T78">
            <v>0.43</v>
          </cell>
          <cell r="U78">
            <v>0.63731999999999989</v>
          </cell>
          <cell r="V78">
            <v>0.58307999999999993</v>
          </cell>
          <cell r="W78">
            <v>0.79099999999999993</v>
          </cell>
          <cell r="X78">
            <v>9.9999999999999995E-7</v>
          </cell>
          <cell r="Y78">
            <v>0</v>
          </cell>
          <cell r="Z78">
            <v>0</v>
          </cell>
          <cell r="AA78">
            <v>9.6875193750387503</v>
          </cell>
          <cell r="AB78">
            <v>10.763910416709722</v>
          </cell>
          <cell r="AC78">
            <v>31468.723000000002</v>
          </cell>
          <cell r="AD78">
            <v>450</v>
          </cell>
          <cell r="AE78">
            <v>450</v>
          </cell>
          <cell r="AF78">
            <v>450</v>
          </cell>
          <cell r="AG78">
            <v>2</v>
          </cell>
          <cell r="AH78">
            <v>0.3</v>
          </cell>
          <cell r="AI78">
            <v>0.2</v>
          </cell>
          <cell r="AJ78">
            <v>3</v>
          </cell>
          <cell r="AK78">
            <v>3</v>
          </cell>
          <cell r="AL78">
            <v>0</v>
          </cell>
          <cell r="AM78" t="str">
            <v>CZ01LargeOffice.idf</v>
          </cell>
          <cell r="AN78" t="str">
            <v>CTZ01SiteDesign.idf</v>
          </cell>
          <cell r="AO78">
            <v>0</v>
          </cell>
          <cell r="AP78">
            <v>77</v>
          </cell>
          <cell r="AQ78" t="str">
            <v>LargeOffice</v>
          </cell>
          <cell r="AR78" t="str">
            <v>Base</v>
          </cell>
          <cell r="AS78" t="str">
            <v>StDimVT+20</v>
          </cell>
          <cell r="AT78" t="str">
            <v>No</v>
          </cell>
          <cell r="AU78" t="str">
            <v>No</v>
          </cell>
          <cell r="AV78" t="str">
            <v>No</v>
          </cell>
          <cell r="AW78" t="str">
            <v>No</v>
          </cell>
          <cell r="AX78" t="str">
            <v>No</v>
          </cell>
          <cell r="AY78" t="str">
            <v>No</v>
          </cell>
          <cell r="AZ78" t="str">
            <v>No</v>
          </cell>
          <cell r="BA78" t="str">
            <v>No</v>
          </cell>
          <cell r="BB78" t="str">
            <v>Yes</v>
          </cell>
          <cell r="BC78" t="str">
            <v>No</v>
          </cell>
          <cell r="BD78" t="str">
            <v>Yes</v>
          </cell>
          <cell r="BE78" t="str">
            <v>No</v>
          </cell>
          <cell r="BF78" t="str">
            <v>No</v>
          </cell>
          <cell r="BG78" t="str">
            <v>No</v>
          </cell>
          <cell r="BH78" t="str">
            <v>No</v>
          </cell>
          <cell r="BI78" t="str">
            <v>No</v>
          </cell>
          <cell r="BJ78" t="str">
            <v>No</v>
          </cell>
          <cell r="BK78" t="str">
            <v>No</v>
          </cell>
          <cell r="BL78" t="str">
            <v>No</v>
          </cell>
          <cell r="BM78" t="str">
            <v>No</v>
          </cell>
          <cell r="BN78" t="str">
            <v>No</v>
          </cell>
          <cell r="BO78" t="str">
            <v>No</v>
          </cell>
          <cell r="BP78" t="str">
            <v>No</v>
          </cell>
        </row>
        <row r="79">
          <cell r="B79" t="str">
            <v>0078 CZ01 LargeOffice WWR20ContDim</v>
          </cell>
          <cell r="C79" t="str">
            <v>0071 CZ01 LargeOffice Base</v>
          </cell>
          <cell r="D79" t="b">
            <v>1</v>
          </cell>
          <cell r="E79" t="str">
            <v>CZ01RV2.epw</v>
          </cell>
          <cell r="F79">
            <v>1</v>
          </cell>
          <cell r="G79">
            <v>0</v>
          </cell>
          <cell r="H79">
            <v>1.024128E-3</v>
          </cell>
          <cell r="I79">
            <v>0.14961845738037893</v>
          </cell>
          <cell r="J79">
            <v>0</v>
          </cell>
          <cell r="K79">
            <v>3.0234880784205331</v>
          </cell>
          <cell r="L79">
            <v>1.4609636167878515</v>
          </cell>
          <cell r="M79">
            <v>0.73</v>
          </cell>
          <cell r="N79">
            <v>0.75</v>
          </cell>
          <cell r="O79">
            <v>0.75</v>
          </cell>
          <cell r="P79">
            <v>2.8906049533482774</v>
          </cell>
          <cell r="Q79">
            <v>0.34613337434919739</v>
          </cell>
          <cell r="R79">
            <v>2.6687840419430833</v>
          </cell>
          <cell r="S79">
            <v>0.47</v>
          </cell>
          <cell r="T79">
            <v>0.43</v>
          </cell>
          <cell r="U79">
            <v>0.53109999999999991</v>
          </cell>
          <cell r="V79">
            <v>0.48589999999999994</v>
          </cell>
          <cell r="W79">
            <v>0.79099999999999993</v>
          </cell>
          <cell r="X79">
            <v>9.9999999999999995E-7</v>
          </cell>
          <cell r="Y79">
            <v>0</v>
          </cell>
          <cell r="Z79">
            <v>0</v>
          </cell>
          <cell r="AA79">
            <v>9.6875193750387503</v>
          </cell>
          <cell r="AB79">
            <v>10.763910416709722</v>
          </cell>
          <cell r="AC79">
            <v>31468.723000000002</v>
          </cell>
          <cell r="AD79">
            <v>450</v>
          </cell>
          <cell r="AE79">
            <v>450</v>
          </cell>
          <cell r="AF79">
            <v>450</v>
          </cell>
          <cell r="AG79">
            <v>1</v>
          </cell>
          <cell r="AH79">
            <v>0.3</v>
          </cell>
          <cell r="AI79">
            <v>0.2</v>
          </cell>
          <cell r="AJ79">
            <v>3</v>
          </cell>
          <cell r="AK79">
            <v>3</v>
          </cell>
          <cell r="AL79">
            <v>0</v>
          </cell>
          <cell r="AM79" t="str">
            <v>CZ01LargeOfficeWWR20.idf</v>
          </cell>
          <cell r="AN79" t="str">
            <v>CTZ01SiteDesign.idf</v>
          </cell>
          <cell r="AO79">
            <v>0</v>
          </cell>
          <cell r="AP79">
            <v>78</v>
          </cell>
          <cell r="AQ79" t="str">
            <v>LargeOffice</v>
          </cell>
          <cell r="AR79" t="str">
            <v>WWR20</v>
          </cell>
          <cell r="AS79" t="str">
            <v>ContDim</v>
          </cell>
          <cell r="AT79" t="str">
            <v>No</v>
          </cell>
          <cell r="AU79" t="str">
            <v>No</v>
          </cell>
          <cell r="AV79" t="str">
            <v>No</v>
          </cell>
          <cell r="AW79" t="str">
            <v>No</v>
          </cell>
          <cell r="AX79" t="str">
            <v>No</v>
          </cell>
          <cell r="AY79" t="str">
            <v>No</v>
          </cell>
          <cell r="AZ79" t="str">
            <v>No</v>
          </cell>
          <cell r="BA79" t="str">
            <v>No</v>
          </cell>
          <cell r="BB79" t="str">
            <v>No</v>
          </cell>
          <cell r="BC79" t="str">
            <v>No</v>
          </cell>
          <cell r="BD79" t="str">
            <v>Yes</v>
          </cell>
          <cell r="BE79" t="str">
            <v>No</v>
          </cell>
          <cell r="BF79" t="str">
            <v>No</v>
          </cell>
          <cell r="BG79" t="str">
            <v>No</v>
          </cell>
          <cell r="BH79" t="str">
            <v>No</v>
          </cell>
          <cell r="BI79" t="str">
            <v>No</v>
          </cell>
          <cell r="BJ79" t="str">
            <v>No</v>
          </cell>
          <cell r="BK79" t="str">
            <v>No</v>
          </cell>
          <cell r="BL79" t="str">
            <v>No</v>
          </cell>
          <cell r="BM79" t="str">
            <v>No</v>
          </cell>
          <cell r="BN79" t="str">
            <v>No</v>
          </cell>
          <cell r="BO79" t="str">
            <v>No</v>
          </cell>
          <cell r="BP79" t="str">
            <v>No</v>
          </cell>
        </row>
        <row r="80">
          <cell r="B80" t="str">
            <v>0079 CZ01 LargeOffice WWR20ContDimVT+20</v>
          </cell>
          <cell r="C80" t="str">
            <v>0071 CZ01 LargeOffice Base</v>
          </cell>
          <cell r="D80" t="b">
            <v>1</v>
          </cell>
          <cell r="E80" t="str">
            <v>CZ01RV2.epw</v>
          </cell>
          <cell r="F80">
            <v>1</v>
          </cell>
          <cell r="G80">
            <v>0</v>
          </cell>
          <cell r="H80">
            <v>1.024128E-3</v>
          </cell>
          <cell r="I80">
            <v>0.14961845738037893</v>
          </cell>
          <cell r="J80">
            <v>0</v>
          </cell>
          <cell r="K80">
            <v>3.0234880784205331</v>
          </cell>
          <cell r="L80">
            <v>1.4609636167878515</v>
          </cell>
          <cell r="M80">
            <v>0.73</v>
          </cell>
          <cell r="N80">
            <v>0.75</v>
          </cell>
          <cell r="O80">
            <v>0.75</v>
          </cell>
          <cell r="P80">
            <v>2.8906049533482774</v>
          </cell>
          <cell r="Q80">
            <v>0.34613337434919739</v>
          </cell>
          <cell r="R80">
            <v>2.6687840419430833</v>
          </cell>
          <cell r="S80">
            <v>0.47</v>
          </cell>
          <cell r="T80">
            <v>0.43</v>
          </cell>
          <cell r="U80">
            <v>0.63731999999999989</v>
          </cell>
          <cell r="V80">
            <v>0.58307999999999993</v>
          </cell>
          <cell r="W80">
            <v>0.79099999999999993</v>
          </cell>
          <cell r="X80">
            <v>9.9999999999999995E-7</v>
          </cell>
          <cell r="Y80">
            <v>0</v>
          </cell>
          <cell r="Z80">
            <v>0</v>
          </cell>
          <cell r="AA80">
            <v>9.6875193750387503</v>
          </cell>
          <cell r="AB80">
            <v>10.763910416709722</v>
          </cell>
          <cell r="AC80">
            <v>31468.723000000002</v>
          </cell>
          <cell r="AD80">
            <v>450</v>
          </cell>
          <cell r="AE80">
            <v>450</v>
          </cell>
          <cell r="AF80">
            <v>450</v>
          </cell>
          <cell r="AG80">
            <v>1</v>
          </cell>
          <cell r="AH80">
            <v>0.3</v>
          </cell>
          <cell r="AI80">
            <v>0.2</v>
          </cell>
          <cell r="AJ80">
            <v>3</v>
          </cell>
          <cell r="AK80">
            <v>3</v>
          </cell>
          <cell r="AL80">
            <v>0</v>
          </cell>
          <cell r="AM80" t="str">
            <v>CZ01LargeOfficeWWR20.idf</v>
          </cell>
          <cell r="AN80" t="str">
            <v>CTZ01SiteDesign.idf</v>
          </cell>
          <cell r="AO80">
            <v>0</v>
          </cell>
          <cell r="AP80">
            <v>79</v>
          </cell>
          <cell r="AQ80" t="str">
            <v>LargeOffice</v>
          </cell>
          <cell r="AR80" t="str">
            <v>WWR20</v>
          </cell>
          <cell r="AS80" t="str">
            <v>ContDimVT+20</v>
          </cell>
          <cell r="AT80" t="str">
            <v>No</v>
          </cell>
          <cell r="AU80" t="str">
            <v>No</v>
          </cell>
          <cell r="AV80" t="str">
            <v>No</v>
          </cell>
          <cell r="AW80" t="str">
            <v>No</v>
          </cell>
          <cell r="AX80" t="str">
            <v>No</v>
          </cell>
          <cell r="AY80" t="str">
            <v>No</v>
          </cell>
          <cell r="AZ80" t="str">
            <v>No</v>
          </cell>
          <cell r="BA80" t="str">
            <v>No</v>
          </cell>
          <cell r="BB80" t="str">
            <v>Yes</v>
          </cell>
          <cell r="BC80" t="str">
            <v>No</v>
          </cell>
          <cell r="BD80" t="str">
            <v>Yes</v>
          </cell>
          <cell r="BE80" t="str">
            <v>No</v>
          </cell>
          <cell r="BF80" t="str">
            <v>No</v>
          </cell>
          <cell r="BG80" t="str">
            <v>No</v>
          </cell>
          <cell r="BH80" t="str">
            <v>No</v>
          </cell>
          <cell r="BI80" t="str">
            <v>No</v>
          </cell>
          <cell r="BJ80" t="str">
            <v>No</v>
          </cell>
          <cell r="BK80" t="str">
            <v>No</v>
          </cell>
          <cell r="BL80" t="str">
            <v>No</v>
          </cell>
          <cell r="BM80" t="str">
            <v>No</v>
          </cell>
          <cell r="BN80" t="str">
            <v>No</v>
          </cell>
          <cell r="BO80" t="str">
            <v>No</v>
          </cell>
          <cell r="BP80" t="str">
            <v>No</v>
          </cell>
        </row>
        <row r="81">
          <cell r="B81" t="str">
            <v>0080 CZ01 LargeOffice WWR20StDim</v>
          </cell>
          <cell r="C81" t="str">
            <v>0071 CZ01 LargeOffice Base</v>
          </cell>
          <cell r="D81" t="b">
            <v>1</v>
          </cell>
          <cell r="E81" t="str">
            <v>CZ01RV2.epw</v>
          </cell>
          <cell r="F81">
            <v>1</v>
          </cell>
          <cell r="G81">
            <v>0</v>
          </cell>
          <cell r="H81">
            <v>1.024128E-3</v>
          </cell>
          <cell r="I81">
            <v>0.14961845738037893</v>
          </cell>
          <cell r="J81">
            <v>0</v>
          </cell>
          <cell r="K81">
            <v>3.0234880784205331</v>
          </cell>
          <cell r="L81">
            <v>1.4609636167878515</v>
          </cell>
          <cell r="M81">
            <v>0.73</v>
          </cell>
          <cell r="N81">
            <v>0.75</v>
          </cell>
          <cell r="O81">
            <v>0.75</v>
          </cell>
          <cell r="P81">
            <v>2.8906049533482774</v>
          </cell>
          <cell r="Q81">
            <v>0.34613337434919739</v>
          </cell>
          <cell r="R81">
            <v>2.6687840419430833</v>
          </cell>
          <cell r="S81">
            <v>0.47</v>
          </cell>
          <cell r="T81">
            <v>0.43</v>
          </cell>
          <cell r="U81">
            <v>0.53109999999999991</v>
          </cell>
          <cell r="V81">
            <v>0.48589999999999994</v>
          </cell>
          <cell r="W81">
            <v>0.79099999999999993</v>
          </cell>
          <cell r="X81">
            <v>9.9999999999999995E-7</v>
          </cell>
          <cell r="Y81">
            <v>0</v>
          </cell>
          <cell r="Z81">
            <v>0</v>
          </cell>
          <cell r="AA81">
            <v>9.6875193750387503</v>
          </cell>
          <cell r="AB81">
            <v>10.763910416709722</v>
          </cell>
          <cell r="AC81">
            <v>31468.723000000002</v>
          </cell>
          <cell r="AD81">
            <v>450</v>
          </cell>
          <cell r="AE81">
            <v>450</v>
          </cell>
          <cell r="AF81">
            <v>450</v>
          </cell>
          <cell r="AG81">
            <v>2</v>
          </cell>
          <cell r="AH81">
            <v>0.3</v>
          </cell>
          <cell r="AI81">
            <v>0.2</v>
          </cell>
          <cell r="AJ81">
            <v>3</v>
          </cell>
          <cell r="AK81">
            <v>3</v>
          </cell>
          <cell r="AL81">
            <v>0</v>
          </cell>
          <cell r="AM81" t="str">
            <v>CZ01LargeOfficeWWR20.idf</v>
          </cell>
          <cell r="AN81" t="str">
            <v>CTZ01SiteDesign.idf</v>
          </cell>
          <cell r="AO81">
            <v>0</v>
          </cell>
          <cell r="AP81">
            <v>80</v>
          </cell>
          <cell r="AQ81" t="str">
            <v>LargeOffice</v>
          </cell>
          <cell r="AR81" t="str">
            <v>WWR20</v>
          </cell>
          <cell r="AS81" t="str">
            <v>StDim</v>
          </cell>
          <cell r="AT81" t="str">
            <v>No</v>
          </cell>
          <cell r="AU81" t="str">
            <v>No</v>
          </cell>
          <cell r="AV81" t="str">
            <v>No</v>
          </cell>
          <cell r="AW81" t="str">
            <v>No</v>
          </cell>
          <cell r="AX81" t="str">
            <v>No</v>
          </cell>
          <cell r="AY81" t="str">
            <v>No</v>
          </cell>
          <cell r="AZ81" t="str">
            <v>No</v>
          </cell>
          <cell r="BA81" t="str">
            <v>No</v>
          </cell>
          <cell r="BB81" t="str">
            <v>No</v>
          </cell>
          <cell r="BC81" t="str">
            <v>No</v>
          </cell>
          <cell r="BD81" t="str">
            <v>Yes</v>
          </cell>
          <cell r="BE81" t="str">
            <v>No</v>
          </cell>
          <cell r="BF81" t="str">
            <v>No</v>
          </cell>
          <cell r="BG81" t="str">
            <v>No</v>
          </cell>
          <cell r="BH81" t="str">
            <v>No</v>
          </cell>
          <cell r="BI81" t="str">
            <v>No</v>
          </cell>
          <cell r="BJ81" t="str">
            <v>No</v>
          </cell>
          <cell r="BK81" t="str">
            <v>No</v>
          </cell>
          <cell r="BL81" t="str">
            <v>No</v>
          </cell>
          <cell r="BM81" t="str">
            <v>No</v>
          </cell>
          <cell r="BN81" t="str">
            <v>No</v>
          </cell>
          <cell r="BO81" t="str">
            <v>No</v>
          </cell>
          <cell r="BP81" t="str">
            <v>No</v>
          </cell>
        </row>
        <row r="82">
          <cell r="B82" t="str">
            <v>0081 CZ01 LargeOffice WWR20StDimVT+20</v>
          </cell>
          <cell r="C82" t="str">
            <v>0071 CZ01 LargeOffice Base</v>
          </cell>
          <cell r="D82" t="b">
            <v>1</v>
          </cell>
          <cell r="E82" t="str">
            <v>CZ01RV2.epw</v>
          </cell>
          <cell r="F82">
            <v>1</v>
          </cell>
          <cell r="G82">
            <v>0</v>
          </cell>
          <cell r="H82">
            <v>1.024128E-3</v>
          </cell>
          <cell r="I82">
            <v>0.14961845738037893</v>
          </cell>
          <cell r="J82">
            <v>0</v>
          </cell>
          <cell r="K82">
            <v>3.0234880784205331</v>
          </cell>
          <cell r="L82">
            <v>1.4609636167878515</v>
          </cell>
          <cell r="M82">
            <v>0.73</v>
          </cell>
          <cell r="N82">
            <v>0.75</v>
          </cell>
          <cell r="O82">
            <v>0.75</v>
          </cell>
          <cell r="P82">
            <v>2.8906049533482774</v>
          </cell>
          <cell r="Q82">
            <v>0.34613337434919739</v>
          </cell>
          <cell r="R82">
            <v>2.6687840419430833</v>
          </cell>
          <cell r="S82">
            <v>0.47</v>
          </cell>
          <cell r="T82">
            <v>0.43</v>
          </cell>
          <cell r="U82">
            <v>0.63731999999999989</v>
          </cell>
          <cell r="V82">
            <v>0.58307999999999993</v>
          </cell>
          <cell r="W82">
            <v>0.79099999999999993</v>
          </cell>
          <cell r="X82">
            <v>9.9999999999999995E-7</v>
          </cell>
          <cell r="Y82">
            <v>0</v>
          </cell>
          <cell r="Z82">
            <v>0</v>
          </cell>
          <cell r="AA82">
            <v>9.6875193750387503</v>
          </cell>
          <cell r="AB82">
            <v>10.763910416709722</v>
          </cell>
          <cell r="AC82">
            <v>31468.723000000002</v>
          </cell>
          <cell r="AD82">
            <v>450</v>
          </cell>
          <cell r="AE82">
            <v>450</v>
          </cell>
          <cell r="AF82">
            <v>450</v>
          </cell>
          <cell r="AG82">
            <v>2</v>
          </cell>
          <cell r="AH82">
            <v>0.3</v>
          </cell>
          <cell r="AI82">
            <v>0.2</v>
          </cell>
          <cell r="AJ82">
            <v>3</v>
          </cell>
          <cell r="AK82">
            <v>3</v>
          </cell>
          <cell r="AL82">
            <v>0</v>
          </cell>
          <cell r="AM82" t="str">
            <v>CZ01LargeOfficeWWR20.idf</v>
          </cell>
          <cell r="AN82" t="str">
            <v>CTZ01SiteDesign.idf</v>
          </cell>
          <cell r="AO82">
            <v>0</v>
          </cell>
          <cell r="AP82">
            <v>81</v>
          </cell>
          <cell r="AQ82" t="str">
            <v>LargeOffice</v>
          </cell>
          <cell r="AR82" t="str">
            <v>WWR20</v>
          </cell>
          <cell r="AS82" t="str">
            <v>StDimVT+20</v>
          </cell>
          <cell r="AT82" t="str">
            <v>No</v>
          </cell>
          <cell r="AU82" t="str">
            <v>No</v>
          </cell>
          <cell r="AV82" t="str">
            <v>No</v>
          </cell>
          <cell r="AW82" t="str">
            <v>No</v>
          </cell>
          <cell r="AX82" t="str">
            <v>No</v>
          </cell>
          <cell r="AY82" t="str">
            <v>No</v>
          </cell>
          <cell r="AZ82" t="str">
            <v>No</v>
          </cell>
          <cell r="BA82" t="str">
            <v>No</v>
          </cell>
          <cell r="BB82" t="str">
            <v>Yes</v>
          </cell>
          <cell r="BC82" t="str">
            <v>No</v>
          </cell>
          <cell r="BD82" t="str">
            <v>Yes</v>
          </cell>
          <cell r="BE82" t="str">
            <v>No</v>
          </cell>
          <cell r="BF82" t="str">
            <v>No</v>
          </cell>
          <cell r="BG82" t="str">
            <v>No</v>
          </cell>
          <cell r="BH82" t="str">
            <v>No</v>
          </cell>
          <cell r="BI82" t="str">
            <v>No</v>
          </cell>
          <cell r="BJ82" t="str">
            <v>No</v>
          </cell>
          <cell r="BK82" t="str">
            <v>No</v>
          </cell>
          <cell r="BL82" t="str">
            <v>No</v>
          </cell>
          <cell r="BM82" t="str">
            <v>No</v>
          </cell>
          <cell r="BN82" t="str">
            <v>No</v>
          </cell>
          <cell r="BO82" t="str">
            <v>No</v>
          </cell>
          <cell r="BP82" t="str">
            <v>No</v>
          </cell>
        </row>
        <row r="83">
          <cell r="B83" t="str">
            <v>0082 CZ01 LargeOffice WWR60ContDim</v>
          </cell>
          <cell r="C83" t="str">
            <v>0071 CZ01 LargeOffice Base</v>
          </cell>
          <cell r="D83" t="b">
            <v>1</v>
          </cell>
          <cell r="E83" t="str">
            <v>CZ01RV2.epw</v>
          </cell>
          <cell r="F83">
            <v>1</v>
          </cell>
          <cell r="G83">
            <v>0</v>
          </cell>
          <cell r="H83">
            <v>1.024128E-3</v>
          </cell>
          <cell r="I83">
            <v>0.14961845738037893</v>
          </cell>
          <cell r="J83">
            <v>0</v>
          </cell>
          <cell r="K83">
            <v>3.0234880784205331</v>
          </cell>
          <cell r="L83">
            <v>1.4609636167878515</v>
          </cell>
          <cell r="M83">
            <v>0.73</v>
          </cell>
          <cell r="N83">
            <v>0.75</v>
          </cell>
          <cell r="O83">
            <v>0.75</v>
          </cell>
          <cell r="P83">
            <v>2.8906049533482774</v>
          </cell>
          <cell r="Q83">
            <v>0.34613337434919739</v>
          </cell>
          <cell r="R83">
            <v>2.6687840419430833</v>
          </cell>
          <cell r="S83">
            <v>0.47</v>
          </cell>
          <cell r="T83">
            <v>0.43</v>
          </cell>
          <cell r="U83">
            <v>0.53109999999999991</v>
          </cell>
          <cell r="V83">
            <v>0.48589999999999994</v>
          </cell>
          <cell r="W83">
            <v>0.79099999999999993</v>
          </cell>
          <cell r="X83">
            <v>9.9999999999999995E-7</v>
          </cell>
          <cell r="Y83">
            <v>0</v>
          </cell>
          <cell r="Z83">
            <v>0</v>
          </cell>
          <cell r="AA83">
            <v>9.6875193750387503</v>
          </cell>
          <cell r="AB83">
            <v>10.763910416709722</v>
          </cell>
          <cell r="AC83">
            <v>31468.723000000002</v>
          </cell>
          <cell r="AD83">
            <v>450</v>
          </cell>
          <cell r="AE83">
            <v>450</v>
          </cell>
          <cell r="AF83">
            <v>450</v>
          </cell>
          <cell r="AG83">
            <v>1</v>
          </cell>
          <cell r="AH83">
            <v>0.3</v>
          </cell>
          <cell r="AI83">
            <v>0.2</v>
          </cell>
          <cell r="AJ83">
            <v>3</v>
          </cell>
          <cell r="AK83">
            <v>3</v>
          </cell>
          <cell r="AL83">
            <v>0</v>
          </cell>
          <cell r="AM83" t="str">
            <v>CZ01LargeOfficeWWR60.idf</v>
          </cell>
          <cell r="AN83" t="str">
            <v>CTZ01SiteDesign.idf</v>
          </cell>
          <cell r="AO83">
            <v>0</v>
          </cell>
          <cell r="AP83">
            <v>82</v>
          </cell>
          <cell r="AQ83" t="str">
            <v>LargeOffice</v>
          </cell>
          <cell r="AR83" t="str">
            <v>WWR60</v>
          </cell>
          <cell r="AS83" t="str">
            <v>ContDim</v>
          </cell>
          <cell r="AT83" t="str">
            <v>No</v>
          </cell>
          <cell r="AU83" t="str">
            <v>No</v>
          </cell>
          <cell r="AV83" t="str">
            <v>No</v>
          </cell>
          <cell r="AW83" t="str">
            <v>No</v>
          </cell>
          <cell r="AX83" t="str">
            <v>No</v>
          </cell>
          <cell r="AY83" t="str">
            <v>No</v>
          </cell>
          <cell r="AZ83" t="str">
            <v>No</v>
          </cell>
          <cell r="BA83" t="str">
            <v>No</v>
          </cell>
          <cell r="BB83" t="str">
            <v>No</v>
          </cell>
          <cell r="BC83" t="str">
            <v>No</v>
          </cell>
          <cell r="BD83" t="str">
            <v>Yes</v>
          </cell>
          <cell r="BE83" t="str">
            <v>No</v>
          </cell>
          <cell r="BF83" t="str">
            <v>No</v>
          </cell>
          <cell r="BG83" t="str">
            <v>No</v>
          </cell>
          <cell r="BH83" t="str">
            <v>No</v>
          </cell>
          <cell r="BI83" t="str">
            <v>No</v>
          </cell>
          <cell r="BJ83" t="str">
            <v>No</v>
          </cell>
          <cell r="BK83" t="str">
            <v>No</v>
          </cell>
          <cell r="BL83" t="str">
            <v>No</v>
          </cell>
          <cell r="BM83" t="str">
            <v>No</v>
          </cell>
          <cell r="BN83" t="str">
            <v>No</v>
          </cell>
          <cell r="BO83" t="str">
            <v>No</v>
          </cell>
          <cell r="BP83" t="str">
            <v>No</v>
          </cell>
        </row>
        <row r="84">
          <cell r="B84" t="str">
            <v>0083 CZ01 LargeOffice WWR60ContDimVT+20</v>
          </cell>
          <cell r="C84" t="str">
            <v>0071 CZ01 LargeOffice Base</v>
          </cell>
          <cell r="D84" t="b">
            <v>1</v>
          </cell>
          <cell r="E84" t="str">
            <v>CZ01RV2.epw</v>
          </cell>
          <cell r="F84">
            <v>1</v>
          </cell>
          <cell r="G84">
            <v>0</v>
          </cell>
          <cell r="H84">
            <v>1.024128E-3</v>
          </cell>
          <cell r="I84">
            <v>0.14961845738037893</v>
          </cell>
          <cell r="J84">
            <v>0</v>
          </cell>
          <cell r="K84">
            <v>3.0234880784205331</v>
          </cell>
          <cell r="L84">
            <v>1.4609636167878515</v>
          </cell>
          <cell r="M84">
            <v>0.73</v>
          </cell>
          <cell r="N84">
            <v>0.75</v>
          </cell>
          <cell r="O84">
            <v>0.75</v>
          </cell>
          <cell r="P84">
            <v>2.8906049533482774</v>
          </cell>
          <cell r="Q84">
            <v>0.34613337434919739</v>
          </cell>
          <cell r="R84">
            <v>2.6687840419430833</v>
          </cell>
          <cell r="S84">
            <v>0.47</v>
          </cell>
          <cell r="T84">
            <v>0.43</v>
          </cell>
          <cell r="U84">
            <v>0.63731999999999989</v>
          </cell>
          <cell r="V84">
            <v>0.58307999999999993</v>
          </cell>
          <cell r="W84">
            <v>0.79099999999999993</v>
          </cell>
          <cell r="X84">
            <v>9.9999999999999995E-7</v>
          </cell>
          <cell r="Y84">
            <v>0</v>
          </cell>
          <cell r="Z84">
            <v>0</v>
          </cell>
          <cell r="AA84">
            <v>9.6875193750387503</v>
          </cell>
          <cell r="AB84">
            <v>10.763910416709722</v>
          </cell>
          <cell r="AC84">
            <v>31468.723000000002</v>
          </cell>
          <cell r="AD84">
            <v>450</v>
          </cell>
          <cell r="AE84">
            <v>450</v>
          </cell>
          <cell r="AF84">
            <v>450</v>
          </cell>
          <cell r="AG84">
            <v>1</v>
          </cell>
          <cell r="AH84">
            <v>0.3</v>
          </cell>
          <cell r="AI84">
            <v>0.2</v>
          </cell>
          <cell r="AJ84">
            <v>3</v>
          </cell>
          <cell r="AK84">
            <v>3</v>
          </cell>
          <cell r="AL84">
            <v>0</v>
          </cell>
          <cell r="AM84" t="str">
            <v>CZ01LargeOfficeWWR60.idf</v>
          </cell>
          <cell r="AN84" t="str">
            <v>CTZ01SiteDesign.idf</v>
          </cell>
          <cell r="AO84">
            <v>0</v>
          </cell>
          <cell r="AP84">
            <v>83</v>
          </cell>
          <cell r="AQ84" t="str">
            <v>LargeOffice</v>
          </cell>
          <cell r="AR84" t="str">
            <v>WWR60</v>
          </cell>
          <cell r="AS84" t="str">
            <v>ContDimVT+20</v>
          </cell>
          <cell r="AT84" t="str">
            <v>No</v>
          </cell>
          <cell r="AU84" t="str">
            <v>No</v>
          </cell>
          <cell r="AV84" t="str">
            <v>No</v>
          </cell>
          <cell r="AW84" t="str">
            <v>No</v>
          </cell>
          <cell r="AX84" t="str">
            <v>No</v>
          </cell>
          <cell r="AY84" t="str">
            <v>No</v>
          </cell>
          <cell r="AZ84" t="str">
            <v>No</v>
          </cell>
          <cell r="BA84" t="str">
            <v>No</v>
          </cell>
          <cell r="BB84" t="str">
            <v>Yes</v>
          </cell>
          <cell r="BC84" t="str">
            <v>No</v>
          </cell>
          <cell r="BD84" t="str">
            <v>Yes</v>
          </cell>
          <cell r="BE84" t="str">
            <v>No</v>
          </cell>
          <cell r="BF84" t="str">
            <v>No</v>
          </cell>
          <cell r="BG84" t="str">
            <v>No</v>
          </cell>
          <cell r="BH84" t="str">
            <v>No</v>
          </cell>
          <cell r="BI84" t="str">
            <v>No</v>
          </cell>
          <cell r="BJ84" t="str">
            <v>No</v>
          </cell>
          <cell r="BK84" t="str">
            <v>No</v>
          </cell>
          <cell r="BL84" t="str">
            <v>No</v>
          </cell>
          <cell r="BM84" t="str">
            <v>No</v>
          </cell>
          <cell r="BN84" t="str">
            <v>No</v>
          </cell>
          <cell r="BO84" t="str">
            <v>No</v>
          </cell>
          <cell r="BP84" t="str">
            <v>No</v>
          </cell>
        </row>
        <row r="85">
          <cell r="B85" t="str">
            <v>0084 CZ01 LargeOffice WWR60StDim</v>
          </cell>
          <cell r="C85" t="str">
            <v>0071 CZ01 LargeOffice Base</v>
          </cell>
          <cell r="D85" t="b">
            <v>1</v>
          </cell>
          <cell r="E85" t="str">
            <v>CZ01RV2.epw</v>
          </cell>
          <cell r="F85">
            <v>1</v>
          </cell>
          <cell r="G85">
            <v>0</v>
          </cell>
          <cell r="H85">
            <v>1.024128E-3</v>
          </cell>
          <cell r="I85">
            <v>0.14961845738037893</v>
          </cell>
          <cell r="J85">
            <v>0</v>
          </cell>
          <cell r="K85">
            <v>3.0234880784205331</v>
          </cell>
          <cell r="L85">
            <v>1.4609636167878515</v>
          </cell>
          <cell r="M85">
            <v>0.73</v>
          </cell>
          <cell r="N85">
            <v>0.75</v>
          </cell>
          <cell r="O85">
            <v>0.75</v>
          </cell>
          <cell r="P85">
            <v>2.8906049533482774</v>
          </cell>
          <cell r="Q85">
            <v>0.34613337434919739</v>
          </cell>
          <cell r="R85">
            <v>2.6687840419430833</v>
          </cell>
          <cell r="S85">
            <v>0.47</v>
          </cell>
          <cell r="T85">
            <v>0.43</v>
          </cell>
          <cell r="U85">
            <v>0.53109999999999991</v>
          </cell>
          <cell r="V85">
            <v>0.48589999999999994</v>
          </cell>
          <cell r="W85">
            <v>0.79099999999999993</v>
          </cell>
          <cell r="X85">
            <v>9.9999999999999995E-7</v>
          </cell>
          <cell r="Y85">
            <v>0</v>
          </cell>
          <cell r="Z85">
            <v>0</v>
          </cell>
          <cell r="AA85">
            <v>9.6875193750387503</v>
          </cell>
          <cell r="AB85">
            <v>10.763910416709722</v>
          </cell>
          <cell r="AC85">
            <v>31468.723000000002</v>
          </cell>
          <cell r="AD85">
            <v>450</v>
          </cell>
          <cell r="AE85">
            <v>450</v>
          </cell>
          <cell r="AF85">
            <v>450</v>
          </cell>
          <cell r="AG85">
            <v>2</v>
          </cell>
          <cell r="AH85">
            <v>0.3</v>
          </cell>
          <cell r="AI85">
            <v>0.2</v>
          </cell>
          <cell r="AJ85">
            <v>3</v>
          </cell>
          <cell r="AK85">
            <v>3</v>
          </cell>
          <cell r="AL85">
            <v>0</v>
          </cell>
          <cell r="AM85" t="str">
            <v>CZ01LargeOfficeWWR60.idf</v>
          </cell>
          <cell r="AN85" t="str">
            <v>CTZ01SiteDesign.idf</v>
          </cell>
          <cell r="AO85">
            <v>0</v>
          </cell>
          <cell r="AP85">
            <v>84</v>
          </cell>
          <cell r="AQ85" t="str">
            <v>LargeOffice</v>
          </cell>
          <cell r="AR85" t="str">
            <v>WWR60</v>
          </cell>
          <cell r="AS85" t="str">
            <v>StDim</v>
          </cell>
          <cell r="AT85" t="str">
            <v>No</v>
          </cell>
          <cell r="AU85" t="str">
            <v>No</v>
          </cell>
          <cell r="AV85" t="str">
            <v>No</v>
          </cell>
          <cell r="AW85" t="str">
            <v>No</v>
          </cell>
          <cell r="AX85" t="str">
            <v>No</v>
          </cell>
          <cell r="AY85" t="str">
            <v>No</v>
          </cell>
          <cell r="AZ85" t="str">
            <v>No</v>
          </cell>
          <cell r="BA85" t="str">
            <v>No</v>
          </cell>
          <cell r="BB85" t="str">
            <v>No</v>
          </cell>
          <cell r="BC85" t="str">
            <v>No</v>
          </cell>
          <cell r="BD85" t="str">
            <v>Yes</v>
          </cell>
          <cell r="BE85" t="str">
            <v>No</v>
          </cell>
          <cell r="BF85" t="str">
            <v>No</v>
          </cell>
          <cell r="BG85" t="str">
            <v>No</v>
          </cell>
          <cell r="BH85" t="str">
            <v>No</v>
          </cell>
          <cell r="BI85" t="str">
            <v>No</v>
          </cell>
          <cell r="BJ85" t="str">
            <v>No</v>
          </cell>
          <cell r="BK85" t="str">
            <v>No</v>
          </cell>
          <cell r="BL85" t="str">
            <v>No</v>
          </cell>
          <cell r="BM85" t="str">
            <v>No</v>
          </cell>
          <cell r="BN85" t="str">
            <v>No</v>
          </cell>
          <cell r="BO85" t="str">
            <v>No</v>
          </cell>
          <cell r="BP85" t="str">
            <v>No</v>
          </cell>
        </row>
        <row r="86">
          <cell r="B86" t="str">
            <v>0085 CZ01 LargeOffice WWR60StDimVT+20</v>
          </cell>
          <cell r="C86" t="str">
            <v>0071 CZ01 LargeOffice Base</v>
          </cell>
          <cell r="D86" t="b">
            <v>1</v>
          </cell>
          <cell r="E86" t="str">
            <v>CZ01RV2.epw</v>
          </cell>
          <cell r="F86">
            <v>1</v>
          </cell>
          <cell r="G86">
            <v>0</v>
          </cell>
          <cell r="H86">
            <v>1.024128E-3</v>
          </cell>
          <cell r="I86">
            <v>0.14961845738037893</v>
          </cell>
          <cell r="J86">
            <v>0</v>
          </cell>
          <cell r="K86">
            <v>3.0234880784205331</v>
          </cell>
          <cell r="L86">
            <v>1.4609636167878515</v>
          </cell>
          <cell r="M86">
            <v>0.73</v>
          </cell>
          <cell r="N86">
            <v>0.75</v>
          </cell>
          <cell r="O86">
            <v>0.75</v>
          </cell>
          <cell r="P86">
            <v>2.8906049533482774</v>
          </cell>
          <cell r="Q86">
            <v>0.34613337434919739</v>
          </cell>
          <cell r="R86">
            <v>2.6687840419430833</v>
          </cell>
          <cell r="S86">
            <v>0.47</v>
          </cell>
          <cell r="T86">
            <v>0.43</v>
          </cell>
          <cell r="U86">
            <v>0.63731999999999989</v>
          </cell>
          <cell r="V86">
            <v>0.58307999999999993</v>
          </cell>
          <cell r="W86">
            <v>0.79099999999999993</v>
          </cell>
          <cell r="X86">
            <v>9.9999999999999995E-7</v>
          </cell>
          <cell r="Y86">
            <v>0</v>
          </cell>
          <cell r="Z86">
            <v>0</v>
          </cell>
          <cell r="AA86">
            <v>9.6875193750387503</v>
          </cell>
          <cell r="AB86">
            <v>10.763910416709722</v>
          </cell>
          <cell r="AC86">
            <v>31468.723000000002</v>
          </cell>
          <cell r="AD86">
            <v>450</v>
          </cell>
          <cell r="AE86">
            <v>450</v>
          </cell>
          <cell r="AF86">
            <v>450</v>
          </cell>
          <cell r="AG86">
            <v>2</v>
          </cell>
          <cell r="AH86">
            <v>0.3</v>
          </cell>
          <cell r="AI86">
            <v>0.2</v>
          </cell>
          <cell r="AJ86">
            <v>3</v>
          </cell>
          <cell r="AK86">
            <v>3</v>
          </cell>
          <cell r="AL86">
            <v>0</v>
          </cell>
          <cell r="AM86" t="str">
            <v>CZ01LargeOfficeWWR60.idf</v>
          </cell>
          <cell r="AN86" t="str">
            <v>CTZ01SiteDesign.idf</v>
          </cell>
          <cell r="AO86">
            <v>0</v>
          </cell>
          <cell r="AP86">
            <v>85</v>
          </cell>
          <cell r="AQ86" t="str">
            <v>LargeOffice</v>
          </cell>
          <cell r="AR86" t="str">
            <v>WWR60</v>
          </cell>
          <cell r="AS86" t="str">
            <v>StDimVT+20</v>
          </cell>
          <cell r="AT86" t="str">
            <v>No</v>
          </cell>
          <cell r="AU86" t="str">
            <v>No</v>
          </cell>
          <cell r="AV86" t="str">
            <v>No</v>
          </cell>
          <cell r="AW86" t="str">
            <v>No</v>
          </cell>
          <cell r="AX86" t="str">
            <v>No</v>
          </cell>
          <cell r="AY86" t="str">
            <v>No</v>
          </cell>
          <cell r="AZ86" t="str">
            <v>No</v>
          </cell>
          <cell r="BA86" t="str">
            <v>No</v>
          </cell>
          <cell r="BB86" t="str">
            <v>Yes</v>
          </cell>
          <cell r="BC86" t="str">
            <v>No</v>
          </cell>
          <cell r="BD86" t="str">
            <v>Yes</v>
          </cell>
          <cell r="BE86" t="str">
            <v>No</v>
          </cell>
          <cell r="BF86" t="str">
            <v>No</v>
          </cell>
          <cell r="BG86" t="str">
            <v>No</v>
          </cell>
          <cell r="BH86" t="str">
            <v>No</v>
          </cell>
          <cell r="BI86" t="str">
            <v>No</v>
          </cell>
          <cell r="BJ86" t="str">
            <v>No</v>
          </cell>
          <cell r="BK86" t="str">
            <v>No</v>
          </cell>
          <cell r="BL86" t="str">
            <v>No</v>
          </cell>
          <cell r="BM86" t="str">
            <v>No</v>
          </cell>
          <cell r="BN86" t="str">
            <v>No</v>
          </cell>
          <cell r="BO86" t="str">
            <v>No</v>
          </cell>
          <cell r="BP86" t="str">
            <v>No</v>
          </cell>
        </row>
        <row r="87">
          <cell r="B87" t="str">
            <v>0086 CZ07 SAloneRetail BaseStDim</v>
          </cell>
          <cell r="C87">
            <v>0</v>
          </cell>
          <cell r="D87" t="b">
            <v>1</v>
          </cell>
          <cell r="E87" t="str">
            <v>CZ07RV2.epw</v>
          </cell>
          <cell r="F87">
            <v>7</v>
          </cell>
          <cell r="G87">
            <v>0</v>
          </cell>
          <cell r="H87">
            <v>1.024128E-3</v>
          </cell>
          <cell r="I87">
            <v>4.9558290587117117E-2</v>
          </cell>
          <cell r="J87">
            <v>0</v>
          </cell>
          <cell r="K87">
            <v>2.0579129996354562</v>
          </cell>
          <cell r="L87">
            <v>1.4609636167878515</v>
          </cell>
          <cell r="M87">
            <v>0.73</v>
          </cell>
          <cell r="N87">
            <v>0.44999999999999996</v>
          </cell>
          <cell r="O87">
            <v>0.8</v>
          </cell>
          <cell r="P87">
            <v>1.9250298745632004</v>
          </cell>
          <cell r="Q87">
            <v>1.5E-3</v>
          </cell>
          <cell r="R87">
            <v>4.3722632176514349</v>
          </cell>
          <cell r="S87">
            <v>0.61</v>
          </cell>
          <cell r="T87">
            <v>0.34</v>
          </cell>
          <cell r="U87">
            <v>0.68929999999999991</v>
          </cell>
          <cell r="V87">
            <v>0.38419999999999999</v>
          </cell>
          <cell r="W87">
            <v>0.64409999999999989</v>
          </cell>
          <cell r="X87">
            <v>9.9999999999999995E-7</v>
          </cell>
          <cell r="Y87">
            <v>0</v>
          </cell>
          <cell r="Z87">
            <v>0</v>
          </cell>
          <cell r="AA87">
            <v>9.6875193750387503</v>
          </cell>
          <cell r="AB87">
            <v>10.763910416709722</v>
          </cell>
          <cell r="AC87">
            <v>31468.723000000002</v>
          </cell>
          <cell r="AD87">
            <v>100000</v>
          </cell>
          <cell r="AE87">
            <v>100000</v>
          </cell>
          <cell r="AF87">
            <v>450</v>
          </cell>
          <cell r="AG87">
            <v>2</v>
          </cell>
          <cell r="AH87">
            <v>0.3</v>
          </cell>
          <cell r="AI87">
            <v>0.2</v>
          </cell>
          <cell r="AJ87">
            <v>4</v>
          </cell>
          <cell r="AK87">
            <v>3</v>
          </cell>
          <cell r="AL87">
            <v>0</v>
          </cell>
          <cell r="AM87" t="str">
            <v>CZ07SAloneRetail.idf</v>
          </cell>
          <cell r="AN87" t="str">
            <v>CTZ07SiteDesign.idf</v>
          </cell>
          <cell r="AO87">
            <v>0</v>
          </cell>
          <cell r="AP87">
            <v>86</v>
          </cell>
          <cell r="AQ87" t="str">
            <v>SAloneRetail</v>
          </cell>
          <cell r="AR87" t="str">
            <v>Base</v>
          </cell>
          <cell r="AS87" t="str">
            <v>StDim</v>
          </cell>
          <cell r="AT87" t="str">
            <v>No</v>
          </cell>
          <cell r="AU87" t="str">
            <v>No</v>
          </cell>
          <cell r="AV87" t="str">
            <v>No</v>
          </cell>
          <cell r="AW87" t="str">
            <v>No</v>
          </cell>
          <cell r="AX87" t="str">
            <v>No</v>
          </cell>
          <cell r="AY87" t="str">
            <v>No</v>
          </cell>
          <cell r="AZ87" t="str">
            <v>No</v>
          </cell>
          <cell r="BA87" t="str">
            <v>No</v>
          </cell>
          <cell r="BB87" t="str">
            <v>No</v>
          </cell>
          <cell r="BC87" t="str">
            <v>No</v>
          </cell>
          <cell r="BD87" t="str">
            <v>No</v>
          </cell>
          <cell r="BE87" t="str">
            <v>No</v>
          </cell>
          <cell r="BF87" t="str">
            <v>No</v>
          </cell>
          <cell r="BG87" t="str">
            <v>No</v>
          </cell>
          <cell r="BH87" t="str">
            <v>No</v>
          </cell>
          <cell r="BI87" t="str">
            <v>No</v>
          </cell>
          <cell r="BJ87" t="str">
            <v>No</v>
          </cell>
          <cell r="BK87" t="str">
            <v>No</v>
          </cell>
          <cell r="BL87" t="str">
            <v>No</v>
          </cell>
          <cell r="BM87" t="str">
            <v>No</v>
          </cell>
          <cell r="BN87" t="str">
            <v>No</v>
          </cell>
          <cell r="BO87" t="str">
            <v>No</v>
          </cell>
          <cell r="BP87" t="str">
            <v>No</v>
          </cell>
        </row>
        <row r="88">
          <cell r="B88" t="str">
            <v>0087 CZ07 SAloneRetail BaseStDimSVT+20</v>
          </cell>
          <cell r="C88" t="str">
            <v>0086 CZ07 SAloneRetail BaseStDim</v>
          </cell>
          <cell r="D88" t="b">
            <v>1</v>
          </cell>
          <cell r="E88" t="str">
            <v>CZ07RV2.epw</v>
          </cell>
          <cell r="F88">
            <v>7</v>
          </cell>
          <cell r="G88">
            <v>0</v>
          </cell>
          <cell r="H88">
            <v>1.024128E-3</v>
          </cell>
          <cell r="I88">
            <v>4.9558290587117117E-2</v>
          </cell>
          <cell r="J88">
            <v>0</v>
          </cell>
          <cell r="K88">
            <v>2.0579129996354562</v>
          </cell>
          <cell r="L88">
            <v>1.4609636167878515</v>
          </cell>
          <cell r="M88">
            <v>0.73</v>
          </cell>
          <cell r="N88">
            <v>0.44999999999999996</v>
          </cell>
          <cell r="O88">
            <v>0.8</v>
          </cell>
          <cell r="P88">
            <v>1.9250298745632004</v>
          </cell>
          <cell r="Q88">
            <v>1.5E-3</v>
          </cell>
          <cell r="R88">
            <v>4.3722632176514349</v>
          </cell>
          <cell r="S88">
            <v>0.61</v>
          </cell>
          <cell r="T88">
            <v>0.34</v>
          </cell>
          <cell r="U88">
            <v>0.68929999999999991</v>
          </cell>
          <cell r="V88">
            <v>0.38419999999999999</v>
          </cell>
          <cell r="W88">
            <v>0.77291999999999983</v>
          </cell>
          <cell r="X88">
            <v>9.9999999999999995E-7</v>
          </cell>
          <cell r="Y88">
            <v>0</v>
          </cell>
          <cell r="Z88">
            <v>0</v>
          </cell>
          <cell r="AA88">
            <v>9.6875193750387503</v>
          </cell>
          <cell r="AB88">
            <v>10.763910416709722</v>
          </cell>
          <cell r="AC88">
            <v>31468.723000000002</v>
          </cell>
          <cell r="AD88">
            <v>100000</v>
          </cell>
          <cell r="AE88">
            <v>100000</v>
          </cell>
          <cell r="AF88">
            <v>450</v>
          </cell>
          <cell r="AG88">
            <v>2</v>
          </cell>
          <cell r="AH88">
            <v>0.3</v>
          </cell>
          <cell r="AI88">
            <v>0.2</v>
          </cell>
          <cell r="AJ88">
            <v>4</v>
          </cell>
          <cell r="AK88">
            <v>3</v>
          </cell>
          <cell r="AL88">
            <v>0</v>
          </cell>
          <cell r="AM88" t="str">
            <v>CZ07SAloneRetail.idf</v>
          </cell>
          <cell r="AN88" t="str">
            <v>CTZ07SiteDesign.idf</v>
          </cell>
          <cell r="AO88">
            <v>0</v>
          </cell>
          <cell r="AP88">
            <v>87</v>
          </cell>
          <cell r="AQ88" t="str">
            <v>SAloneRetail</v>
          </cell>
          <cell r="AR88" t="str">
            <v>Base</v>
          </cell>
          <cell r="AS88" t="str">
            <v>StDimSVT+20</v>
          </cell>
          <cell r="AT88" t="str">
            <v>No</v>
          </cell>
          <cell r="AU88" t="str">
            <v>No</v>
          </cell>
          <cell r="AV88" t="str">
            <v>No</v>
          </cell>
          <cell r="AW88" t="str">
            <v>No</v>
          </cell>
          <cell r="AX88" t="str">
            <v>No</v>
          </cell>
          <cell r="AY88" t="str">
            <v>No</v>
          </cell>
          <cell r="AZ88" t="str">
            <v>No</v>
          </cell>
          <cell r="BA88" t="str">
            <v>No</v>
          </cell>
          <cell r="BB88" t="str">
            <v>No</v>
          </cell>
          <cell r="BC88" t="str">
            <v>Yes</v>
          </cell>
          <cell r="BD88" t="str">
            <v>No</v>
          </cell>
          <cell r="BE88" t="str">
            <v>No</v>
          </cell>
          <cell r="BF88" t="str">
            <v>No</v>
          </cell>
          <cell r="BG88" t="str">
            <v>No</v>
          </cell>
          <cell r="BH88" t="str">
            <v>No</v>
          </cell>
          <cell r="BI88" t="str">
            <v>No</v>
          </cell>
          <cell r="BJ88" t="str">
            <v>No</v>
          </cell>
          <cell r="BK88" t="str">
            <v>No</v>
          </cell>
          <cell r="BL88" t="str">
            <v>No</v>
          </cell>
          <cell r="BM88" t="str">
            <v>No</v>
          </cell>
          <cell r="BN88" t="str">
            <v>No</v>
          </cell>
          <cell r="BO88" t="str">
            <v>No</v>
          </cell>
          <cell r="BP88" t="str">
            <v>No</v>
          </cell>
        </row>
        <row r="89">
          <cell r="B89" t="str">
            <v>0088 CZ07 SAloneRetail SkyLt5StDim</v>
          </cell>
          <cell r="C89" t="str">
            <v>0086 CZ07 SAloneRetail BaseStDim</v>
          </cell>
          <cell r="D89" t="b">
            <v>1</v>
          </cell>
          <cell r="E89" t="str">
            <v>CZ07RV2.epw</v>
          </cell>
          <cell r="F89">
            <v>7</v>
          </cell>
          <cell r="G89">
            <v>0</v>
          </cell>
          <cell r="H89">
            <v>1.024128E-3</v>
          </cell>
          <cell r="I89">
            <v>4.9558290587117117E-2</v>
          </cell>
          <cell r="J89">
            <v>0</v>
          </cell>
          <cell r="K89">
            <v>2.0579129996354562</v>
          </cell>
          <cell r="L89">
            <v>1.4609636167878515</v>
          </cell>
          <cell r="M89">
            <v>0.73</v>
          </cell>
          <cell r="N89">
            <v>0.44999999999999996</v>
          </cell>
          <cell r="O89">
            <v>0.8</v>
          </cell>
          <cell r="P89">
            <v>1.9250298745632004</v>
          </cell>
          <cell r="Q89">
            <v>1.5E-3</v>
          </cell>
          <cell r="R89">
            <v>4.3722632176514349</v>
          </cell>
          <cell r="S89">
            <v>0.61</v>
          </cell>
          <cell r="T89">
            <v>0.34</v>
          </cell>
          <cell r="U89">
            <v>0.68929999999999991</v>
          </cell>
          <cell r="V89">
            <v>0.38419999999999999</v>
          </cell>
          <cell r="W89">
            <v>0.64409999999999989</v>
          </cell>
          <cell r="X89">
            <v>9.9999999999999995E-7</v>
          </cell>
          <cell r="Y89">
            <v>0</v>
          </cell>
          <cell r="Z89">
            <v>0</v>
          </cell>
          <cell r="AA89">
            <v>9.6875193750387503</v>
          </cell>
          <cell r="AB89">
            <v>10.763910416709722</v>
          </cell>
          <cell r="AC89">
            <v>31468.723000000002</v>
          </cell>
          <cell r="AD89">
            <v>100000</v>
          </cell>
          <cell r="AE89">
            <v>100000</v>
          </cell>
          <cell r="AF89">
            <v>450</v>
          </cell>
          <cell r="AG89">
            <v>2</v>
          </cell>
          <cell r="AH89">
            <v>0.3</v>
          </cell>
          <cell r="AI89">
            <v>0.2</v>
          </cell>
          <cell r="AJ89">
            <v>4</v>
          </cell>
          <cell r="AK89">
            <v>3</v>
          </cell>
          <cell r="AL89">
            <v>0</v>
          </cell>
          <cell r="AM89" t="str">
            <v>CZ07SAloneRetail5SkyLt.idf</v>
          </cell>
          <cell r="AN89" t="str">
            <v>CTZ07SiteDesign.idf</v>
          </cell>
          <cell r="AO89">
            <v>0</v>
          </cell>
          <cell r="AP89">
            <v>88</v>
          </cell>
          <cell r="AQ89" t="str">
            <v>SAloneRetail</v>
          </cell>
          <cell r="AR89" t="str">
            <v>SkyLt5</v>
          </cell>
          <cell r="AS89" t="str">
            <v>StDim</v>
          </cell>
          <cell r="AT89" t="str">
            <v>No</v>
          </cell>
          <cell r="AU89" t="str">
            <v>No</v>
          </cell>
          <cell r="AV89" t="str">
            <v>No</v>
          </cell>
          <cell r="AW89" t="str">
            <v>No</v>
          </cell>
          <cell r="AX89" t="str">
            <v>No</v>
          </cell>
          <cell r="AY89" t="str">
            <v>No</v>
          </cell>
          <cell r="AZ89" t="str">
            <v>No</v>
          </cell>
          <cell r="BA89" t="str">
            <v>No</v>
          </cell>
          <cell r="BB89" t="str">
            <v>No</v>
          </cell>
          <cell r="BC89" t="str">
            <v>No</v>
          </cell>
          <cell r="BD89" t="str">
            <v>No</v>
          </cell>
          <cell r="BE89" t="str">
            <v>No</v>
          </cell>
          <cell r="BF89" t="str">
            <v>No</v>
          </cell>
          <cell r="BG89" t="str">
            <v>No</v>
          </cell>
          <cell r="BH89" t="str">
            <v>No</v>
          </cell>
          <cell r="BI89" t="str">
            <v>No</v>
          </cell>
          <cell r="BJ89" t="str">
            <v>No</v>
          </cell>
          <cell r="BK89" t="str">
            <v>No</v>
          </cell>
          <cell r="BL89" t="str">
            <v>No</v>
          </cell>
          <cell r="BM89" t="str">
            <v>No</v>
          </cell>
          <cell r="BN89" t="str">
            <v>No</v>
          </cell>
          <cell r="BO89" t="str">
            <v>No</v>
          </cell>
          <cell r="BP89" t="str">
            <v>No</v>
          </cell>
        </row>
        <row r="90">
          <cell r="B90" t="str">
            <v>0089 CZ07 SAloneRetail SkyLt5StDimSVT+20</v>
          </cell>
          <cell r="C90" t="str">
            <v>0086 CZ07 SAloneRetail BaseStDim</v>
          </cell>
          <cell r="D90" t="b">
            <v>1</v>
          </cell>
          <cell r="E90" t="str">
            <v>CZ07RV2.epw</v>
          </cell>
          <cell r="F90">
            <v>7</v>
          </cell>
          <cell r="G90">
            <v>0</v>
          </cell>
          <cell r="H90">
            <v>1.024128E-3</v>
          </cell>
          <cell r="I90">
            <v>4.9558290587117117E-2</v>
          </cell>
          <cell r="J90">
            <v>0</v>
          </cell>
          <cell r="K90">
            <v>2.0579129996354562</v>
          </cell>
          <cell r="L90">
            <v>1.4609636167878515</v>
          </cell>
          <cell r="M90">
            <v>0.73</v>
          </cell>
          <cell r="N90">
            <v>0.44999999999999996</v>
          </cell>
          <cell r="O90">
            <v>0.8</v>
          </cell>
          <cell r="P90">
            <v>1.9250298745632004</v>
          </cell>
          <cell r="Q90">
            <v>1.5E-3</v>
          </cell>
          <cell r="R90">
            <v>4.3722632176514349</v>
          </cell>
          <cell r="S90">
            <v>0.61</v>
          </cell>
          <cell r="T90">
            <v>0.34</v>
          </cell>
          <cell r="U90">
            <v>0.68929999999999991</v>
          </cell>
          <cell r="V90">
            <v>0.38419999999999999</v>
          </cell>
          <cell r="W90">
            <v>0.77291999999999983</v>
          </cell>
          <cell r="X90">
            <v>9.9999999999999995E-7</v>
          </cell>
          <cell r="Y90">
            <v>0</v>
          </cell>
          <cell r="Z90">
            <v>0</v>
          </cell>
          <cell r="AA90">
            <v>9.6875193750387503</v>
          </cell>
          <cell r="AB90">
            <v>10.763910416709722</v>
          </cell>
          <cell r="AC90">
            <v>31468.723000000002</v>
          </cell>
          <cell r="AD90">
            <v>100000</v>
          </cell>
          <cell r="AE90">
            <v>100000</v>
          </cell>
          <cell r="AF90">
            <v>450</v>
          </cell>
          <cell r="AG90">
            <v>2</v>
          </cell>
          <cell r="AH90">
            <v>0.3</v>
          </cell>
          <cell r="AI90">
            <v>0.2</v>
          </cell>
          <cell r="AJ90">
            <v>4</v>
          </cell>
          <cell r="AK90">
            <v>3</v>
          </cell>
          <cell r="AL90">
            <v>0</v>
          </cell>
          <cell r="AM90" t="str">
            <v>CZ07SAloneRetail5SkyLt.idf</v>
          </cell>
          <cell r="AN90" t="str">
            <v>CTZ07SiteDesign.idf</v>
          </cell>
          <cell r="AO90">
            <v>0</v>
          </cell>
          <cell r="AP90">
            <v>89</v>
          </cell>
          <cell r="AQ90" t="str">
            <v>SAloneRetail</v>
          </cell>
          <cell r="AR90" t="str">
            <v>SkyLt5</v>
          </cell>
          <cell r="AS90" t="str">
            <v>StDimSVT+20</v>
          </cell>
          <cell r="AT90" t="str">
            <v>No</v>
          </cell>
          <cell r="AU90" t="str">
            <v>No</v>
          </cell>
          <cell r="AV90" t="str">
            <v>No</v>
          </cell>
          <cell r="AW90" t="str">
            <v>No</v>
          </cell>
          <cell r="AX90" t="str">
            <v>No</v>
          </cell>
          <cell r="AY90" t="str">
            <v>No</v>
          </cell>
          <cell r="AZ90" t="str">
            <v>No</v>
          </cell>
          <cell r="BA90" t="str">
            <v>No</v>
          </cell>
          <cell r="BB90" t="str">
            <v>No</v>
          </cell>
          <cell r="BC90" t="str">
            <v>Yes</v>
          </cell>
          <cell r="BD90" t="str">
            <v>No</v>
          </cell>
          <cell r="BE90" t="str">
            <v>No</v>
          </cell>
          <cell r="BF90" t="str">
            <v>No</v>
          </cell>
          <cell r="BG90" t="str">
            <v>No</v>
          </cell>
          <cell r="BH90" t="str">
            <v>No</v>
          </cell>
          <cell r="BI90" t="str">
            <v>No</v>
          </cell>
          <cell r="BJ90" t="str">
            <v>No</v>
          </cell>
          <cell r="BK90" t="str">
            <v>No</v>
          </cell>
          <cell r="BL90" t="str">
            <v>No</v>
          </cell>
          <cell r="BM90" t="str">
            <v>No</v>
          </cell>
          <cell r="BN90" t="str">
            <v>No</v>
          </cell>
          <cell r="BO90" t="str">
            <v>No</v>
          </cell>
          <cell r="BP90" t="str">
            <v>No</v>
          </cell>
        </row>
        <row r="91">
          <cell r="B91" t="str">
            <v>0090 CZ01 SAloneRetail BaseStDim</v>
          </cell>
          <cell r="C91">
            <v>0</v>
          </cell>
          <cell r="D91" t="b">
            <v>1</v>
          </cell>
          <cell r="E91" t="str">
            <v>CZ01RV2.epw</v>
          </cell>
          <cell r="F91">
            <v>1</v>
          </cell>
          <cell r="G91">
            <v>0</v>
          </cell>
          <cell r="H91">
            <v>1.024128E-3</v>
          </cell>
          <cell r="I91">
            <v>4.9558290587117117E-2</v>
          </cell>
          <cell r="J91">
            <v>0</v>
          </cell>
          <cell r="K91">
            <v>3.0234880784205331</v>
          </cell>
          <cell r="L91">
            <v>1.4609636167878515</v>
          </cell>
          <cell r="M91">
            <v>0.73</v>
          </cell>
          <cell r="N91">
            <v>0.75</v>
          </cell>
          <cell r="O91">
            <v>0.75</v>
          </cell>
          <cell r="P91">
            <v>2.8906049533482774</v>
          </cell>
          <cell r="Q91">
            <v>0.34613337434919739</v>
          </cell>
          <cell r="R91">
            <v>2.6687840419430833</v>
          </cell>
          <cell r="S91">
            <v>0.47</v>
          </cell>
          <cell r="T91">
            <v>0.43</v>
          </cell>
          <cell r="U91">
            <v>0.53109999999999991</v>
          </cell>
          <cell r="V91">
            <v>0.48589999999999994</v>
          </cell>
          <cell r="W91">
            <v>0.79099999999999993</v>
          </cell>
          <cell r="X91">
            <v>9.9999999999999995E-7</v>
          </cell>
          <cell r="Y91">
            <v>0</v>
          </cell>
          <cell r="Z91">
            <v>0</v>
          </cell>
          <cell r="AA91">
            <v>9.6875193750387503</v>
          </cell>
          <cell r="AB91">
            <v>10.763910416709722</v>
          </cell>
          <cell r="AC91">
            <v>31468.723000000002</v>
          </cell>
          <cell r="AD91">
            <v>100000</v>
          </cell>
          <cell r="AE91">
            <v>100000</v>
          </cell>
          <cell r="AF91">
            <v>450</v>
          </cell>
          <cell r="AG91">
            <v>2</v>
          </cell>
          <cell r="AH91">
            <v>0.3</v>
          </cell>
          <cell r="AI91">
            <v>0.2</v>
          </cell>
          <cell r="AJ91">
            <v>4</v>
          </cell>
          <cell r="AK91">
            <v>3</v>
          </cell>
          <cell r="AL91">
            <v>0</v>
          </cell>
          <cell r="AM91" t="str">
            <v>CZ01SAloneRetail.idf</v>
          </cell>
          <cell r="AN91" t="str">
            <v>CTZ01SiteDesign.idf</v>
          </cell>
          <cell r="AO91">
            <v>0</v>
          </cell>
          <cell r="AP91">
            <v>90</v>
          </cell>
          <cell r="AQ91" t="str">
            <v>SAloneRetail</v>
          </cell>
          <cell r="AR91" t="str">
            <v>Base</v>
          </cell>
          <cell r="AS91" t="str">
            <v>StDim</v>
          </cell>
          <cell r="AT91" t="str">
            <v>No</v>
          </cell>
          <cell r="AU91" t="str">
            <v>No</v>
          </cell>
          <cell r="AV91" t="str">
            <v>No</v>
          </cell>
          <cell r="AW91" t="str">
            <v>No</v>
          </cell>
          <cell r="AX91" t="str">
            <v>No</v>
          </cell>
          <cell r="AY91" t="str">
            <v>No</v>
          </cell>
          <cell r="AZ91" t="str">
            <v>No</v>
          </cell>
          <cell r="BA91" t="str">
            <v>No</v>
          </cell>
          <cell r="BB91" t="str">
            <v>No</v>
          </cell>
          <cell r="BC91" t="str">
            <v>No</v>
          </cell>
          <cell r="BD91" t="str">
            <v>No</v>
          </cell>
          <cell r="BE91" t="str">
            <v>No</v>
          </cell>
          <cell r="BF91" t="str">
            <v>No</v>
          </cell>
          <cell r="BG91" t="str">
            <v>No</v>
          </cell>
          <cell r="BH91" t="str">
            <v>No</v>
          </cell>
          <cell r="BI91" t="str">
            <v>No</v>
          </cell>
          <cell r="BJ91" t="str">
            <v>No</v>
          </cell>
          <cell r="BK91" t="str">
            <v>No</v>
          </cell>
          <cell r="BL91" t="str">
            <v>No</v>
          </cell>
          <cell r="BM91" t="str">
            <v>No</v>
          </cell>
          <cell r="BN91" t="str">
            <v>No</v>
          </cell>
          <cell r="BO91" t="str">
            <v>No</v>
          </cell>
          <cell r="BP91" t="str">
            <v>No</v>
          </cell>
        </row>
        <row r="92">
          <cell r="B92" t="str">
            <v>0091 CZ01 SAloneRetail BaseStDimSVT+20</v>
          </cell>
          <cell r="C92" t="str">
            <v>0090 CZ01 SAloneRetail BaseStDim</v>
          </cell>
          <cell r="D92" t="b">
            <v>1</v>
          </cell>
          <cell r="E92" t="str">
            <v>CZ01RV2.epw</v>
          </cell>
          <cell r="F92">
            <v>1</v>
          </cell>
          <cell r="G92">
            <v>0</v>
          </cell>
          <cell r="H92">
            <v>1.024128E-3</v>
          </cell>
          <cell r="I92">
            <v>4.9558290587117117E-2</v>
          </cell>
          <cell r="J92">
            <v>0</v>
          </cell>
          <cell r="K92">
            <v>3.0234880784205331</v>
          </cell>
          <cell r="L92">
            <v>1.4609636167878515</v>
          </cell>
          <cell r="M92">
            <v>0.73</v>
          </cell>
          <cell r="N92">
            <v>0.75</v>
          </cell>
          <cell r="O92">
            <v>0.75</v>
          </cell>
          <cell r="P92">
            <v>2.8906049533482774</v>
          </cell>
          <cell r="Q92">
            <v>0.34613337434919739</v>
          </cell>
          <cell r="R92">
            <v>2.6687840419430833</v>
          </cell>
          <cell r="S92">
            <v>0.47</v>
          </cell>
          <cell r="T92">
            <v>0.43</v>
          </cell>
          <cell r="U92">
            <v>0.53109999999999991</v>
          </cell>
          <cell r="V92">
            <v>0.48589999999999994</v>
          </cell>
          <cell r="W92">
            <v>0.94919999999999982</v>
          </cell>
          <cell r="X92">
            <v>9.9999999999999995E-7</v>
          </cell>
          <cell r="Y92">
            <v>0</v>
          </cell>
          <cell r="Z92">
            <v>0</v>
          </cell>
          <cell r="AA92">
            <v>9.6875193750387503</v>
          </cell>
          <cell r="AB92">
            <v>10.763910416709722</v>
          </cell>
          <cell r="AC92">
            <v>31468.723000000002</v>
          </cell>
          <cell r="AD92">
            <v>100000</v>
          </cell>
          <cell r="AE92">
            <v>100000</v>
          </cell>
          <cell r="AF92">
            <v>450</v>
          </cell>
          <cell r="AG92">
            <v>2</v>
          </cell>
          <cell r="AH92">
            <v>0.3</v>
          </cell>
          <cell r="AI92">
            <v>0.2</v>
          </cell>
          <cell r="AJ92">
            <v>4</v>
          </cell>
          <cell r="AK92">
            <v>3</v>
          </cell>
          <cell r="AL92">
            <v>0</v>
          </cell>
          <cell r="AM92" t="str">
            <v>CZ01SAloneRetail.idf</v>
          </cell>
          <cell r="AN92" t="str">
            <v>CTZ01SiteDesign.idf</v>
          </cell>
          <cell r="AO92">
            <v>0</v>
          </cell>
          <cell r="AP92">
            <v>91</v>
          </cell>
          <cell r="AQ92" t="str">
            <v>SAloneRetail</v>
          </cell>
          <cell r="AR92" t="str">
            <v>Base</v>
          </cell>
          <cell r="AS92" t="str">
            <v>StDimSVT+20</v>
          </cell>
          <cell r="AT92" t="str">
            <v>No</v>
          </cell>
          <cell r="AU92" t="str">
            <v>No</v>
          </cell>
          <cell r="AV92" t="str">
            <v>No</v>
          </cell>
          <cell r="AW92" t="str">
            <v>No</v>
          </cell>
          <cell r="AX92" t="str">
            <v>No</v>
          </cell>
          <cell r="AY92" t="str">
            <v>No</v>
          </cell>
          <cell r="AZ92" t="str">
            <v>No</v>
          </cell>
          <cell r="BA92" t="str">
            <v>No</v>
          </cell>
          <cell r="BB92" t="str">
            <v>No</v>
          </cell>
          <cell r="BC92" t="str">
            <v>Yes</v>
          </cell>
          <cell r="BD92" t="str">
            <v>No</v>
          </cell>
          <cell r="BE92" t="str">
            <v>No</v>
          </cell>
          <cell r="BF92" t="str">
            <v>No</v>
          </cell>
          <cell r="BG92" t="str">
            <v>No</v>
          </cell>
          <cell r="BH92" t="str">
            <v>No</v>
          </cell>
          <cell r="BI92" t="str">
            <v>No</v>
          </cell>
          <cell r="BJ92" t="str">
            <v>No</v>
          </cell>
          <cell r="BK92" t="str">
            <v>No</v>
          </cell>
          <cell r="BL92" t="str">
            <v>No</v>
          </cell>
          <cell r="BM92" t="str">
            <v>No</v>
          </cell>
          <cell r="BN92" t="str">
            <v>No</v>
          </cell>
          <cell r="BO92" t="str">
            <v>No</v>
          </cell>
          <cell r="BP92" t="str">
            <v>No</v>
          </cell>
        </row>
        <row r="93">
          <cell r="B93" t="str">
            <v>0092 CZ01 SAloneRetail SkyLt5StDim</v>
          </cell>
          <cell r="C93" t="str">
            <v>0090 CZ01 SAloneRetail BaseStDim</v>
          </cell>
          <cell r="D93" t="b">
            <v>1</v>
          </cell>
          <cell r="E93" t="str">
            <v>CZ01RV2.epw</v>
          </cell>
          <cell r="F93">
            <v>1</v>
          </cell>
          <cell r="G93">
            <v>0</v>
          </cell>
          <cell r="H93">
            <v>1.024128E-3</v>
          </cell>
          <cell r="I93">
            <v>4.9558290587117117E-2</v>
          </cell>
          <cell r="J93">
            <v>0</v>
          </cell>
          <cell r="K93">
            <v>3.0234880784205331</v>
          </cell>
          <cell r="L93">
            <v>1.4609636167878515</v>
          </cell>
          <cell r="M93">
            <v>0.73</v>
          </cell>
          <cell r="N93">
            <v>0.75</v>
          </cell>
          <cell r="O93">
            <v>0.75</v>
          </cell>
          <cell r="P93">
            <v>2.8906049533482774</v>
          </cell>
          <cell r="Q93">
            <v>0.34613337434919739</v>
          </cell>
          <cell r="R93">
            <v>2.6687840419430833</v>
          </cell>
          <cell r="S93">
            <v>0.47</v>
          </cell>
          <cell r="T93">
            <v>0.43</v>
          </cell>
          <cell r="U93">
            <v>0.53109999999999991</v>
          </cell>
          <cell r="V93">
            <v>0.48589999999999994</v>
          </cell>
          <cell r="W93">
            <v>0.79099999999999993</v>
          </cell>
          <cell r="X93">
            <v>9.9999999999999995E-7</v>
          </cell>
          <cell r="Y93">
            <v>0</v>
          </cell>
          <cell r="Z93">
            <v>0</v>
          </cell>
          <cell r="AA93">
            <v>9.6875193750387503</v>
          </cell>
          <cell r="AB93">
            <v>10.763910416709722</v>
          </cell>
          <cell r="AC93">
            <v>31468.723000000002</v>
          </cell>
          <cell r="AD93">
            <v>100000</v>
          </cell>
          <cell r="AE93">
            <v>100000</v>
          </cell>
          <cell r="AF93">
            <v>450</v>
          </cell>
          <cell r="AG93">
            <v>2</v>
          </cell>
          <cell r="AH93">
            <v>0.3</v>
          </cell>
          <cell r="AI93">
            <v>0.2</v>
          </cell>
          <cell r="AJ93">
            <v>4</v>
          </cell>
          <cell r="AK93">
            <v>3</v>
          </cell>
          <cell r="AL93">
            <v>0</v>
          </cell>
          <cell r="AM93" t="str">
            <v>CZ01SAloneRetail5SkyLt.idf</v>
          </cell>
          <cell r="AN93" t="str">
            <v>CTZ01SiteDesign.idf</v>
          </cell>
          <cell r="AO93">
            <v>0</v>
          </cell>
          <cell r="AP93">
            <v>92</v>
          </cell>
          <cell r="AQ93" t="str">
            <v>SAloneRetail</v>
          </cell>
          <cell r="AR93" t="str">
            <v>SkyLt5</v>
          </cell>
          <cell r="AS93" t="str">
            <v>StDim</v>
          </cell>
          <cell r="AT93" t="str">
            <v>No</v>
          </cell>
          <cell r="AU93" t="str">
            <v>No</v>
          </cell>
          <cell r="AV93" t="str">
            <v>No</v>
          </cell>
          <cell r="AW93" t="str">
            <v>No</v>
          </cell>
          <cell r="AX93" t="str">
            <v>No</v>
          </cell>
          <cell r="AY93" t="str">
            <v>No</v>
          </cell>
          <cell r="AZ93" t="str">
            <v>No</v>
          </cell>
          <cell r="BA93" t="str">
            <v>No</v>
          </cell>
          <cell r="BB93" t="str">
            <v>No</v>
          </cell>
          <cell r="BC93" t="str">
            <v>No</v>
          </cell>
          <cell r="BD93" t="str">
            <v>No</v>
          </cell>
          <cell r="BE93" t="str">
            <v>No</v>
          </cell>
          <cell r="BF93" t="str">
            <v>No</v>
          </cell>
          <cell r="BG93" t="str">
            <v>No</v>
          </cell>
          <cell r="BH93" t="str">
            <v>No</v>
          </cell>
          <cell r="BI93" t="str">
            <v>No</v>
          </cell>
          <cell r="BJ93" t="str">
            <v>No</v>
          </cell>
          <cell r="BK93" t="str">
            <v>No</v>
          </cell>
          <cell r="BL93" t="str">
            <v>No</v>
          </cell>
          <cell r="BM93" t="str">
            <v>No</v>
          </cell>
          <cell r="BN93" t="str">
            <v>No</v>
          </cell>
          <cell r="BO93" t="str">
            <v>No</v>
          </cell>
          <cell r="BP93" t="str">
            <v>No</v>
          </cell>
        </row>
        <row r="94">
          <cell r="B94" t="str">
            <v>0093 CZ01 SAloneRetail SkyLt5StDimSVT+20</v>
          </cell>
          <cell r="C94" t="str">
            <v>0090 CZ01 SAloneRetail BaseStDim</v>
          </cell>
          <cell r="D94" t="b">
            <v>1</v>
          </cell>
          <cell r="E94" t="str">
            <v>CZ01RV2.epw</v>
          </cell>
          <cell r="F94">
            <v>1</v>
          </cell>
          <cell r="G94">
            <v>0</v>
          </cell>
          <cell r="H94">
            <v>1.024128E-3</v>
          </cell>
          <cell r="I94">
            <v>4.9558290587117117E-2</v>
          </cell>
          <cell r="J94">
            <v>0</v>
          </cell>
          <cell r="K94">
            <v>3.0234880784205331</v>
          </cell>
          <cell r="L94">
            <v>1.4609636167878515</v>
          </cell>
          <cell r="M94">
            <v>0.73</v>
          </cell>
          <cell r="N94">
            <v>0.75</v>
          </cell>
          <cell r="O94">
            <v>0.75</v>
          </cell>
          <cell r="P94">
            <v>2.8906049533482774</v>
          </cell>
          <cell r="Q94">
            <v>0.34613337434919739</v>
          </cell>
          <cell r="R94">
            <v>2.6687840419430833</v>
          </cell>
          <cell r="S94">
            <v>0.47</v>
          </cell>
          <cell r="T94">
            <v>0.43</v>
          </cell>
          <cell r="U94">
            <v>0.53109999999999991</v>
          </cell>
          <cell r="V94">
            <v>0.48589999999999994</v>
          </cell>
          <cell r="W94">
            <v>0.94919999999999982</v>
          </cell>
          <cell r="X94">
            <v>9.9999999999999995E-7</v>
          </cell>
          <cell r="Y94">
            <v>0</v>
          </cell>
          <cell r="Z94">
            <v>0</v>
          </cell>
          <cell r="AA94">
            <v>9.6875193750387503</v>
          </cell>
          <cell r="AB94">
            <v>10.763910416709722</v>
          </cell>
          <cell r="AC94">
            <v>31468.723000000002</v>
          </cell>
          <cell r="AD94">
            <v>100000</v>
          </cell>
          <cell r="AE94">
            <v>100000</v>
          </cell>
          <cell r="AF94">
            <v>450</v>
          </cell>
          <cell r="AG94">
            <v>2</v>
          </cell>
          <cell r="AH94">
            <v>0.3</v>
          </cell>
          <cell r="AI94">
            <v>0.2</v>
          </cell>
          <cell r="AJ94">
            <v>4</v>
          </cell>
          <cell r="AK94">
            <v>3</v>
          </cell>
          <cell r="AL94">
            <v>0</v>
          </cell>
          <cell r="AM94" t="str">
            <v>CZ01SAloneRetail5SkyLt.idf</v>
          </cell>
          <cell r="AN94" t="str">
            <v>CTZ01SiteDesign.idf</v>
          </cell>
          <cell r="AO94">
            <v>0</v>
          </cell>
          <cell r="AP94">
            <v>93</v>
          </cell>
          <cell r="AQ94" t="str">
            <v>SAloneRetail</v>
          </cell>
          <cell r="AR94" t="str">
            <v>SkyLt5</v>
          </cell>
          <cell r="AS94" t="str">
            <v>StDimSVT+20</v>
          </cell>
          <cell r="AT94" t="str">
            <v>No</v>
          </cell>
          <cell r="AU94" t="str">
            <v>No</v>
          </cell>
          <cell r="AV94" t="str">
            <v>No</v>
          </cell>
          <cell r="AW94" t="str">
            <v>No</v>
          </cell>
          <cell r="AX94" t="str">
            <v>No</v>
          </cell>
          <cell r="AY94" t="str">
            <v>No</v>
          </cell>
          <cell r="AZ94" t="str">
            <v>No</v>
          </cell>
          <cell r="BA94" t="str">
            <v>No</v>
          </cell>
          <cell r="BB94" t="str">
            <v>No</v>
          </cell>
          <cell r="BC94" t="str">
            <v>Yes</v>
          </cell>
          <cell r="BD94" t="str">
            <v>No</v>
          </cell>
          <cell r="BE94" t="str">
            <v>No</v>
          </cell>
          <cell r="BF94" t="str">
            <v>No</v>
          </cell>
          <cell r="BG94" t="str">
            <v>No</v>
          </cell>
          <cell r="BH94" t="str">
            <v>No</v>
          </cell>
          <cell r="BI94" t="str">
            <v>No</v>
          </cell>
          <cell r="BJ94" t="str">
            <v>No</v>
          </cell>
          <cell r="BK94" t="str">
            <v>No</v>
          </cell>
          <cell r="BL94" t="str">
            <v>No</v>
          </cell>
          <cell r="BM94" t="str">
            <v>No</v>
          </cell>
          <cell r="BN94" t="str">
            <v>No</v>
          </cell>
          <cell r="BO94" t="str">
            <v>No</v>
          </cell>
          <cell r="BP94" t="str">
            <v>No</v>
          </cell>
        </row>
        <row r="95">
          <cell r="B95" t="str">
            <v>0094 CZ06 QSRest Base</v>
          </cell>
          <cell r="C95">
            <v>0</v>
          </cell>
          <cell r="D95" t="b">
            <v>0</v>
          </cell>
          <cell r="E95" t="str">
            <v>CZ06RV2.epw</v>
          </cell>
          <cell r="F95">
            <v>6</v>
          </cell>
          <cell r="G95">
            <v>0</v>
          </cell>
          <cell r="H95">
            <v>1.024128E-3</v>
          </cell>
          <cell r="I95">
            <v>4.9558290587117117E-2</v>
          </cell>
          <cell r="J95">
            <v>0</v>
          </cell>
          <cell r="K95">
            <v>1.7775386063882341</v>
          </cell>
          <cell r="L95">
            <v>1.4609636167878515</v>
          </cell>
          <cell r="M95">
            <v>0.73</v>
          </cell>
          <cell r="N95">
            <v>0.44999999999999996</v>
          </cell>
          <cell r="O95">
            <v>0.8</v>
          </cell>
          <cell r="P95">
            <v>1.6446554813159782</v>
          </cell>
          <cell r="Q95">
            <v>1.5E-3</v>
          </cell>
          <cell r="R95">
            <v>4.3722632176514349</v>
          </cell>
          <cell r="S95">
            <v>0.61</v>
          </cell>
          <cell r="T95">
            <v>0.34</v>
          </cell>
          <cell r="U95">
            <v>0.68929999999999991</v>
          </cell>
          <cell r="V95">
            <v>0.38419999999999999</v>
          </cell>
          <cell r="W95">
            <v>0.64409999999999989</v>
          </cell>
          <cell r="X95">
            <v>9.9999999999999995E-7</v>
          </cell>
          <cell r="Y95">
            <v>0</v>
          </cell>
          <cell r="Z95">
            <v>0</v>
          </cell>
          <cell r="AA95">
            <v>9.6875193750387503</v>
          </cell>
          <cell r="AB95">
            <v>10.763910416709722</v>
          </cell>
          <cell r="AC95">
            <v>31468.723000000002</v>
          </cell>
          <cell r="AD95">
            <v>100000</v>
          </cell>
          <cell r="AE95">
            <v>100000</v>
          </cell>
          <cell r="AF95">
            <v>450</v>
          </cell>
          <cell r="AG95">
            <v>2</v>
          </cell>
          <cell r="AH95">
            <v>0.3</v>
          </cell>
          <cell r="AI95">
            <v>0.2</v>
          </cell>
          <cell r="AJ95">
            <v>3</v>
          </cell>
          <cell r="AK95">
            <v>3</v>
          </cell>
          <cell r="AL95">
            <v>0</v>
          </cell>
          <cell r="AM95" t="str">
            <v>CZ06QSRest.idf</v>
          </cell>
          <cell r="AN95" t="str">
            <v>CTZ06SiteDesign.idf</v>
          </cell>
          <cell r="AO95">
            <v>0</v>
          </cell>
          <cell r="AP95">
            <v>94</v>
          </cell>
          <cell r="AQ95" t="str">
            <v>QSRest</v>
          </cell>
          <cell r="AR95" t="str">
            <v>Base</v>
          </cell>
          <cell r="AS95">
            <v>0</v>
          </cell>
          <cell r="AT95" t="str">
            <v>No</v>
          </cell>
          <cell r="AU95" t="str">
            <v>No</v>
          </cell>
          <cell r="AV95" t="str">
            <v>No</v>
          </cell>
          <cell r="AW95" t="str">
            <v>No</v>
          </cell>
          <cell r="AX95" t="str">
            <v>No</v>
          </cell>
          <cell r="AY95" t="str">
            <v>No</v>
          </cell>
          <cell r="AZ95" t="str">
            <v>No</v>
          </cell>
          <cell r="BA95" t="str">
            <v>No</v>
          </cell>
          <cell r="BB95" t="str">
            <v>No</v>
          </cell>
          <cell r="BC95" t="str">
            <v>No</v>
          </cell>
          <cell r="BD95" t="str">
            <v>No</v>
          </cell>
          <cell r="BE95" t="str">
            <v>No</v>
          </cell>
          <cell r="BF95" t="str">
            <v>No</v>
          </cell>
          <cell r="BG95" t="str">
            <v>No</v>
          </cell>
          <cell r="BH95" t="str">
            <v>No</v>
          </cell>
          <cell r="BI95" t="str">
            <v>No</v>
          </cell>
          <cell r="BJ95" t="str">
            <v>No</v>
          </cell>
          <cell r="BK95" t="str">
            <v>No</v>
          </cell>
          <cell r="BL95" t="str">
            <v>No</v>
          </cell>
          <cell r="BM95" t="str">
            <v>No</v>
          </cell>
          <cell r="BN95" t="str">
            <v>No</v>
          </cell>
          <cell r="BO95" t="str">
            <v>No</v>
          </cell>
          <cell r="BP95" t="str">
            <v>No</v>
          </cell>
        </row>
        <row r="96">
          <cell r="B96" t="str">
            <v>0095 CZ06 QSRest ProsLoad5h</v>
          </cell>
          <cell r="C96" t="str">
            <v>0094 CZ06 QSRest Base</v>
          </cell>
          <cell r="D96" t="b">
            <v>0</v>
          </cell>
          <cell r="E96" t="str">
            <v>CZ06RV2.epw</v>
          </cell>
          <cell r="F96">
            <v>6</v>
          </cell>
          <cell r="G96">
            <v>0</v>
          </cell>
          <cell r="H96">
            <v>1.024128E-3</v>
          </cell>
          <cell r="I96">
            <v>4.9558290587117117E-2</v>
          </cell>
          <cell r="J96">
            <v>0</v>
          </cell>
          <cell r="K96">
            <v>1.7775386063882341</v>
          </cell>
          <cell r="L96">
            <v>1.4609636167878515</v>
          </cell>
          <cell r="M96">
            <v>0.73</v>
          </cell>
          <cell r="N96">
            <v>0.44999999999999996</v>
          </cell>
          <cell r="O96">
            <v>0.8</v>
          </cell>
          <cell r="P96">
            <v>1.6446554813159782</v>
          </cell>
          <cell r="Q96">
            <v>1.5E-3</v>
          </cell>
          <cell r="R96">
            <v>4.3722632176514349</v>
          </cell>
          <cell r="S96">
            <v>0.61</v>
          </cell>
          <cell r="T96">
            <v>0.34</v>
          </cell>
          <cell r="U96">
            <v>0.68929999999999991</v>
          </cell>
          <cell r="V96">
            <v>0.38419999999999999</v>
          </cell>
          <cell r="W96">
            <v>0.64409999999999989</v>
          </cell>
          <cell r="X96">
            <v>9.9999999999999995E-7</v>
          </cell>
          <cell r="Y96">
            <v>0</v>
          </cell>
          <cell r="Z96">
            <v>0</v>
          </cell>
          <cell r="AA96">
            <v>9.6875193750387503</v>
          </cell>
          <cell r="AB96">
            <v>10.763910416709722</v>
          </cell>
          <cell r="AC96">
            <v>33042.159150000007</v>
          </cell>
          <cell r="AD96">
            <v>100000</v>
          </cell>
          <cell r="AE96">
            <v>100000</v>
          </cell>
          <cell r="AF96">
            <v>450</v>
          </cell>
          <cell r="AG96">
            <v>2</v>
          </cell>
          <cell r="AH96">
            <v>0.3</v>
          </cell>
          <cell r="AI96">
            <v>0.2</v>
          </cell>
          <cell r="AJ96">
            <v>3</v>
          </cell>
          <cell r="AK96">
            <v>3</v>
          </cell>
          <cell r="AL96">
            <v>0</v>
          </cell>
          <cell r="AM96" t="str">
            <v>CZ06QSRest.idf</v>
          </cell>
          <cell r="AN96" t="str">
            <v>CTZ06SiteDesign.idf</v>
          </cell>
          <cell r="AO96">
            <v>0</v>
          </cell>
          <cell r="AP96">
            <v>95</v>
          </cell>
          <cell r="AQ96" t="str">
            <v>QSRest</v>
          </cell>
          <cell r="AR96" t="str">
            <v>ProsLoad</v>
          </cell>
          <cell r="AS96" t="str">
            <v>5h</v>
          </cell>
          <cell r="AT96" t="str">
            <v>No</v>
          </cell>
          <cell r="AU96" t="str">
            <v>No</v>
          </cell>
          <cell r="AV96" t="str">
            <v>No</v>
          </cell>
          <cell r="AW96" t="str">
            <v>No</v>
          </cell>
          <cell r="AX96" t="str">
            <v>No</v>
          </cell>
          <cell r="AY96" t="str">
            <v>No</v>
          </cell>
          <cell r="AZ96" t="str">
            <v>No</v>
          </cell>
          <cell r="BA96" t="str">
            <v>No</v>
          </cell>
          <cell r="BB96" t="str">
            <v>No</v>
          </cell>
          <cell r="BC96" t="str">
            <v>No</v>
          </cell>
          <cell r="BD96" t="str">
            <v>No</v>
          </cell>
          <cell r="BE96" t="str">
            <v>No</v>
          </cell>
          <cell r="BF96" t="str">
            <v>No</v>
          </cell>
          <cell r="BG96" t="str">
            <v>No</v>
          </cell>
          <cell r="BH96" t="str">
            <v>No</v>
          </cell>
          <cell r="BI96" t="str">
            <v>No</v>
          </cell>
          <cell r="BJ96" t="str">
            <v>No</v>
          </cell>
          <cell r="BK96" t="str">
            <v>No</v>
          </cell>
          <cell r="BL96" t="str">
            <v>No</v>
          </cell>
          <cell r="BM96" t="str">
            <v>No</v>
          </cell>
          <cell r="BN96" t="str">
            <v>No</v>
          </cell>
          <cell r="BO96" t="str">
            <v>No</v>
          </cell>
          <cell r="BP96" t="str">
            <v>No</v>
          </cell>
        </row>
        <row r="97">
          <cell r="B97">
            <v>0</v>
          </cell>
          <cell r="D97" t="str">
            <v>end</v>
          </cell>
          <cell r="E97" t="str">
            <v># of Runs</v>
          </cell>
          <cell r="F97">
            <v>87</v>
          </cell>
          <cell r="I97">
            <v>1</v>
          </cell>
          <cell r="AL97">
            <v>0</v>
          </cell>
        </row>
        <row r="98">
          <cell r="B98">
            <v>0</v>
          </cell>
          <cell r="C98">
            <v>0</v>
          </cell>
          <cell r="D98">
            <v>0</v>
          </cell>
          <cell r="E98">
            <v>0</v>
          </cell>
          <cell r="F98">
            <v>0</v>
          </cell>
          <cell r="G98">
            <v>0</v>
          </cell>
          <cell r="H98">
            <v>0</v>
          </cell>
          <cell r="I98">
            <v>0</v>
          </cell>
          <cell r="J98">
            <v>0</v>
          </cell>
          <cell r="K98">
            <v>3</v>
          </cell>
          <cell r="L98">
            <v>12</v>
          </cell>
          <cell r="M98">
            <v>16</v>
          </cell>
          <cell r="N98">
            <v>5</v>
          </cell>
          <cell r="O98">
            <v>7</v>
          </cell>
          <cell r="P98">
            <v>4</v>
          </cell>
          <cell r="Q98">
            <v>14</v>
          </cell>
          <cell r="R98">
            <v>18</v>
          </cell>
          <cell r="S98">
            <v>22</v>
          </cell>
          <cell r="T98">
            <v>26</v>
          </cell>
          <cell r="U98">
            <v>39</v>
          </cell>
          <cell r="V98">
            <v>43</v>
          </cell>
          <cell r="W98">
            <v>44</v>
          </cell>
          <cell r="X98">
            <v>0</v>
          </cell>
          <cell r="Y98">
            <v>0</v>
          </cell>
          <cell r="Z98">
            <v>0</v>
          </cell>
          <cell r="AA98" t="str">
            <v>W/ft²</v>
          </cell>
          <cell r="AB98" t="str">
            <v>W/ft²</v>
          </cell>
          <cell r="AC98" t="str">
            <v>W</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row>
        <row r="99">
          <cell r="B99">
            <v>0</v>
          </cell>
          <cell r="C99">
            <v>0</v>
          </cell>
          <cell r="D99">
            <v>0</v>
          </cell>
          <cell r="E99">
            <v>0</v>
          </cell>
          <cell r="F99">
            <v>0</v>
          </cell>
          <cell r="G99">
            <v>0</v>
          </cell>
          <cell r="H99">
            <v>0</v>
          </cell>
          <cell r="I99">
            <v>0</v>
          </cell>
          <cell r="J99">
            <v>0</v>
          </cell>
          <cell r="K99">
            <v>2</v>
          </cell>
          <cell r="L99">
            <v>3</v>
          </cell>
          <cell r="M99">
            <v>0</v>
          </cell>
          <cell r="N99">
            <v>0</v>
          </cell>
          <cell r="O99">
            <v>0</v>
          </cell>
          <cell r="P99">
            <v>4</v>
          </cell>
          <cell r="Q99">
            <v>5</v>
          </cell>
          <cell r="R99">
            <v>0</v>
          </cell>
          <cell r="S99">
            <v>0</v>
          </cell>
          <cell r="T99">
            <v>0</v>
          </cell>
          <cell r="U99">
            <v>0</v>
          </cell>
          <cell r="V99">
            <v>0</v>
          </cell>
          <cell r="W99">
            <v>0</v>
          </cell>
          <cell r="X99">
            <v>0</v>
          </cell>
          <cell r="Y99">
            <v>0</v>
          </cell>
          <cell r="Z99">
            <v>0</v>
          </cell>
          <cell r="AA99">
            <v>0.9</v>
          </cell>
          <cell r="AB99">
            <v>1</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row>
        <row r="100">
          <cell r="J100">
            <v>0</v>
          </cell>
          <cell r="Z100">
            <v>0</v>
          </cell>
          <cell r="AK100">
            <v>0</v>
          </cell>
        </row>
        <row r="101">
          <cell r="B101">
            <v>0</v>
          </cell>
          <cell r="C101">
            <v>0</v>
          </cell>
          <cell r="D101">
            <v>0</v>
          </cell>
          <cell r="E101">
            <v>0</v>
          </cell>
          <cell r="F101">
            <v>0</v>
          </cell>
          <cell r="G101">
            <v>0</v>
          </cell>
          <cell r="H101">
            <v>0</v>
          </cell>
          <cell r="I101">
            <v>0</v>
          </cell>
          <cell r="J101">
            <v>0</v>
          </cell>
          <cell r="L101">
            <v>0</v>
          </cell>
          <cell r="M101">
            <v>0</v>
          </cell>
          <cell r="N101">
            <v>0</v>
          </cell>
          <cell r="O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row>
        <row r="102">
          <cell r="B102">
            <v>0</v>
          </cell>
          <cell r="C102">
            <v>0</v>
          </cell>
          <cell r="D102">
            <v>0</v>
          </cell>
          <cell r="E102">
            <v>0</v>
          </cell>
          <cell r="F102">
            <v>0</v>
          </cell>
          <cell r="G102">
            <v>0</v>
          </cell>
          <cell r="H102">
            <v>0</v>
          </cell>
          <cell r="I102">
            <v>0</v>
          </cell>
          <cell r="J102">
            <v>0</v>
          </cell>
          <cell r="K102">
            <v>0</v>
          </cell>
          <cell r="P102">
            <v>0</v>
          </cell>
          <cell r="Q102">
            <v>0</v>
          </cell>
          <cell r="Z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row>
        <row r="103">
          <cell r="L103">
            <v>0</v>
          </cell>
          <cell r="M103">
            <v>0</v>
          </cell>
          <cell r="N103">
            <v>0</v>
          </cell>
          <cell r="O103">
            <v>0</v>
          </cell>
          <cell r="R103">
            <v>0</v>
          </cell>
          <cell r="S103">
            <v>0</v>
          </cell>
          <cell r="T103">
            <v>0</v>
          </cell>
          <cell r="U103">
            <v>0</v>
          </cell>
          <cell r="V103">
            <v>0</v>
          </cell>
          <cell r="W103">
            <v>0</v>
          </cell>
          <cell r="X103">
            <v>0</v>
          </cell>
          <cell r="Y103">
            <v>0</v>
          </cell>
          <cell r="AA103">
            <v>0</v>
          </cell>
          <cell r="AB103">
            <v>0</v>
          </cell>
          <cell r="AC103">
            <v>0</v>
          </cell>
          <cell r="AD103">
            <v>0</v>
          </cell>
          <cell r="AE103">
            <v>0</v>
          </cell>
          <cell r="AF103">
            <v>0</v>
          </cell>
          <cell r="AG103">
            <v>0</v>
          </cell>
          <cell r="AH103">
            <v>0</v>
          </cell>
          <cell r="AI103">
            <v>0</v>
          </cell>
          <cell r="AJ103">
            <v>0</v>
          </cell>
        </row>
        <row r="104">
          <cell r="L104">
            <v>0</v>
          </cell>
          <cell r="M104">
            <v>0</v>
          </cell>
        </row>
        <row r="105">
          <cell r="M105">
            <v>0</v>
          </cell>
        </row>
        <row r="106">
          <cell r="M106">
            <v>0</v>
          </cell>
        </row>
        <row r="107">
          <cell r="M107">
            <v>0</v>
          </cell>
        </row>
        <row r="108">
          <cell r="N108">
            <v>0</v>
          </cell>
          <cell r="O108">
            <v>0</v>
          </cell>
          <cell r="R108">
            <v>0</v>
          </cell>
          <cell r="S108">
            <v>0</v>
          </cell>
          <cell r="T108">
            <v>0</v>
          </cell>
          <cell r="U108">
            <v>0</v>
          </cell>
          <cell r="V108">
            <v>0</v>
          </cell>
          <cell r="W108">
            <v>0</v>
          </cell>
          <cell r="X108">
            <v>0</v>
          </cell>
          <cell r="Y108">
            <v>0</v>
          </cell>
          <cell r="AA108">
            <v>0</v>
          </cell>
          <cell r="AB108">
            <v>0</v>
          </cell>
          <cell r="AC108">
            <v>0</v>
          </cell>
          <cell r="AD108">
            <v>0</v>
          </cell>
          <cell r="AE108">
            <v>0</v>
          </cell>
          <cell r="AF108">
            <v>0</v>
          </cell>
          <cell r="AG108">
            <v>0</v>
          </cell>
          <cell r="AH108">
            <v>0</v>
          </cell>
          <cell r="AI108">
            <v>0</v>
          </cell>
          <cell r="AJ108">
            <v>0</v>
          </cell>
        </row>
        <row r="109">
          <cell r="N109">
            <v>0</v>
          </cell>
          <cell r="O109">
            <v>0</v>
          </cell>
          <cell r="R109">
            <v>0</v>
          </cell>
          <cell r="S109">
            <v>0</v>
          </cell>
          <cell r="T109">
            <v>0</v>
          </cell>
          <cell r="U109">
            <v>0</v>
          </cell>
          <cell r="V109">
            <v>0</v>
          </cell>
          <cell r="W109">
            <v>0</v>
          </cell>
          <cell r="X109">
            <v>0</v>
          </cell>
          <cell r="Y109">
            <v>0</v>
          </cell>
          <cell r="AA109">
            <v>0</v>
          </cell>
          <cell r="AB109">
            <v>0</v>
          </cell>
          <cell r="AC109">
            <v>0</v>
          </cell>
          <cell r="AD109">
            <v>0</v>
          </cell>
          <cell r="AE109">
            <v>0</v>
          </cell>
          <cell r="AF109">
            <v>0</v>
          </cell>
          <cell r="AG109">
            <v>0</v>
          </cell>
          <cell r="AH109">
            <v>0</v>
          </cell>
          <cell r="AI109">
            <v>0</v>
          </cell>
          <cell r="AJ109">
            <v>0</v>
          </cell>
        </row>
        <row r="110">
          <cell r="N110">
            <v>0</v>
          </cell>
          <cell r="O110">
            <v>0</v>
          </cell>
          <cell r="R110">
            <v>0</v>
          </cell>
          <cell r="S110">
            <v>0</v>
          </cell>
          <cell r="T110">
            <v>0</v>
          </cell>
          <cell r="U110">
            <v>0</v>
          </cell>
          <cell r="V110">
            <v>0</v>
          </cell>
          <cell r="W110">
            <v>0</v>
          </cell>
          <cell r="X110">
            <v>0</v>
          </cell>
          <cell r="Y110">
            <v>0</v>
          </cell>
          <cell r="AA110">
            <v>0</v>
          </cell>
          <cell r="AB110">
            <v>0</v>
          </cell>
          <cell r="AC110">
            <v>0</v>
          </cell>
          <cell r="AD110">
            <v>0</v>
          </cell>
          <cell r="AE110">
            <v>0</v>
          </cell>
          <cell r="AF110">
            <v>0</v>
          </cell>
          <cell r="AG110">
            <v>0</v>
          </cell>
          <cell r="AH110">
            <v>0</v>
          </cell>
          <cell r="AI110">
            <v>0</v>
          </cell>
          <cell r="AJ110">
            <v>0</v>
          </cell>
        </row>
      </sheetData>
      <sheetData sheetId="8" refreshError="1">
        <row r="2">
          <cell r="A2" t="str">
            <v>! Run description</v>
          </cell>
          <cell r="B2" t="str">
            <v>Baseline, Scheme A, IASys</v>
          </cell>
          <cell r="C2" t="str">
            <v>Ext Wall R12</v>
          </cell>
          <cell r="D2">
            <v>0</v>
          </cell>
        </row>
        <row r="3">
          <cell r="A3" t="str">
            <v>! Parent Run</v>
          </cell>
          <cell r="B3">
            <v>0</v>
          </cell>
          <cell r="C3" t="str">
            <v>Baseline, Scheme A, IASys</v>
          </cell>
          <cell r="D3">
            <v>0</v>
          </cell>
        </row>
        <row r="4">
          <cell r="A4" t="str">
            <v>! Run Flag</v>
          </cell>
          <cell r="B4" t="b">
            <v>0</v>
          </cell>
          <cell r="C4" t="b">
            <v>0</v>
          </cell>
          <cell r="D4" t="str">
            <v>end</v>
          </cell>
        </row>
        <row r="5">
          <cell r="A5" t="str">
            <v>! Weather file</v>
          </cell>
          <cell r="B5">
            <v>0</v>
          </cell>
          <cell r="C5">
            <v>0</v>
          </cell>
          <cell r="D5">
            <v>0</v>
          </cell>
        </row>
        <row r="6">
          <cell r="A6" t="str">
            <v>! Simulation</v>
          </cell>
          <cell r="B6">
            <v>0</v>
          </cell>
          <cell r="C6">
            <v>0</v>
          </cell>
          <cell r="D6">
            <v>0</v>
          </cell>
        </row>
        <row r="7">
          <cell r="A7" t="str">
            <v>! Envelope</v>
          </cell>
          <cell r="B7">
            <v>0</v>
          </cell>
          <cell r="C7">
            <v>0</v>
          </cell>
          <cell r="D7">
            <v>0</v>
          </cell>
        </row>
        <row r="8">
          <cell r="A8" t="str">
            <v>! Internal Gains</v>
          </cell>
          <cell r="B8">
            <v>0</v>
          </cell>
          <cell r="C8">
            <v>0</v>
          </cell>
          <cell r="D8">
            <v>0</v>
          </cell>
        </row>
        <row r="9">
          <cell r="A9" t="str">
            <v>!Systems &amp; Zones</v>
          </cell>
          <cell r="B9">
            <v>0</v>
          </cell>
          <cell r="C9">
            <v>0</v>
          </cell>
          <cell r="D9">
            <v>0</v>
          </cell>
        </row>
        <row r="10">
          <cell r="A10" t="str">
            <v>##include</v>
          </cell>
          <cell r="B10">
            <v>0</v>
          </cell>
          <cell r="C10">
            <v>0</v>
          </cell>
          <cell r="D10">
            <v>0</v>
          </cell>
        </row>
        <row r="11">
          <cell r="A11" t="str">
            <v>end</v>
          </cell>
          <cell r="B11">
            <v>0</v>
          </cell>
          <cell r="C11">
            <v>0</v>
          </cell>
          <cell r="D11">
            <v>0</v>
          </cell>
        </row>
      </sheetData>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I132"/>
  <sheetViews>
    <sheetView showGridLines="0" tabSelected="1" zoomScale="110" zoomScaleNormal="110" workbookViewId="0">
      <pane xSplit="1" ySplit="2" topLeftCell="C3" activePane="bottomRight" state="frozenSplit"/>
      <selection pane="topRight" activeCell="K1" sqref="K1"/>
      <selection pane="bottomLeft" activeCell="A121" sqref="A121"/>
      <selection pane="bottomRight" activeCell="E92" sqref="E92"/>
    </sheetView>
  </sheetViews>
  <sheetFormatPr defaultColWidth="9.140625" defaultRowHeight="15" x14ac:dyDescent="0.25"/>
  <cols>
    <col min="1" max="1" width="33.85546875" style="3" customWidth="1"/>
    <col min="2" max="2" width="25.7109375" style="58" hidden="1" customWidth="1"/>
    <col min="3" max="7" width="38.7109375" style="58" customWidth="1"/>
    <col min="8" max="8" width="38.7109375" style="1" customWidth="1"/>
    <col min="9" max="9" width="38.7109375" style="58" customWidth="1"/>
    <col min="10" max="16384" width="9.140625" style="1"/>
  </cols>
  <sheetData>
    <row r="1" spans="1:9" hidden="1" x14ac:dyDescent="0.25">
      <c r="A1" s="14" t="s">
        <v>1</v>
      </c>
      <c r="B1" s="14" t="s">
        <v>0</v>
      </c>
      <c r="C1" s="15" t="s">
        <v>2</v>
      </c>
      <c r="D1" s="15" t="s">
        <v>3</v>
      </c>
      <c r="E1" s="15" t="s">
        <v>4</v>
      </c>
      <c r="F1" s="15" t="s">
        <v>4</v>
      </c>
      <c r="I1" s="15" t="s">
        <v>5</v>
      </c>
    </row>
    <row r="2" spans="1:9" s="312" customFormat="1" ht="12.75" x14ac:dyDescent="0.2">
      <c r="A2" s="261" t="s">
        <v>6</v>
      </c>
      <c r="B2" s="262" t="s">
        <v>7</v>
      </c>
      <c r="C2" s="263" t="s">
        <v>8</v>
      </c>
      <c r="D2" s="261" t="s">
        <v>9</v>
      </c>
      <c r="E2" s="261" t="s">
        <v>10</v>
      </c>
      <c r="F2" s="261" t="s">
        <v>1047</v>
      </c>
      <c r="G2" s="313" t="s">
        <v>630</v>
      </c>
      <c r="H2" s="314" t="s">
        <v>631</v>
      </c>
      <c r="I2" s="261" t="s">
        <v>632</v>
      </c>
    </row>
    <row r="3" spans="1:9" s="360" customFormat="1" ht="12.75" x14ac:dyDescent="0.2">
      <c r="A3" s="15" t="s">
        <v>11</v>
      </c>
      <c r="B3" s="6" t="s">
        <v>12</v>
      </c>
      <c r="C3" s="16" t="s">
        <v>12</v>
      </c>
      <c r="D3" s="16" t="s">
        <v>12</v>
      </c>
      <c r="E3" s="16" t="s">
        <v>12</v>
      </c>
      <c r="F3" s="580" t="s">
        <v>1048</v>
      </c>
      <c r="G3" s="16" t="s">
        <v>12</v>
      </c>
      <c r="H3" s="16" t="s">
        <v>12</v>
      </c>
      <c r="I3" s="16" t="s">
        <v>12</v>
      </c>
    </row>
    <row r="4" spans="1:9" s="360" customFormat="1" ht="14.25" customHeight="1" x14ac:dyDescent="0.2">
      <c r="A4" s="15" t="s">
        <v>13</v>
      </c>
      <c r="B4" s="10" t="s">
        <v>519</v>
      </c>
      <c r="C4" s="10" t="s">
        <v>519</v>
      </c>
      <c r="D4" s="10" t="s">
        <v>629</v>
      </c>
      <c r="E4" s="10" t="s">
        <v>795</v>
      </c>
      <c r="F4" s="581"/>
      <c r="G4" s="10" t="s">
        <v>519</v>
      </c>
      <c r="H4" s="10" t="s">
        <v>519</v>
      </c>
      <c r="I4" s="10" t="s">
        <v>519</v>
      </c>
    </row>
    <row r="5" spans="1:9" s="360" customFormat="1" ht="12.75" x14ac:dyDescent="0.2">
      <c r="A5" s="15" t="s">
        <v>14</v>
      </c>
      <c r="B5" s="6" t="s">
        <v>15</v>
      </c>
      <c r="C5" s="16" t="s">
        <v>15</v>
      </c>
      <c r="D5" s="16" t="s">
        <v>15</v>
      </c>
      <c r="E5" s="16" t="s">
        <v>15</v>
      </c>
      <c r="F5" s="581"/>
      <c r="G5" s="16" t="s">
        <v>15</v>
      </c>
      <c r="H5" s="580" t="s">
        <v>801</v>
      </c>
      <c r="I5" s="580" t="s">
        <v>801</v>
      </c>
    </row>
    <row r="6" spans="1:9" s="360" customFormat="1" ht="18" customHeight="1" x14ac:dyDescent="0.2">
      <c r="A6" s="17" t="s">
        <v>16</v>
      </c>
      <c r="B6" s="18" t="s">
        <v>17</v>
      </c>
      <c r="C6" s="19" t="s">
        <v>18</v>
      </c>
      <c r="D6" s="6" t="s">
        <v>19</v>
      </c>
      <c r="E6" s="15" t="s">
        <v>20</v>
      </c>
      <c r="F6" s="581"/>
      <c r="G6" s="20" t="s">
        <v>373</v>
      </c>
      <c r="H6" s="581"/>
      <c r="I6" s="581"/>
    </row>
    <row r="7" spans="1:9" s="360" customFormat="1" ht="87" customHeight="1" x14ac:dyDescent="0.2">
      <c r="A7" s="21" t="s">
        <v>21</v>
      </c>
      <c r="B7" s="22"/>
      <c r="C7" s="15"/>
      <c r="D7" s="15"/>
      <c r="E7" s="15"/>
      <c r="F7" s="581"/>
      <c r="G7" s="15"/>
      <c r="H7" s="581"/>
      <c r="I7" s="581"/>
    </row>
    <row r="8" spans="1:9" s="360" customFormat="1" ht="12.75" x14ac:dyDescent="0.2">
      <c r="A8" s="21" t="s">
        <v>22</v>
      </c>
      <c r="B8" s="21">
        <v>1.5</v>
      </c>
      <c r="C8" s="15">
        <v>1.5</v>
      </c>
      <c r="D8" s="15">
        <v>1.5</v>
      </c>
      <c r="E8" s="15">
        <v>1.28</v>
      </c>
      <c r="F8" s="581"/>
      <c r="G8" s="20">
        <v>4</v>
      </c>
      <c r="H8" s="581"/>
      <c r="I8" s="581"/>
    </row>
    <row r="9" spans="1:9" s="360" customFormat="1" ht="12.75" x14ac:dyDescent="0.2">
      <c r="A9" s="21" t="s">
        <v>23</v>
      </c>
      <c r="B9" s="21">
        <v>1</v>
      </c>
      <c r="C9" s="15">
        <v>3</v>
      </c>
      <c r="D9" s="15" t="s">
        <v>24</v>
      </c>
      <c r="E9" s="15">
        <v>1</v>
      </c>
      <c r="F9" s="581"/>
      <c r="G9" s="20">
        <v>1</v>
      </c>
      <c r="H9" s="581"/>
      <c r="I9" s="581"/>
    </row>
    <row r="10" spans="1:9" s="3" customFormat="1" ht="64.5" customHeight="1" x14ac:dyDescent="0.2">
      <c r="A10" s="21" t="s">
        <v>25</v>
      </c>
      <c r="B10" s="23" t="s">
        <v>26</v>
      </c>
      <c r="C10" s="6" t="s">
        <v>27</v>
      </c>
      <c r="D10" s="6" t="s">
        <v>28</v>
      </c>
      <c r="E10" s="6" t="s">
        <v>29</v>
      </c>
      <c r="F10" s="581"/>
      <c r="G10" s="6" t="s">
        <v>374</v>
      </c>
      <c r="H10" s="581"/>
      <c r="I10" s="581"/>
    </row>
    <row r="11" spans="1:9" s="58" customFormat="1" ht="29.25" customHeight="1" x14ac:dyDescent="0.25">
      <c r="A11" s="24" t="s">
        <v>30</v>
      </c>
      <c r="B11" s="24" t="s">
        <v>31</v>
      </c>
      <c r="C11" s="24" t="s">
        <v>31</v>
      </c>
      <c r="D11" s="24" t="s">
        <v>31</v>
      </c>
      <c r="E11" s="6" t="s">
        <v>32</v>
      </c>
      <c r="F11" s="581"/>
      <c r="G11" s="6" t="s">
        <v>375</v>
      </c>
      <c r="H11" s="581"/>
      <c r="I11" s="581"/>
    </row>
    <row r="12" spans="1:9" s="360" customFormat="1" ht="12.75" x14ac:dyDescent="0.2">
      <c r="A12" s="21" t="s">
        <v>33</v>
      </c>
      <c r="B12" s="21" t="s">
        <v>34</v>
      </c>
      <c r="C12" s="15" t="s">
        <v>34</v>
      </c>
      <c r="D12" s="15" t="s">
        <v>34</v>
      </c>
      <c r="E12" s="15" t="s">
        <v>34</v>
      </c>
      <c r="F12" s="581"/>
      <c r="G12" s="15" t="s">
        <v>34</v>
      </c>
      <c r="H12" s="581"/>
      <c r="I12" s="581"/>
    </row>
    <row r="13" spans="1:9" s="360" customFormat="1" ht="12.75" x14ac:dyDescent="0.2">
      <c r="A13" s="21" t="s">
        <v>35</v>
      </c>
      <c r="B13" s="21" t="s">
        <v>36</v>
      </c>
      <c r="C13" s="15" t="s">
        <v>36</v>
      </c>
      <c r="D13" s="15" t="s">
        <v>36</v>
      </c>
      <c r="E13" s="15" t="s">
        <v>36</v>
      </c>
      <c r="F13" s="581"/>
      <c r="G13" s="15" t="s">
        <v>36</v>
      </c>
      <c r="H13" s="581"/>
      <c r="I13" s="581"/>
    </row>
    <row r="14" spans="1:9" s="360" customFormat="1" ht="117.75" customHeight="1" x14ac:dyDescent="0.2">
      <c r="A14" s="585" t="s">
        <v>37</v>
      </c>
      <c r="B14" s="24" t="s">
        <v>38</v>
      </c>
      <c r="C14" s="6" t="s">
        <v>39</v>
      </c>
      <c r="D14" s="6" t="s">
        <v>40</v>
      </c>
      <c r="E14" s="358" t="s">
        <v>780</v>
      </c>
      <c r="F14" s="581"/>
      <c r="G14" s="358" t="s">
        <v>1059</v>
      </c>
      <c r="H14" s="581"/>
      <c r="I14" s="581"/>
    </row>
    <row r="15" spans="1:9" s="360" customFormat="1" ht="63.75" customHeight="1" x14ac:dyDescent="0.2">
      <c r="A15" s="586"/>
      <c r="B15" s="24"/>
      <c r="C15" s="15"/>
      <c r="D15" s="15"/>
      <c r="E15" s="15"/>
      <c r="F15" s="581"/>
      <c r="G15" s="15"/>
      <c r="H15" s="581"/>
      <c r="I15" s="581"/>
    </row>
    <row r="16" spans="1:9" s="360" customFormat="1" ht="15" customHeight="1" x14ac:dyDescent="0.2">
      <c r="A16" s="25" t="s">
        <v>41</v>
      </c>
      <c r="B16" s="25">
        <v>10</v>
      </c>
      <c r="C16" s="15">
        <v>13</v>
      </c>
      <c r="D16" s="15">
        <v>13</v>
      </c>
      <c r="E16" s="15">
        <v>20</v>
      </c>
      <c r="F16" s="581"/>
      <c r="G16" s="15">
        <v>17</v>
      </c>
      <c r="H16" s="581"/>
      <c r="I16" s="581"/>
    </row>
    <row r="17" spans="1:9" s="498" customFormat="1" ht="25.5" x14ac:dyDescent="0.25">
      <c r="A17" s="26" t="s">
        <v>43</v>
      </c>
      <c r="B17" s="25">
        <v>10</v>
      </c>
      <c r="C17" s="6" t="s">
        <v>44</v>
      </c>
      <c r="D17" s="15">
        <v>9</v>
      </c>
      <c r="E17" s="6" t="s">
        <v>796</v>
      </c>
      <c r="F17" s="581"/>
      <c r="G17" s="15">
        <v>17</v>
      </c>
      <c r="H17" s="581"/>
      <c r="I17" s="581"/>
    </row>
    <row r="18" spans="1:9" s="341" customFormat="1" ht="42" customHeight="1" x14ac:dyDescent="0.25">
      <c r="A18" s="26" t="s">
        <v>45</v>
      </c>
      <c r="B18" s="21" t="s">
        <v>46</v>
      </c>
      <c r="C18" s="6" t="s">
        <v>47</v>
      </c>
      <c r="D18" s="15" t="s">
        <v>48</v>
      </c>
      <c r="E18" s="6" t="s">
        <v>718</v>
      </c>
      <c r="F18" s="581"/>
      <c r="G18" s="6" t="s">
        <v>376</v>
      </c>
      <c r="H18" s="581"/>
      <c r="I18" s="581"/>
    </row>
    <row r="19" spans="1:9" s="360" customFormat="1" ht="12.75" x14ac:dyDescent="0.2">
      <c r="A19" s="28" t="s">
        <v>49</v>
      </c>
      <c r="B19" s="28"/>
      <c r="C19" s="14"/>
      <c r="D19" s="14"/>
      <c r="E19" s="14"/>
      <c r="F19" s="581"/>
      <c r="G19" s="14"/>
      <c r="H19" s="581"/>
      <c r="I19" s="581"/>
    </row>
    <row r="20" spans="1:9" s="360" customFormat="1" ht="19.5" customHeight="1" x14ac:dyDescent="0.2">
      <c r="A20" s="29" t="s">
        <v>50</v>
      </c>
      <c r="B20" s="29" t="s">
        <v>51</v>
      </c>
      <c r="C20" s="5" t="s">
        <v>52</v>
      </c>
      <c r="D20" s="5" t="s">
        <v>52</v>
      </c>
      <c r="E20" s="5" t="s">
        <v>52</v>
      </c>
      <c r="F20" s="581"/>
      <c r="G20" s="5" t="s">
        <v>52</v>
      </c>
      <c r="H20" s="581"/>
      <c r="I20" s="581"/>
    </row>
    <row r="21" spans="1:9" s="360" customFormat="1" ht="21" customHeight="1" x14ac:dyDescent="0.2">
      <c r="A21" s="29" t="s">
        <v>633</v>
      </c>
      <c r="B21" s="315" t="s">
        <v>651</v>
      </c>
      <c r="C21" s="317" t="s">
        <v>652</v>
      </c>
      <c r="D21" s="317" t="s">
        <v>652</v>
      </c>
      <c r="E21" s="317" t="s">
        <v>652</v>
      </c>
      <c r="F21" s="581"/>
      <c r="G21" s="317" t="s">
        <v>652</v>
      </c>
      <c r="H21" s="581"/>
      <c r="I21" s="581"/>
    </row>
    <row r="22" spans="1:9" s="360" customFormat="1" ht="21" customHeight="1" x14ac:dyDescent="0.2">
      <c r="A22" s="29"/>
      <c r="B22" s="315"/>
      <c r="C22" s="317"/>
      <c r="D22" s="317" t="s">
        <v>739</v>
      </c>
      <c r="E22" s="317"/>
      <c r="F22" s="581"/>
      <c r="G22" s="317"/>
      <c r="H22" s="581"/>
      <c r="I22" s="581"/>
    </row>
    <row r="23" spans="1:9" s="360" customFormat="1" ht="34.5" customHeight="1" x14ac:dyDescent="0.2">
      <c r="A23" s="30" t="s">
        <v>53</v>
      </c>
      <c r="B23" s="319" t="s">
        <v>650</v>
      </c>
      <c r="C23" s="318" t="s">
        <v>653</v>
      </c>
      <c r="D23" s="318" t="s">
        <v>653</v>
      </c>
      <c r="E23" s="318" t="s">
        <v>653</v>
      </c>
      <c r="F23" s="581"/>
      <c r="G23" s="318" t="s">
        <v>653</v>
      </c>
      <c r="H23" s="581"/>
      <c r="I23" s="581"/>
    </row>
    <row r="24" spans="1:9" s="360" customFormat="1" ht="15" hidden="1" customHeight="1" x14ac:dyDescent="0.2">
      <c r="A24" s="30" t="s">
        <v>54</v>
      </c>
      <c r="B24" s="5" t="s">
        <v>55</v>
      </c>
      <c r="C24" s="5" t="s">
        <v>55</v>
      </c>
      <c r="D24" s="5" t="s">
        <v>55</v>
      </c>
      <c r="E24" s="5" t="s">
        <v>55</v>
      </c>
      <c r="F24" s="5" t="s">
        <v>55</v>
      </c>
      <c r="G24" s="448"/>
      <c r="H24" s="581"/>
      <c r="I24" s="581"/>
    </row>
    <row r="25" spans="1:9" s="360" customFormat="1" ht="15" hidden="1" customHeight="1" x14ac:dyDescent="0.2">
      <c r="A25" s="31" t="s">
        <v>56</v>
      </c>
      <c r="B25" s="4" t="s">
        <v>57</v>
      </c>
      <c r="C25" s="4" t="s">
        <v>57</v>
      </c>
      <c r="D25" s="4" t="s">
        <v>57</v>
      </c>
      <c r="E25" s="4" t="s">
        <v>57</v>
      </c>
      <c r="F25" s="4" t="s">
        <v>57</v>
      </c>
      <c r="G25" s="448"/>
      <c r="H25" s="581"/>
      <c r="I25" s="581"/>
    </row>
    <row r="26" spans="1:9" s="360" customFormat="1" ht="12.75" x14ac:dyDescent="0.2">
      <c r="A26" s="32" t="s">
        <v>58</v>
      </c>
      <c r="B26" s="32"/>
      <c r="C26" s="32"/>
      <c r="D26" s="32"/>
      <c r="E26" s="32"/>
      <c r="F26" s="32"/>
      <c r="G26" s="32"/>
      <c r="H26" s="581"/>
      <c r="I26" s="581"/>
    </row>
    <row r="27" spans="1:9" s="360" customFormat="1" ht="51" x14ac:dyDescent="0.2">
      <c r="A27" s="29" t="s">
        <v>50</v>
      </c>
      <c r="B27" s="29" t="s">
        <v>59</v>
      </c>
      <c r="C27" s="29" t="s">
        <v>713</v>
      </c>
      <c r="D27" s="29" t="s">
        <v>713</v>
      </c>
      <c r="E27" s="29" t="s">
        <v>713</v>
      </c>
      <c r="F27" s="29" t="s">
        <v>1090</v>
      </c>
      <c r="G27" s="29" t="s">
        <v>713</v>
      </c>
      <c r="H27" s="581"/>
      <c r="I27" s="581"/>
    </row>
    <row r="28" spans="1:9" s="360" customFormat="1" ht="20.25" customHeight="1" x14ac:dyDescent="0.2">
      <c r="A28" s="29" t="s">
        <v>633</v>
      </c>
      <c r="B28" s="325" t="s">
        <v>654</v>
      </c>
      <c r="C28" s="317" t="s">
        <v>1060</v>
      </c>
      <c r="D28" s="317" t="s">
        <v>1060</v>
      </c>
      <c r="E28" s="317" t="s">
        <v>1060</v>
      </c>
      <c r="F28" s="317" t="s">
        <v>1057</v>
      </c>
      <c r="G28" s="317" t="s">
        <v>1060</v>
      </c>
      <c r="H28" s="581"/>
      <c r="I28" s="581"/>
    </row>
    <row r="29" spans="1:9" s="360" customFormat="1" ht="38.25" customHeight="1" x14ac:dyDescent="0.2">
      <c r="A29" s="29" t="s">
        <v>60</v>
      </c>
      <c r="B29" s="325" t="s">
        <v>655</v>
      </c>
      <c r="C29" s="318" t="s">
        <v>1061</v>
      </c>
      <c r="D29" s="318" t="s">
        <v>1061</v>
      </c>
      <c r="E29" s="318" t="s">
        <v>1061</v>
      </c>
      <c r="F29" s="317" t="s">
        <v>1057</v>
      </c>
      <c r="G29" s="318" t="s">
        <v>1061</v>
      </c>
      <c r="H29" s="581"/>
      <c r="I29" s="581"/>
    </row>
    <row r="30" spans="1:9" s="360" customFormat="1" ht="16.5" customHeight="1" x14ac:dyDescent="0.2">
      <c r="A30" s="29" t="s">
        <v>54</v>
      </c>
      <c r="B30" s="34" t="s">
        <v>55</v>
      </c>
      <c r="C30" s="34" t="s">
        <v>55</v>
      </c>
      <c r="D30" s="34" t="s">
        <v>55</v>
      </c>
      <c r="E30" s="34" t="s">
        <v>55</v>
      </c>
      <c r="F30" s="34" t="s">
        <v>55</v>
      </c>
      <c r="G30" s="34" t="s">
        <v>55</v>
      </c>
      <c r="H30" s="581"/>
      <c r="I30" s="581"/>
    </row>
    <row r="31" spans="1:9" s="360" customFormat="1" ht="28.5" customHeight="1" x14ac:dyDescent="0.2">
      <c r="A31" s="35" t="s">
        <v>56</v>
      </c>
      <c r="B31" s="36" t="s">
        <v>61</v>
      </c>
      <c r="C31" s="36" t="s">
        <v>62</v>
      </c>
      <c r="D31" s="36" t="s">
        <v>62</v>
      </c>
      <c r="E31" s="36" t="s">
        <v>62</v>
      </c>
      <c r="F31" s="36" t="s">
        <v>62</v>
      </c>
      <c r="G31" s="36" t="s">
        <v>62</v>
      </c>
      <c r="H31" s="581"/>
      <c r="I31" s="581"/>
    </row>
    <row r="32" spans="1:9" s="360" customFormat="1" ht="12.75" x14ac:dyDescent="0.2">
      <c r="A32" s="32" t="s">
        <v>63</v>
      </c>
      <c r="B32" s="293"/>
      <c r="C32" s="293"/>
      <c r="D32" s="293"/>
      <c r="E32" s="293"/>
      <c r="F32" s="588" t="s">
        <v>1048</v>
      </c>
      <c r="G32" s="293"/>
      <c r="H32" s="581"/>
      <c r="I32" s="581"/>
    </row>
    <row r="33" spans="1:9" s="360" customFormat="1" ht="31.5" customHeight="1" x14ac:dyDescent="0.2">
      <c r="A33" s="29" t="s">
        <v>54</v>
      </c>
      <c r="B33" s="34" t="s">
        <v>64</v>
      </c>
      <c r="C33" s="34" t="s">
        <v>64</v>
      </c>
      <c r="D33" s="34" t="s">
        <v>64</v>
      </c>
      <c r="E33" s="34" t="s">
        <v>64</v>
      </c>
      <c r="F33" s="589"/>
      <c r="G33" s="34" t="s">
        <v>64</v>
      </c>
      <c r="H33" s="581"/>
      <c r="I33" s="581"/>
    </row>
    <row r="34" spans="1:9" s="360" customFormat="1" ht="31.5" customHeight="1" x14ac:dyDescent="0.2">
      <c r="A34" s="29" t="s">
        <v>65</v>
      </c>
      <c r="B34" s="29" t="s">
        <v>666</v>
      </c>
      <c r="C34" s="29" t="s">
        <v>666</v>
      </c>
      <c r="D34" s="29" t="s">
        <v>666</v>
      </c>
      <c r="E34" s="29" t="s">
        <v>666</v>
      </c>
      <c r="F34" s="589"/>
      <c r="G34" s="29" t="s">
        <v>666</v>
      </c>
      <c r="H34" s="581"/>
      <c r="I34" s="581"/>
    </row>
    <row r="35" spans="1:9" s="341" customFormat="1" x14ac:dyDescent="0.25">
      <c r="A35" s="47" t="s">
        <v>66</v>
      </c>
      <c r="B35" s="333">
        <v>0.36</v>
      </c>
      <c r="C35" s="333">
        <v>0.36</v>
      </c>
      <c r="D35" s="333">
        <v>0.36</v>
      </c>
      <c r="E35" s="333">
        <v>0.36</v>
      </c>
      <c r="F35" s="589"/>
      <c r="G35" s="333">
        <v>0.36</v>
      </c>
      <c r="H35" s="581"/>
      <c r="I35" s="581"/>
    </row>
    <row r="36" spans="1:9" s="360" customFormat="1" ht="12.75" x14ac:dyDescent="0.2">
      <c r="A36" s="29" t="s">
        <v>70</v>
      </c>
      <c r="B36" s="33">
        <v>0.25</v>
      </c>
      <c r="C36" s="33">
        <v>0.25</v>
      </c>
      <c r="D36" s="33">
        <v>0.25</v>
      </c>
      <c r="E36" s="33">
        <v>0.25</v>
      </c>
      <c r="F36" s="589"/>
      <c r="G36" s="33">
        <v>0.25</v>
      </c>
      <c r="H36" s="581"/>
      <c r="I36" s="581"/>
    </row>
    <row r="37" spans="1:9" s="360" customFormat="1" ht="12.75" x14ac:dyDescent="0.2">
      <c r="A37" s="29" t="s">
        <v>67</v>
      </c>
      <c r="B37" s="33">
        <v>0.42</v>
      </c>
      <c r="C37" s="33">
        <v>0.42</v>
      </c>
      <c r="D37" s="33">
        <v>0.42</v>
      </c>
      <c r="E37" s="33">
        <v>0.42</v>
      </c>
      <c r="F37" s="589"/>
      <c r="G37" s="33">
        <v>0.42</v>
      </c>
      <c r="H37" s="581"/>
      <c r="I37" s="581"/>
    </row>
    <row r="38" spans="1:9" s="360" customFormat="1" ht="12.75" x14ac:dyDescent="0.2">
      <c r="A38" s="35" t="s">
        <v>68</v>
      </c>
      <c r="B38" s="37">
        <v>0</v>
      </c>
      <c r="C38" s="37">
        <v>0</v>
      </c>
      <c r="D38" s="37">
        <v>0</v>
      </c>
      <c r="E38" s="37">
        <v>0</v>
      </c>
      <c r="F38" s="589"/>
      <c r="G38" s="37">
        <v>0</v>
      </c>
      <c r="H38" s="581"/>
      <c r="I38" s="581"/>
    </row>
    <row r="39" spans="1:9" s="360" customFormat="1" ht="12.75" x14ac:dyDescent="0.2">
      <c r="A39" s="38" t="s">
        <v>69</v>
      </c>
      <c r="B39" s="575" t="s">
        <v>42</v>
      </c>
      <c r="C39" s="575" t="s">
        <v>42</v>
      </c>
      <c r="D39" s="575" t="s">
        <v>42</v>
      </c>
      <c r="E39" s="216"/>
      <c r="F39" s="589"/>
      <c r="G39" s="575" t="s">
        <v>42</v>
      </c>
      <c r="H39" s="581"/>
      <c r="I39" s="581"/>
    </row>
    <row r="40" spans="1:9" s="360" customFormat="1" ht="28.5" customHeight="1" x14ac:dyDescent="0.2">
      <c r="A40" s="29" t="s">
        <v>54</v>
      </c>
      <c r="B40" s="587"/>
      <c r="C40" s="587"/>
      <c r="D40" s="587"/>
      <c r="E40" s="324" t="s">
        <v>1017</v>
      </c>
      <c r="F40" s="589"/>
      <c r="G40" s="576"/>
      <c r="H40" s="581"/>
      <c r="I40" s="581"/>
    </row>
    <row r="41" spans="1:9" s="360" customFormat="1" ht="25.5" x14ac:dyDescent="0.2">
      <c r="A41" s="29" t="s">
        <v>65</v>
      </c>
      <c r="B41" s="587"/>
      <c r="C41" s="587"/>
      <c r="D41" s="587"/>
      <c r="E41" s="29" t="s">
        <v>667</v>
      </c>
      <c r="F41" s="589"/>
      <c r="G41" s="576"/>
      <c r="H41" s="581"/>
      <c r="I41" s="581"/>
    </row>
    <row r="42" spans="1:9" s="360" customFormat="1" x14ac:dyDescent="0.2">
      <c r="A42" s="39" t="s">
        <v>66</v>
      </c>
      <c r="B42" s="587"/>
      <c r="C42" s="587"/>
      <c r="D42" s="587"/>
      <c r="E42" s="236">
        <v>0.57999999999999996</v>
      </c>
      <c r="F42" s="589"/>
      <c r="G42" s="576"/>
      <c r="H42" s="581"/>
      <c r="I42" s="581"/>
    </row>
    <row r="43" spans="1:9" s="360" customFormat="1" ht="12.75" x14ac:dyDescent="0.2">
      <c r="A43" s="39" t="s">
        <v>70</v>
      </c>
      <c r="B43" s="587"/>
      <c r="C43" s="587"/>
      <c r="D43" s="587"/>
      <c r="E43" s="33">
        <v>0.25</v>
      </c>
      <c r="F43" s="589"/>
      <c r="G43" s="576"/>
      <c r="H43" s="581"/>
      <c r="I43" s="581"/>
    </row>
    <row r="44" spans="1:9" s="360" customFormat="1" ht="12.75" x14ac:dyDescent="0.2">
      <c r="A44" s="39" t="s">
        <v>67</v>
      </c>
      <c r="B44" s="577"/>
      <c r="C44" s="577"/>
      <c r="D44" s="577"/>
      <c r="E44" s="33">
        <v>0.49</v>
      </c>
      <c r="F44" s="589"/>
      <c r="G44" s="577"/>
      <c r="H44" s="581"/>
      <c r="I44" s="581"/>
    </row>
    <row r="45" spans="1:9" s="360" customFormat="1" ht="12.75" x14ac:dyDescent="0.2">
      <c r="A45" s="32" t="s">
        <v>71</v>
      </c>
      <c r="B45" s="28"/>
      <c r="C45" s="28"/>
      <c r="D45" s="28"/>
      <c r="E45" s="28"/>
      <c r="F45" s="589"/>
      <c r="G45" s="28"/>
      <c r="H45" s="581"/>
      <c r="I45" s="581"/>
    </row>
    <row r="46" spans="1:9" s="360" customFormat="1" ht="38.25" x14ac:dyDescent="0.2">
      <c r="A46" s="29" t="s">
        <v>72</v>
      </c>
      <c r="B46" s="34" t="s">
        <v>73</v>
      </c>
      <c r="C46" s="34" t="s">
        <v>1077</v>
      </c>
      <c r="D46" s="34" t="s">
        <v>73</v>
      </c>
      <c r="E46" s="34" t="s">
        <v>73</v>
      </c>
      <c r="F46" s="589"/>
      <c r="G46" s="34" t="s">
        <v>73</v>
      </c>
      <c r="H46" s="581"/>
      <c r="I46" s="581"/>
    </row>
    <row r="47" spans="1:9" s="360" customFormat="1" ht="25.5" x14ac:dyDescent="0.2">
      <c r="A47" s="29" t="s">
        <v>50</v>
      </c>
      <c r="B47" s="29" t="s">
        <v>74</v>
      </c>
      <c r="C47" s="29" t="s">
        <v>1078</v>
      </c>
      <c r="D47" s="29" t="s">
        <v>74</v>
      </c>
      <c r="E47" s="29" t="s">
        <v>1112</v>
      </c>
      <c r="F47" s="589"/>
      <c r="G47" s="29" t="s">
        <v>74</v>
      </c>
      <c r="H47" s="581"/>
      <c r="I47" s="581"/>
    </row>
    <row r="48" spans="1:9" s="360" customFormat="1" ht="12.75" x14ac:dyDescent="0.2">
      <c r="A48" s="29" t="s">
        <v>633</v>
      </c>
      <c r="B48" s="315" t="s">
        <v>637</v>
      </c>
      <c r="C48" s="317"/>
      <c r="D48" s="315" t="s">
        <v>657</v>
      </c>
      <c r="E48" s="317" t="s">
        <v>637</v>
      </c>
      <c r="F48" s="589"/>
      <c r="G48" s="317" t="s">
        <v>637</v>
      </c>
      <c r="H48" s="581"/>
      <c r="I48" s="581"/>
    </row>
    <row r="49" spans="1:9" s="360" customFormat="1" ht="38.25" x14ac:dyDescent="0.2">
      <c r="A49" s="29" t="s">
        <v>75</v>
      </c>
      <c r="B49" s="326" t="s">
        <v>687</v>
      </c>
      <c r="C49" s="33" t="s">
        <v>686</v>
      </c>
      <c r="D49" s="327" t="s">
        <v>742</v>
      </c>
      <c r="E49" s="317" t="s">
        <v>637</v>
      </c>
      <c r="F49" s="589"/>
      <c r="G49" s="317" t="s">
        <v>637</v>
      </c>
      <c r="H49" s="581"/>
      <c r="I49" s="581"/>
    </row>
    <row r="50" spans="1:9" s="360" customFormat="1" ht="25.5" x14ac:dyDescent="0.2">
      <c r="A50" s="29" t="s">
        <v>76</v>
      </c>
      <c r="B50" s="34" t="s">
        <v>42</v>
      </c>
      <c r="C50" s="34" t="s">
        <v>42</v>
      </c>
      <c r="D50" s="327" t="s">
        <v>740</v>
      </c>
      <c r="E50" s="34" t="s">
        <v>42</v>
      </c>
      <c r="F50" s="589"/>
      <c r="G50" s="34" t="s">
        <v>42</v>
      </c>
      <c r="H50" s="581"/>
      <c r="I50" s="581"/>
    </row>
    <row r="51" spans="1:9" s="360" customFormat="1" ht="21" customHeight="1" x14ac:dyDescent="0.2">
      <c r="A51" s="35" t="s">
        <v>54</v>
      </c>
      <c r="B51" s="35" t="s">
        <v>77</v>
      </c>
      <c r="C51" s="35" t="s">
        <v>77</v>
      </c>
      <c r="D51" s="35" t="s">
        <v>77</v>
      </c>
      <c r="E51" s="35" t="s">
        <v>77</v>
      </c>
      <c r="F51" s="590"/>
      <c r="G51" s="35" t="s">
        <v>77</v>
      </c>
      <c r="H51" s="581"/>
      <c r="I51" s="581"/>
    </row>
    <row r="52" spans="1:9" s="360" customFormat="1" ht="12.75" x14ac:dyDescent="0.2">
      <c r="A52" s="32" t="s">
        <v>733</v>
      </c>
      <c r="B52" s="32"/>
      <c r="C52" s="32"/>
      <c r="D52" s="32"/>
      <c r="E52" s="32"/>
      <c r="F52" s="32"/>
      <c r="G52" s="32"/>
      <c r="H52" s="581"/>
      <c r="I52" s="581"/>
    </row>
    <row r="53" spans="1:9" s="360" customFormat="1" ht="76.5" x14ac:dyDescent="0.2">
      <c r="A53" s="29" t="s">
        <v>78</v>
      </c>
      <c r="B53" s="34" t="s">
        <v>79</v>
      </c>
      <c r="C53" s="34" t="s">
        <v>1079</v>
      </c>
      <c r="D53" s="34" t="s">
        <v>1079</v>
      </c>
      <c r="E53" s="34" t="s">
        <v>1091</v>
      </c>
      <c r="F53" s="34" t="s">
        <v>1092</v>
      </c>
      <c r="G53" s="34" t="s">
        <v>1113</v>
      </c>
      <c r="H53" s="581"/>
      <c r="I53" s="581"/>
    </row>
    <row r="54" spans="1:9" s="360" customFormat="1" ht="42" customHeight="1" x14ac:dyDescent="0.2">
      <c r="A54" s="29" t="s">
        <v>633</v>
      </c>
      <c r="B54" s="315" t="s">
        <v>636</v>
      </c>
      <c r="C54" s="315" t="s">
        <v>734</v>
      </c>
      <c r="D54" s="315" t="s">
        <v>734</v>
      </c>
      <c r="E54" s="315" t="s">
        <v>853</v>
      </c>
      <c r="F54" s="315" t="s">
        <v>1058</v>
      </c>
      <c r="G54" s="315" t="s">
        <v>797</v>
      </c>
      <c r="H54" s="581"/>
      <c r="I54" s="581"/>
    </row>
    <row r="55" spans="1:9" s="360" customFormat="1" ht="24.75" customHeight="1" x14ac:dyDescent="0.2">
      <c r="A55" s="35" t="s">
        <v>80</v>
      </c>
      <c r="B55" s="35" t="s">
        <v>81</v>
      </c>
      <c r="C55" s="35" t="s">
        <v>81</v>
      </c>
      <c r="D55" s="35" t="s">
        <v>81</v>
      </c>
      <c r="E55" s="35" t="s">
        <v>81</v>
      </c>
      <c r="F55" s="35" t="s">
        <v>81</v>
      </c>
      <c r="G55" s="35" t="s">
        <v>81</v>
      </c>
      <c r="H55" s="581"/>
      <c r="I55" s="581"/>
    </row>
    <row r="56" spans="1:9" s="360" customFormat="1" ht="24.75" customHeight="1" x14ac:dyDescent="0.2">
      <c r="A56" s="41" t="s">
        <v>82</v>
      </c>
      <c r="B56" s="41" t="s">
        <v>83</v>
      </c>
      <c r="C56" s="41" t="s">
        <v>83</v>
      </c>
      <c r="D56" s="41" t="s">
        <v>83</v>
      </c>
      <c r="E56" s="41" t="s">
        <v>83</v>
      </c>
      <c r="F56" s="41" t="s">
        <v>83</v>
      </c>
      <c r="G56" s="41" t="s">
        <v>83</v>
      </c>
      <c r="H56" s="581"/>
      <c r="I56" s="581"/>
    </row>
    <row r="57" spans="1:9" s="360" customFormat="1" ht="12.75" x14ac:dyDescent="0.2">
      <c r="A57" s="32" t="s">
        <v>84</v>
      </c>
      <c r="B57" s="32"/>
      <c r="C57" s="42"/>
      <c r="D57" s="32"/>
      <c r="E57" s="32"/>
      <c r="F57" s="32"/>
      <c r="G57" s="32"/>
      <c r="H57" s="581"/>
      <c r="I57" s="581"/>
    </row>
    <row r="58" spans="1:9" s="360" customFormat="1" ht="138.75" customHeight="1" x14ac:dyDescent="0.2">
      <c r="A58" s="35" t="s">
        <v>85</v>
      </c>
      <c r="B58" s="35" t="s">
        <v>86</v>
      </c>
      <c r="C58" s="35" t="s">
        <v>86</v>
      </c>
      <c r="D58" s="35" t="s">
        <v>86</v>
      </c>
      <c r="E58" s="35" t="s">
        <v>86</v>
      </c>
      <c r="F58" s="35" t="s">
        <v>1093</v>
      </c>
      <c r="G58" s="35" t="s">
        <v>86</v>
      </c>
      <c r="H58" s="582"/>
      <c r="I58" s="582"/>
    </row>
    <row r="59" spans="1:9" s="360" customFormat="1" ht="12.75" x14ac:dyDescent="0.2">
      <c r="A59" s="32" t="s">
        <v>87</v>
      </c>
      <c r="B59" s="43"/>
      <c r="C59" s="43"/>
      <c r="D59" s="43"/>
      <c r="E59" s="43"/>
      <c r="F59" s="588" t="s">
        <v>1048</v>
      </c>
      <c r="G59" s="329"/>
      <c r="H59" s="329"/>
      <c r="I59" s="329"/>
    </row>
    <row r="60" spans="1:9" s="360" customFormat="1" ht="31.5" customHeight="1" x14ac:dyDescent="0.2">
      <c r="A60" s="29" t="s">
        <v>674</v>
      </c>
      <c r="B60" s="34" t="s">
        <v>675</v>
      </c>
      <c r="C60" s="34" t="s">
        <v>1134</v>
      </c>
      <c r="D60" s="34" t="s">
        <v>1135</v>
      </c>
      <c r="E60" s="34" t="s">
        <v>676</v>
      </c>
      <c r="F60" s="589"/>
      <c r="G60" s="328" t="s">
        <v>1136</v>
      </c>
      <c r="H60" s="546" t="s">
        <v>1137</v>
      </c>
      <c r="I60" s="457" t="s">
        <v>1138</v>
      </c>
    </row>
    <row r="61" spans="1:9" s="360" customFormat="1" ht="53.25" customHeight="1" x14ac:dyDescent="0.2">
      <c r="A61" s="29" t="s">
        <v>88</v>
      </c>
      <c r="B61" s="29" t="s">
        <v>89</v>
      </c>
      <c r="C61" s="29" t="s">
        <v>89</v>
      </c>
      <c r="D61" s="29" t="s">
        <v>90</v>
      </c>
      <c r="E61" s="29" t="s">
        <v>91</v>
      </c>
      <c r="F61" s="589"/>
      <c r="G61" s="328" t="s">
        <v>695</v>
      </c>
      <c r="H61" s="328" t="s">
        <v>697</v>
      </c>
      <c r="I61" s="328" t="s">
        <v>689</v>
      </c>
    </row>
    <row r="62" spans="1:9" s="360" customFormat="1" ht="43.5" customHeight="1" x14ac:dyDescent="0.2">
      <c r="A62" s="29" t="s">
        <v>92</v>
      </c>
      <c r="B62" s="29" t="s">
        <v>93</v>
      </c>
      <c r="C62" s="29" t="s">
        <v>93</v>
      </c>
      <c r="D62" s="29" t="s">
        <v>94</v>
      </c>
      <c r="E62" s="29" t="s">
        <v>95</v>
      </c>
      <c r="F62" s="589"/>
      <c r="G62" s="328" t="s">
        <v>696</v>
      </c>
      <c r="H62" s="328" t="s">
        <v>696</v>
      </c>
      <c r="I62" s="328" t="s">
        <v>690</v>
      </c>
    </row>
    <row r="63" spans="1:9" s="360" customFormat="1" ht="120" customHeight="1" x14ac:dyDescent="0.2">
      <c r="A63" s="35" t="s">
        <v>96</v>
      </c>
      <c r="B63" s="35" t="s">
        <v>97</v>
      </c>
      <c r="C63" s="35" t="s">
        <v>1080</v>
      </c>
      <c r="D63" s="35" t="s">
        <v>1127</v>
      </c>
      <c r="E63" s="35" t="s">
        <v>982</v>
      </c>
      <c r="F63" s="589"/>
      <c r="G63" s="330" t="s">
        <v>851</v>
      </c>
      <c r="H63" s="330" t="s">
        <v>850</v>
      </c>
      <c r="I63" s="328" t="s">
        <v>688</v>
      </c>
    </row>
    <row r="64" spans="1:9" s="360" customFormat="1" ht="12.75" x14ac:dyDescent="0.2">
      <c r="A64" s="32" t="s">
        <v>98</v>
      </c>
      <c r="B64" s="43"/>
      <c r="C64" s="43"/>
      <c r="D64" s="43"/>
      <c r="E64" s="43"/>
      <c r="F64" s="589"/>
      <c r="G64" s="329"/>
      <c r="H64" s="329"/>
      <c r="I64" s="329"/>
    </row>
    <row r="65" spans="1:9" s="360" customFormat="1" ht="22.5" customHeight="1" x14ac:dyDescent="0.2">
      <c r="A65" s="29" t="s">
        <v>728</v>
      </c>
      <c r="B65" s="33" t="s">
        <v>99</v>
      </c>
      <c r="C65" s="33" t="s">
        <v>99</v>
      </c>
      <c r="D65" s="29" t="s">
        <v>99</v>
      </c>
      <c r="E65" s="29" t="s">
        <v>99</v>
      </c>
      <c r="F65" s="589"/>
      <c r="G65" s="328" t="s">
        <v>99</v>
      </c>
      <c r="H65" s="328" t="s">
        <v>99</v>
      </c>
      <c r="I65" s="328" t="s">
        <v>99</v>
      </c>
    </row>
    <row r="66" spans="1:9" s="360" customFormat="1" ht="18.75" customHeight="1" x14ac:dyDescent="0.2">
      <c r="A66" s="35" t="s">
        <v>100</v>
      </c>
      <c r="B66" s="44" t="s">
        <v>101</v>
      </c>
      <c r="C66" s="44" t="s">
        <v>101</v>
      </c>
      <c r="D66" s="44" t="s">
        <v>101</v>
      </c>
      <c r="E66" s="44" t="s">
        <v>101</v>
      </c>
      <c r="F66" s="589"/>
      <c r="G66" s="330" t="s">
        <v>702</v>
      </c>
      <c r="H66" s="330" t="s">
        <v>702</v>
      </c>
      <c r="I66" s="330" t="s">
        <v>702</v>
      </c>
    </row>
    <row r="67" spans="1:9" s="360" customFormat="1" ht="12.75" x14ac:dyDescent="0.2">
      <c r="A67" s="32" t="s">
        <v>102</v>
      </c>
      <c r="B67" s="43"/>
      <c r="C67" s="43"/>
      <c r="D67" s="43"/>
      <c r="E67" s="43"/>
      <c r="F67" s="589"/>
      <c r="G67" s="329"/>
      <c r="H67" s="329"/>
      <c r="I67" s="450"/>
    </row>
    <row r="68" spans="1:9" s="360" customFormat="1" ht="51" x14ac:dyDescent="0.2">
      <c r="A68" s="29" t="s">
        <v>728</v>
      </c>
      <c r="B68" s="29" t="s">
        <v>103</v>
      </c>
      <c r="C68" s="29" t="s">
        <v>1081</v>
      </c>
      <c r="D68" s="29" t="s">
        <v>104</v>
      </c>
      <c r="E68" s="29" t="s">
        <v>765</v>
      </c>
      <c r="F68" s="589"/>
      <c r="G68" s="328" t="s">
        <v>798</v>
      </c>
      <c r="H68" s="328" t="s">
        <v>798</v>
      </c>
      <c r="I68" s="328" t="s">
        <v>1114</v>
      </c>
    </row>
    <row r="69" spans="1:9" s="341" customFormat="1" ht="12.75" x14ac:dyDescent="0.25">
      <c r="A69" s="336" t="s">
        <v>100</v>
      </c>
      <c r="B69" s="295">
        <v>0.8</v>
      </c>
      <c r="C69" s="355">
        <v>0.8</v>
      </c>
      <c r="D69" s="355">
        <v>0.8</v>
      </c>
      <c r="E69" s="355">
        <v>0.8</v>
      </c>
      <c r="F69" s="589"/>
      <c r="G69" s="449">
        <v>0.8</v>
      </c>
      <c r="H69" s="449">
        <v>0.8</v>
      </c>
      <c r="I69" s="449">
        <v>0.8</v>
      </c>
    </row>
    <row r="70" spans="1:9" s="360" customFormat="1" ht="12.75" x14ac:dyDescent="0.2">
      <c r="A70" s="32" t="s">
        <v>105</v>
      </c>
      <c r="B70" s="45"/>
      <c r="C70" s="45"/>
      <c r="D70" s="45"/>
      <c r="E70" s="45"/>
      <c r="F70" s="589"/>
      <c r="G70" s="329"/>
      <c r="H70" s="329"/>
      <c r="I70" s="329"/>
    </row>
    <row r="71" spans="1:9" s="59" customFormat="1" ht="28.15" customHeight="1" x14ac:dyDescent="0.25">
      <c r="A71" s="29" t="s">
        <v>106</v>
      </c>
      <c r="B71" s="33" t="s">
        <v>107</v>
      </c>
      <c r="C71" s="29" t="s">
        <v>107</v>
      </c>
      <c r="D71" s="29" t="s">
        <v>107</v>
      </c>
      <c r="E71" s="33" t="s">
        <v>107</v>
      </c>
      <c r="F71" s="589"/>
      <c r="G71" s="328" t="s">
        <v>799</v>
      </c>
      <c r="H71" s="328" t="s">
        <v>799</v>
      </c>
      <c r="I71" s="328" t="s">
        <v>799</v>
      </c>
    </row>
    <row r="72" spans="1:9" s="360" customFormat="1" ht="15" customHeight="1" x14ac:dyDescent="0.2">
      <c r="A72" s="29" t="s">
        <v>108</v>
      </c>
      <c r="B72" s="29" t="s">
        <v>109</v>
      </c>
      <c r="C72" s="29" t="s">
        <v>110</v>
      </c>
      <c r="D72" s="29" t="s">
        <v>110</v>
      </c>
      <c r="E72" s="29" t="s">
        <v>109</v>
      </c>
      <c r="F72" s="589"/>
      <c r="G72" s="364" t="s">
        <v>800</v>
      </c>
      <c r="H72" s="364" t="s">
        <v>800</v>
      </c>
      <c r="I72" s="450" t="s">
        <v>800</v>
      </c>
    </row>
    <row r="73" spans="1:9" s="59" customFormat="1" ht="63.75" x14ac:dyDescent="0.25">
      <c r="A73" s="29"/>
      <c r="B73" s="29"/>
      <c r="C73" s="315" t="s">
        <v>1128</v>
      </c>
      <c r="D73" s="315" t="s">
        <v>1129</v>
      </c>
      <c r="E73" s="315" t="s">
        <v>1131</v>
      </c>
      <c r="F73" s="589"/>
      <c r="G73" s="315" t="s">
        <v>1132</v>
      </c>
      <c r="H73" s="315" t="s">
        <v>1132</v>
      </c>
      <c r="I73" s="315" t="s">
        <v>1132</v>
      </c>
    </row>
    <row r="74" spans="1:9" s="360" customFormat="1" ht="25.5" x14ac:dyDescent="0.2">
      <c r="A74" s="29" t="s">
        <v>668</v>
      </c>
      <c r="B74" s="40" t="s">
        <v>111</v>
      </c>
      <c r="C74" s="40" t="s">
        <v>669</v>
      </c>
      <c r="D74" s="40" t="s">
        <v>669</v>
      </c>
      <c r="E74" s="40" t="s">
        <v>669</v>
      </c>
      <c r="F74" s="589"/>
      <c r="G74" s="328" t="s">
        <v>844</v>
      </c>
      <c r="H74" s="328" t="s">
        <v>844</v>
      </c>
      <c r="I74" s="328" t="s">
        <v>844</v>
      </c>
    </row>
    <row r="75" spans="1:9" s="341" customFormat="1" ht="25.5" x14ac:dyDescent="0.25">
      <c r="A75" s="47" t="s">
        <v>634</v>
      </c>
      <c r="B75" s="47" t="s">
        <v>42</v>
      </c>
      <c r="C75" s="47" t="s">
        <v>716</v>
      </c>
      <c r="D75" s="47" t="s">
        <v>716</v>
      </c>
      <c r="E75" s="47" t="s">
        <v>716</v>
      </c>
      <c r="F75" s="589"/>
      <c r="G75" s="451" t="s">
        <v>42</v>
      </c>
      <c r="H75" s="451" t="s">
        <v>42</v>
      </c>
      <c r="I75" s="451" t="s">
        <v>42</v>
      </c>
    </row>
    <row r="76" spans="1:9" s="360" customFormat="1" ht="15" customHeight="1" x14ac:dyDescent="0.2">
      <c r="A76" s="29" t="s">
        <v>112</v>
      </c>
      <c r="B76" s="40" t="s">
        <v>42</v>
      </c>
      <c r="C76" s="40" t="s">
        <v>42</v>
      </c>
      <c r="D76" s="40" t="s">
        <v>113</v>
      </c>
      <c r="E76" s="40" t="s">
        <v>42</v>
      </c>
      <c r="F76" s="589"/>
      <c r="G76" s="450" t="s">
        <v>42</v>
      </c>
      <c r="H76" s="450" t="s">
        <v>42</v>
      </c>
      <c r="I76" s="541" t="s">
        <v>113</v>
      </c>
    </row>
    <row r="77" spans="1:9" s="360" customFormat="1" ht="15" customHeight="1" x14ac:dyDescent="0.2">
      <c r="A77" s="29" t="s">
        <v>683</v>
      </c>
      <c r="B77" s="40" t="s">
        <v>42</v>
      </c>
      <c r="C77" s="40" t="s">
        <v>42</v>
      </c>
      <c r="D77" s="40" t="s">
        <v>700</v>
      </c>
      <c r="E77" s="40" t="s">
        <v>42</v>
      </c>
      <c r="F77" s="589"/>
      <c r="G77" s="450" t="s">
        <v>42</v>
      </c>
      <c r="H77" s="450" t="s">
        <v>42</v>
      </c>
      <c r="I77" s="450"/>
    </row>
    <row r="78" spans="1:9" s="59" customFormat="1" ht="25.5" x14ac:dyDescent="0.25">
      <c r="A78" s="29" t="s">
        <v>677</v>
      </c>
      <c r="B78" s="29" t="s">
        <v>42</v>
      </c>
      <c r="C78" s="29" t="s">
        <v>42</v>
      </c>
      <c r="D78" s="29" t="s">
        <v>670</v>
      </c>
      <c r="E78" s="29" t="s">
        <v>42</v>
      </c>
      <c r="F78" s="589"/>
      <c r="G78" s="328" t="s">
        <v>42</v>
      </c>
      <c r="H78" s="328" t="s">
        <v>42</v>
      </c>
      <c r="I78" s="546" t="s">
        <v>691</v>
      </c>
    </row>
    <row r="79" spans="1:9" s="59" customFormat="1" ht="15" customHeight="1" x14ac:dyDescent="0.25">
      <c r="A79" s="29" t="s">
        <v>673</v>
      </c>
      <c r="B79" s="29" t="s">
        <v>42</v>
      </c>
      <c r="C79" s="29" t="s">
        <v>42</v>
      </c>
      <c r="D79" s="29" t="s">
        <v>985</v>
      </c>
      <c r="E79" s="29" t="s">
        <v>42</v>
      </c>
      <c r="F79" s="589"/>
      <c r="G79" s="328" t="s">
        <v>42</v>
      </c>
      <c r="H79" s="328" t="s">
        <v>42</v>
      </c>
      <c r="I79" s="328" t="s">
        <v>1115</v>
      </c>
    </row>
    <row r="80" spans="1:9" s="360" customFormat="1" ht="15" customHeight="1" x14ac:dyDescent="0.2">
      <c r="A80" s="29" t="s">
        <v>114</v>
      </c>
      <c r="B80" s="40" t="s">
        <v>42</v>
      </c>
      <c r="C80" s="40" t="s">
        <v>115</v>
      </c>
      <c r="D80" s="40" t="s">
        <v>115</v>
      </c>
      <c r="E80" s="40" t="s">
        <v>42</v>
      </c>
      <c r="F80" s="589"/>
      <c r="G80" s="450" t="s">
        <v>42</v>
      </c>
      <c r="H80" s="450" t="s">
        <v>42</v>
      </c>
      <c r="I80" s="450" t="s">
        <v>115</v>
      </c>
    </row>
    <row r="81" spans="1:9" s="59" customFormat="1" ht="25.5" x14ac:dyDescent="0.25">
      <c r="A81" s="29" t="s">
        <v>678</v>
      </c>
      <c r="B81" s="29" t="s">
        <v>42</v>
      </c>
      <c r="C81" s="29" t="s">
        <v>670</v>
      </c>
      <c r="D81" s="29" t="s">
        <v>670</v>
      </c>
      <c r="E81" s="29" t="s">
        <v>42</v>
      </c>
      <c r="F81" s="589"/>
      <c r="G81" s="328" t="s">
        <v>42</v>
      </c>
      <c r="H81" s="328" t="s">
        <v>42</v>
      </c>
      <c r="I81" s="546" t="s">
        <v>692</v>
      </c>
    </row>
    <row r="82" spans="1:9" s="360" customFormat="1" ht="15.75" customHeight="1" x14ac:dyDescent="0.2">
      <c r="A82" s="29" t="s">
        <v>116</v>
      </c>
      <c r="B82" s="29" t="s">
        <v>117</v>
      </c>
      <c r="C82" s="29" t="s">
        <v>845</v>
      </c>
      <c r="D82" s="29" t="s">
        <v>845</v>
      </c>
      <c r="E82" s="29" t="s">
        <v>1094</v>
      </c>
      <c r="F82" s="589"/>
      <c r="G82" s="29" t="s">
        <v>845</v>
      </c>
      <c r="H82" s="328" t="s">
        <v>117</v>
      </c>
      <c r="I82" s="328" t="s">
        <v>117</v>
      </c>
    </row>
    <row r="83" spans="1:9" s="360" customFormat="1" ht="27.75" x14ac:dyDescent="0.2">
      <c r="A83" s="29" t="s">
        <v>118</v>
      </c>
      <c r="B83" s="29" t="s">
        <v>119</v>
      </c>
      <c r="C83" s="29" t="s">
        <v>119</v>
      </c>
      <c r="D83" s="29" t="s">
        <v>119</v>
      </c>
      <c r="E83" s="29" t="s">
        <v>717</v>
      </c>
      <c r="F83" s="589"/>
      <c r="G83" s="450" t="s">
        <v>846</v>
      </c>
      <c r="H83" s="450" t="s">
        <v>846</v>
      </c>
      <c r="I83" s="540" t="s">
        <v>846</v>
      </c>
    </row>
    <row r="84" spans="1:9" s="360" customFormat="1" ht="12.75" x14ac:dyDescent="0.2">
      <c r="A84" s="38" t="s">
        <v>120</v>
      </c>
      <c r="B84" s="46"/>
      <c r="C84" s="46"/>
      <c r="D84" s="46"/>
      <c r="E84" s="46"/>
      <c r="F84" s="589"/>
      <c r="G84" s="329"/>
      <c r="H84" s="329"/>
      <c r="I84" s="329"/>
    </row>
    <row r="85" spans="1:9" s="360" customFormat="1" ht="38.25" x14ac:dyDescent="0.2">
      <c r="A85" s="33" t="s">
        <v>698</v>
      </c>
      <c r="B85" s="29" t="s">
        <v>701</v>
      </c>
      <c r="C85" s="29" t="s">
        <v>729</v>
      </c>
      <c r="D85" s="29" t="s">
        <v>1133</v>
      </c>
      <c r="E85" s="29" t="s">
        <v>764</v>
      </c>
      <c r="F85" s="589"/>
      <c r="G85" s="328" t="s">
        <v>699</v>
      </c>
      <c r="H85" s="328" t="s">
        <v>699</v>
      </c>
      <c r="I85" s="328" t="s">
        <v>699</v>
      </c>
    </row>
    <row r="86" spans="1:9" s="59" customFormat="1" ht="51" x14ac:dyDescent="0.25">
      <c r="A86" s="29" t="s">
        <v>121</v>
      </c>
      <c r="B86" s="315" t="s">
        <v>453</v>
      </c>
      <c r="C86" s="315" t="s">
        <v>454</v>
      </c>
      <c r="D86" s="315" t="s">
        <v>455</v>
      </c>
      <c r="E86" s="315" t="s">
        <v>1130</v>
      </c>
      <c r="F86" s="589"/>
      <c r="G86" s="319" t="s">
        <v>457</v>
      </c>
      <c r="H86" s="319" t="s">
        <v>457</v>
      </c>
      <c r="I86" s="319" t="s">
        <v>457</v>
      </c>
    </row>
    <row r="87" spans="1:9" s="59" customFormat="1" ht="17.25" customHeight="1" x14ac:dyDescent="0.25">
      <c r="A87" s="30" t="s">
        <v>122</v>
      </c>
      <c r="B87" s="547">
        <v>0.55557000000000001</v>
      </c>
      <c r="C87" s="29" t="s">
        <v>1082</v>
      </c>
      <c r="D87" s="548" t="s">
        <v>1140</v>
      </c>
      <c r="E87" s="548" t="s">
        <v>715</v>
      </c>
      <c r="F87" s="589"/>
      <c r="G87" s="549">
        <v>0.6</v>
      </c>
      <c r="H87" s="549">
        <v>0.6</v>
      </c>
      <c r="I87" s="549">
        <v>0.6</v>
      </c>
    </row>
    <row r="88" spans="1:9" s="341" customFormat="1" ht="12.75" x14ac:dyDescent="0.25">
      <c r="A88" s="458" t="s">
        <v>684</v>
      </c>
      <c r="B88" s="334">
        <v>0.85499999999999998</v>
      </c>
      <c r="C88" s="537">
        <v>0.92400000000000004</v>
      </c>
      <c r="D88" s="295" t="s">
        <v>1139</v>
      </c>
      <c r="E88" s="295" t="s">
        <v>714</v>
      </c>
      <c r="F88" s="589"/>
      <c r="G88" s="459">
        <v>0.86499999999999999</v>
      </c>
      <c r="H88" s="459">
        <v>0.86499999999999999</v>
      </c>
      <c r="I88" s="459">
        <v>0.86499999999999999</v>
      </c>
    </row>
    <row r="89" spans="1:9" s="341" customFormat="1" ht="25.5" x14ac:dyDescent="0.25">
      <c r="A89" s="335" t="s">
        <v>693</v>
      </c>
      <c r="B89" s="336" t="s">
        <v>685</v>
      </c>
      <c r="C89" s="537" t="s">
        <v>1083</v>
      </c>
      <c r="D89" s="336" t="s">
        <v>1141</v>
      </c>
      <c r="E89" s="336" t="s">
        <v>1095</v>
      </c>
      <c r="F89" s="589"/>
      <c r="G89" s="460" t="s">
        <v>852</v>
      </c>
      <c r="H89" s="460" t="s">
        <v>852</v>
      </c>
      <c r="I89" s="460" t="s">
        <v>852</v>
      </c>
    </row>
    <row r="90" spans="1:9" s="360" customFormat="1" ht="12.75" x14ac:dyDescent="0.2">
      <c r="A90" s="48" t="s">
        <v>123</v>
      </c>
      <c r="B90" s="48"/>
      <c r="C90" s="48"/>
      <c r="D90" s="48"/>
      <c r="E90" s="48"/>
      <c r="F90" s="589"/>
      <c r="G90" s="48"/>
      <c r="H90" s="48"/>
      <c r="I90" s="329"/>
    </row>
    <row r="91" spans="1:9" s="360" customFormat="1" ht="81.75" customHeight="1" x14ac:dyDescent="0.2">
      <c r="A91" s="29" t="s">
        <v>124</v>
      </c>
      <c r="B91" s="29" t="s">
        <v>42</v>
      </c>
      <c r="C91" s="29" t="s">
        <v>730</v>
      </c>
      <c r="D91" s="29" t="s">
        <v>731</v>
      </c>
      <c r="E91" s="29" t="s">
        <v>42</v>
      </c>
      <c r="F91" s="589"/>
      <c r="G91" s="29" t="s">
        <v>42</v>
      </c>
      <c r="H91" s="29" t="s">
        <v>42</v>
      </c>
      <c r="I91" s="457" t="s">
        <v>847</v>
      </c>
    </row>
    <row r="92" spans="1:9" s="360" customFormat="1" ht="69.75" x14ac:dyDescent="0.2">
      <c r="A92" s="29" t="s">
        <v>125</v>
      </c>
      <c r="B92" s="29" t="s">
        <v>42</v>
      </c>
      <c r="C92" s="29" t="s">
        <v>792</v>
      </c>
      <c r="D92" s="29" t="s">
        <v>1142</v>
      </c>
      <c r="E92" s="29" t="s">
        <v>42</v>
      </c>
      <c r="F92" s="589"/>
      <c r="G92" s="29" t="s">
        <v>42</v>
      </c>
      <c r="H92" s="29" t="s">
        <v>42</v>
      </c>
      <c r="I92" s="457" t="s">
        <v>849</v>
      </c>
    </row>
    <row r="93" spans="1:9" s="360" customFormat="1" ht="31.5" customHeight="1" x14ac:dyDescent="0.2">
      <c r="A93" s="29" t="s">
        <v>708</v>
      </c>
      <c r="B93" s="29"/>
      <c r="C93" s="332" t="s">
        <v>732</v>
      </c>
      <c r="D93" s="29" t="s">
        <v>794</v>
      </c>
      <c r="E93" s="29" t="s">
        <v>42</v>
      </c>
      <c r="F93" s="589"/>
      <c r="G93" s="29"/>
      <c r="H93" s="29"/>
      <c r="I93" s="328" t="s">
        <v>848</v>
      </c>
    </row>
    <row r="94" spans="1:9" s="360" customFormat="1" ht="29.25" customHeight="1" x14ac:dyDescent="0.2">
      <c r="A94" s="29" t="s">
        <v>1086</v>
      </c>
      <c r="B94" s="29"/>
      <c r="C94" s="332" t="s">
        <v>1087</v>
      </c>
      <c r="D94" s="332" t="s">
        <v>1087</v>
      </c>
      <c r="E94" s="29" t="s">
        <v>42</v>
      </c>
      <c r="F94" s="589"/>
      <c r="G94" s="29"/>
      <c r="H94" s="29"/>
      <c r="I94" s="328" t="s">
        <v>1116</v>
      </c>
    </row>
    <row r="95" spans="1:9" s="360" customFormat="1" ht="31.5" customHeight="1" x14ac:dyDescent="0.2">
      <c r="A95" s="35" t="s">
        <v>671</v>
      </c>
      <c r="B95" s="35" t="s">
        <v>42</v>
      </c>
      <c r="C95" s="29" t="s">
        <v>791</v>
      </c>
      <c r="D95" s="29" t="s">
        <v>793</v>
      </c>
      <c r="E95" s="35" t="s">
        <v>42</v>
      </c>
      <c r="F95" s="589"/>
      <c r="G95" s="35" t="s">
        <v>42</v>
      </c>
      <c r="H95" s="35" t="s">
        <v>42</v>
      </c>
      <c r="I95" s="330" t="s">
        <v>694</v>
      </c>
    </row>
    <row r="96" spans="1:9" s="360" customFormat="1" ht="12.75" x14ac:dyDescent="0.2">
      <c r="A96" s="38" t="s">
        <v>126</v>
      </c>
      <c r="B96" s="38"/>
      <c r="C96" s="38"/>
      <c r="D96" s="38"/>
      <c r="E96" s="38"/>
      <c r="F96" s="589"/>
      <c r="G96" s="329"/>
      <c r="H96" s="329"/>
      <c r="I96" s="38"/>
    </row>
    <row r="97" spans="1:9" s="360" customFormat="1" ht="12.75" x14ac:dyDescent="0.2">
      <c r="A97" s="29" t="s">
        <v>127</v>
      </c>
      <c r="B97" s="40" t="s">
        <v>42</v>
      </c>
      <c r="C97" s="40" t="s">
        <v>42</v>
      </c>
      <c r="D97" s="40" t="s">
        <v>128</v>
      </c>
      <c r="E97" s="40" t="s">
        <v>42</v>
      </c>
      <c r="F97" s="589"/>
      <c r="G97" s="450" t="s">
        <v>42</v>
      </c>
      <c r="H97" s="450" t="s">
        <v>42</v>
      </c>
      <c r="I97" s="40" t="s">
        <v>128</v>
      </c>
    </row>
    <row r="98" spans="1:9" s="59" customFormat="1" ht="25.5" x14ac:dyDescent="0.25">
      <c r="A98" s="29" t="s">
        <v>679</v>
      </c>
      <c r="B98" s="29" t="s">
        <v>42</v>
      </c>
      <c r="C98" s="29" t="s">
        <v>42</v>
      </c>
      <c r="D98" s="29" t="s">
        <v>680</v>
      </c>
      <c r="E98" s="29" t="s">
        <v>42</v>
      </c>
      <c r="F98" s="589"/>
      <c r="G98" s="328" t="s">
        <v>42</v>
      </c>
      <c r="H98" s="328" t="s">
        <v>42</v>
      </c>
      <c r="I98" s="29" t="s">
        <v>680</v>
      </c>
    </row>
    <row r="99" spans="1:9" s="360" customFormat="1" ht="12.75" x14ac:dyDescent="0.2">
      <c r="A99" s="29" t="s">
        <v>681</v>
      </c>
      <c r="B99" s="40" t="s">
        <v>42</v>
      </c>
      <c r="C99" s="40" t="s">
        <v>42</v>
      </c>
      <c r="D99" s="40" t="s">
        <v>682</v>
      </c>
      <c r="E99" s="40"/>
      <c r="F99" s="589"/>
      <c r="G99" s="450" t="s">
        <v>42</v>
      </c>
      <c r="H99" s="450" t="s">
        <v>42</v>
      </c>
      <c r="I99" s="40" t="s">
        <v>682</v>
      </c>
    </row>
    <row r="100" spans="1:9" s="360" customFormat="1" ht="12.75" x14ac:dyDescent="0.2">
      <c r="A100" s="29" t="s">
        <v>709</v>
      </c>
      <c r="B100" s="40"/>
      <c r="C100" s="40" t="s">
        <v>42</v>
      </c>
      <c r="D100" s="40" t="s">
        <v>710</v>
      </c>
      <c r="E100" s="40"/>
      <c r="F100" s="589"/>
      <c r="G100" s="450"/>
      <c r="H100" s="450"/>
      <c r="I100" s="40" t="s">
        <v>710</v>
      </c>
    </row>
    <row r="101" spans="1:9" s="59" customFormat="1" ht="25.5" x14ac:dyDescent="0.25">
      <c r="A101" s="35" t="s">
        <v>672</v>
      </c>
      <c r="B101" s="35" t="s">
        <v>42</v>
      </c>
      <c r="C101" s="35" t="s">
        <v>42</v>
      </c>
      <c r="D101" s="35" t="s">
        <v>705</v>
      </c>
      <c r="E101" s="35" t="s">
        <v>42</v>
      </c>
      <c r="F101" s="589"/>
      <c r="G101" s="330" t="s">
        <v>42</v>
      </c>
      <c r="H101" s="330" t="s">
        <v>42</v>
      </c>
      <c r="I101" s="542" t="s">
        <v>1117</v>
      </c>
    </row>
    <row r="102" spans="1:9" s="360" customFormat="1" ht="12.75" x14ac:dyDescent="0.2">
      <c r="A102" s="32" t="s">
        <v>129</v>
      </c>
      <c r="B102" s="46"/>
      <c r="C102" s="46"/>
      <c r="D102" s="46"/>
      <c r="E102" s="46"/>
      <c r="F102" s="589"/>
      <c r="G102" s="46"/>
      <c r="H102" s="46"/>
      <c r="I102" s="46"/>
    </row>
    <row r="103" spans="1:9" s="499" customFormat="1" ht="14.25" customHeight="1" x14ac:dyDescent="0.2">
      <c r="A103" s="40" t="s">
        <v>130</v>
      </c>
      <c r="B103" s="49" t="s">
        <v>131</v>
      </c>
      <c r="C103" s="49" t="s">
        <v>131</v>
      </c>
      <c r="D103" s="49" t="s">
        <v>131</v>
      </c>
      <c r="E103" s="49" t="s">
        <v>1097</v>
      </c>
      <c r="F103" s="589"/>
      <c r="G103" s="49" t="s">
        <v>42</v>
      </c>
      <c r="H103" s="583" t="s">
        <v>801</v>
      </c>
      <c r="I103" s="583" t="s">
        <v>801</v>
      </c>
    </row>
    <row r="104" spans="1:9" s="360" customFormat="1" ht="12.75" x14ac:dyDescent="0.2">
      <c r="A104" s="29" t="s">
        <v>132</v>
      </c>
      <c r="B104" s="50" t="s">
        <v>133</v>
      </c>
      <c r="C104" s="50" t="s">
        <v>133</v>
      </c>
      <c r="D104" s="50" t="s">
        <v>133</v>
      </c>
      <c r="E104" s="50" t="s">
        <v>133</v>
      </c>
      <c r="F104" s="589"/>
      <c r="G104" s="50" t="s">
        <v>42</v>
      </c>
      <c r="H104" s="583"/>
      <c r="I104" s="583"/>
    </row>
    <row r="105" spans="1:9" s="360" customFormat="1" ht="12.75" x14ac:dyDescent="0.2">
      <c r="A105" s="29" t="s">
        <v>134</v>
      </c>
      <c r="B105" s="51">
        <v>0.8</v>
      </c>
      <c r="C105" s="51">
        <v>0.8</v>
      </c>
      <c r="D105" s="51">
        <v>0.8</v>
      </c>
      <c r="E105" s="51">
        <v>0.78</v>
      </c>
      <c r="F105" s="589"/>
      <c r="G105" s="51" t="s">
        <v>42</v>
      </c>
      <c r="H105" s="583"/>
      <c r="I105" s="583"/>
    </row>
    <row r="106" spans="1:9" s="360" customFormat="1" ht="12.75" x14ac:dyDescent="0.2">
      <c r="A106" s="29" t="s">
        <v>703</v>
      </c>
      <c r="B106" s="49" t="s">
        <v>135</v>
      </c>
      <c r="C106" s="331" t="s">
        <v>781</v>
      </c>
      <c r="D106" s="331" t="s">
        <v>782</v>
      </c>
      <c r="E106" s="354" t="s">
        <v>783</v>
      </c>
      <c r="F106" s="589"/>
      <c r="G106" s="49" t="s">
        <v>42</v>
      </c>
      <c r="H106" s="583"/>
      <c r="I106" s="583"/>
    </row>
    <row r="107" spans="1:9" s="360" customFormat="1" ht="12.75" x14ac:dyDescent="0.2">
      <c r="A107" s="29" t="s">
        <v>706</v>
      </c>
      <c r="B107" s="49"/>
      <c r="C107" s="294" t="s">
        <v>454</v>
      </c>
      <c r="D107" s="294" t="s">
        <v>455</v>
      </c>
      <c r="E107" s="324" t="s">
        <v>456</v>
      </c>
      <c r="F107" s="589"/>
      <c r="G107" s="406" t="s">
        <v>42</v>
      </c>
      <c r="H107" s="583"/>
      <c r="I107" s="583"/>
    </row>
    <row r="108" spans="1:9" s="360" customFormat="1" ht="15" customHeight="1" x14ac:dyDescent="0.2">
      <c r="A108" s="29" t="s">
        <v>136</v>
      </c>
      <c r="B108" s="49" t="s">
        <v>137</v>
      </c>
      <c r="C108" s="49" t="s">
        <v>137</v>
      </c>
      <c r="D108" s="49" t="s">
        <v>137</v>
      </c>
      <c r="E108" s="49" t="s">
        <v>628</v>
      </c>
      <c r="F108" s="589"/>
      <c r="G108" s="49" t="s">
        <v>42</v>
      </c>
      <c r="H108" s="583"/>
      <c r="I108" s="583"/>
    </row>
    <row r="109" spans="1:9" s="360" customFormat="1" ht="15" customHeight="1" x14ac:dyDescent="0.2">
      <c r="A109" s="29" t="s">
        <v>707</v>
      </c>
      <c r="B109" s="49"/>
      <c r="C109" s="294" t="s">
        <v>454</v>
      </c>
      <c r="D109" s="294" t="s">
        <v>455</v>
      </c>
      <c r="E109" s="324" t="s">
        <v>456</v>
      </c>
      <c r="F109" s="589"/>
      <c r="G109" s="49" t="s">
        <v>42</v>
      </c>
      <c r="H109" s="583"/>
      <c r="I109" s="583"/>
    </row>
    <row r="110" spans="1:9" s="360" customFormat="1" ht="15" customHeight="1" x14ac:dyDescent="0.2">
      <c r="A110" s="29" t="s">
        <v>704</v>
      </c>
      <c r="B110" s="49"/>
      <c r="C110" s="331" t="s">
        <v>786</v>
      </c>
      <c r="D110" s="331" t="s">
        <v>785</v>
      </c>
      <c r="E110" s="350" t="s">
        <v>784</v>
      </c>
      <c r="F110" s="589"/>
      <c r="G110" s="49" t="s">
        <v>42</v>
      </c>
      <c r="H110" s="583"/>
      <c r="I110" s="583"/>
    </row>
    <row r="111" spans="1:9" s="360" customFormat="1" ht="15" customHeight="1" x14ac:dyDescent="0.2">
      <c r="A111" s="30" t="s">
        <v>138</v>
      </c>
      <c r="B111" s="294" t="s">
        <v>453</v>
      </c>
      <c r="C111" s="294" t="s">
        <v>454</v>
      </c>
      <c r="D111" s="294" t="s">
        <v>455</v>
      </c>
      <c r="E111" s="294" t="s">
        <v>456</v>
      </c>
      <c r="F111" s="589"/>
      <c r="G111" s="407" t="s">
        <v>42</v>
      </c>
      <c r="H111" s="583"/>
      <c r="I111" s="583"/>
    </row>
    <row r="112" spans="1:9" s="360" customFormat="1" ht="12.75" x14ac:dyDescent="0.2">
      <c r="A112" s="28" t="s">
        <v>139</v>
      </c>
      <c r="B112" s="43"/>
      <c r="C112" s="43"/>
      <c r="D112" s="43"/>
      <c r="E112" s="43"/>
      <c r="F112" s="589"/>
      <c r="G112" s="43"/>
      <c r="H112" s="583"/>
      <c r="I112" s="583"/>
    </row>
    <row r="113" spans="1:9" s="360" customFormat="1" ht="30" customHeight="1" x14ac:dyDescent="0.2">
      <c r="A113" s="47" t="s">
        <v>621</v>
      </c>
      <c r="B113" s="462" t="s">
        <v>622</v>
      </c>
      <c r="C113" s="462" t="s">
        <v>712</v>
      </c>
      <c r="D113" s="462" t="s">
        <v>712</v>
      </c>
      <c r="E113" s="462" t="s">
        <v>623</v>
      </c>
      <c r="F113" s="589"/>
      <c r="G113" s="34" t="s">
        <v>377</v>
      </c>
      <c r="H113" s="583"/>
      <c r="I113" s="583"/>
    </row>
    <row r="114" spans="1:9" s="341" customFormat="1" ht="51" x14ac:dyDescent="0.25">
      <c r="A114" s="47" t="s">
        <v>140</v>
      </c>
      <c r="B114" s="324" t="s">
        <v>453</v>
      </c>
      <c r="C114" s="324" t="s">
        <v>454</v>
      </c>
      <c r="D114" s="324" t="s">
        <v>455</v>
      </c>
      <c r="E114" s="324" t="s">
        <v>1096</v>
      </c>
      <c r="F114" s="589"/>
      <c r="G114" s="324" t="s">
        <v>457</v>
      </c>
      <c r="H114" s="583"/>
      <c r="I114" s="583"/>
    </row>
    <row r="115" spans="1:9" s="360" customFormat="1" ht="63.75" x14ac:dyDescent="0.2">
      <c r="A115" s="29" t="s">
        <v>141</v>
      </c>
      <c r="B115" s="29" t="s">
        <v>42</v>
      </c>
      <c r="C115" s="33" t="s">
        <v>42</v>
      </c>
      <c r="D115" s="315" t="s">
        <v>1062</v>
      </c>
      <c r="E115" s="315" t="s">
        <v>779</v>
      </c>
      <c r="F115" s="589"/>
      <c r="G115" s="29" t="s">
        <v>42</v>
      </c>
      <c r="H115" s="583"/>
      <c r="I115" s="583"/>
    </row>
    <row r="116" spans="1:9" s="360" customFormat="1" ht="12.75" x14ac:dyDescent="0.2">
      <c r="A116" s="52" t="s">
        <v>142</v>
      </c>
      <c r="B116" s="52"/>
      <c r="C116" s="461"/>
      <c r="D116" s="52"/>
      <c r="E116" s="52"/>
      <c r="F116" s="589"/>
      <c r="G116" s="52"/>
      <c r="H116" s="583"/>
      <c r="I116" s="583"/>
    </row>
    <row r="117" spans="1:9" s="360" customFormat="1" ht="25.5" x14ac:dyDescent="0.2">
      <c r="A117" s="30" t="s">
        <v>624</v>
      </c>
      <c r="B117" s="33" t="s">
        <v>625</v>
      </c>
      <c r="C117" s="33" t="s">
        <v>711</v>
      </c>
      <c r="D117" s="33" t="s">
        <v>711</v>
      </c>
      <c r="E117" s="33" t="s">
        <v>626</v>
      </c>
      <c r="F117" s="589"/>
      <c r="G117" s="29" t="s">
        <v>744</v>
      </c>
      <c r="H117" s="583"/>
      <c r="I117" s="583"/>
    </row>
    <row r="118" spans="1:9" s="360" customFormat="1" ht="51" x14ac:dyDescent="0.2">
      <c r="A118" s="31" t="s">
        <v>140</v>
      </c>
      <c r="B118" s="294" t="s">
        <v>453</v>
      </c>
      <c r="C118" s="294" t="s">
        <v>454</v>
      </c>
      <c r="D118" s="294" t="s">
        <v>455</v>
      </c>
      <c r="E118" s="324" t="s">
        <v>1096</v>
      </c>
      <c r="F118" s="589"/>
      <c r="G118" s="294" t="s">
        <v>457</v>
      </c>
      <c r="H118" s="583"/>
      <c r="I118" s="583"/>
    </row>
    <row r="119" spans="1:9" s="360" customFormat="1" ht="12.75" x14ac:dyDescent="0.2">
      <c r="A119" s="53" t="s">
        <v>143</v>
      </c>
      <c r="B119" s="43"/>
      <c r="C119" s="43"/>
      <c r="D119" s="43"/>
      <c r="E119" s="43"/>
      <c r="F119" s="589"/>
      <c r="G119" s="43"/>
      <c r="H119" s="583"/>
      <c r="I119" s="583"/>
    </row>
    <row r="120" spans="1:9" s="360" customFormat="1" ht="27.75" x14ac:dyDescent="0.2">
      <c r="A120" s="30" t="s">
        <v>144</v>
      </c>
      <c r="B120" s="33" t="s">
        <v>145</v>
      </c>
      <c r="C120" s="33" t="s">
        <v>635</v>
      </c>
      <c r="D120" s="33" t="s">
        <v>635</v>
      </c>
      <c r="E120" s="33" t="s">
        <v>627</v>
      </c>
      <c r="F120" s="589"/>
      <c r="G120" s="29" t="s">
        <v>378</v>
      </c>
      <c r="H120" s="583"/>
      <c r="I120" s="583"/>
    </row>
    <row r="121" spans="1:9" s="360" customFormat="1" ht="51" x14ac:dyDescent="0.2">
      <c r="A121" s="31" t="s">
        <v>140</v>
      </c>
      <c r="B121" s="294" t="s">
        <v>453</v>
      </c>
      <c r="C121" s="294" t="s">
        <v>454</v>
      </c>
      <c r="D121" s="294" t="s">
        <v>455</v>
      </c>
      <c r="E121" s="324" t="s">
        <v>1096</v>
      </c>
      <c r="F121" s="589"/>
      <c r="G121" s="294" t="s">
        <v>457</v>
      </c>
      <c r="H121" s="583"/>
      <c r="I121" s="583"/>
    </row>
    <row r="122" spans="1:9" s="360" customFormat="1" ht="12.75" x14ac:dyDescent="0.2">
      <c r="A122" s="28" t="s">
        <v>146</v>
      </c>
      <c r="B122" s="43"/>
      <c r="C122" s="43"/>
      <c r="D122" s="43"/>
      <c r="E122" s="54"/>
      <c r="F122" s="589"/>
      <c r="G122" s="43"/>
      <c r="H122" s="583"/>
      <c r="I122" s="583"/>
    </row>
    <row r="123" spans="1:9" s="360" customFormat="1" ht="15" customHeight="1" x14ac:dyDescent="0.2">
      <c r="A123" s="55" t="s">
        <v>147</v>
      </c>
      <c r="B123" s="578" t="s">
        <v>42</v>
      </c>
      <c r="C123" s="578" t="s">
        <v>42</v>
      </c>
      <c r="D123" s="578" t="s">
        <v>42</v>
      </c>
      <c r="E123" s="578" t="s">
        <v>42</v>
      </c>
      <c r="F123" s="589"/>
      <c r="G123" s="578" t="s">
        <v>42</v>
      </c>
      <c r="H123" s="583"/>
      <c r="I123" s="583"/>
    </row>
    <row r="124" spans="1:9" s="360" customFormat="1" ht="12.75" x14ac:dyDescent="0.2">
      <c r="A124" s="55" t="s">
        <v>148</v>
      </c>
      <c r="B124" s="578"/>
      <c r="C124" s="578"/>
      <c r="D124" s="578"/>
      <c r="E124" s="578"/>
      <c r="F124" s="589"/>
      <c r="G124" s="578"/>
      <c r="H124" s="583"/>
      <c r="I124" s="583"/>
    </row>
    <row r="125" spans="1:9" s="360" customFormat="1" ht="12.75" x14ac:dyDescent="0.2">
      <c r="A125" s="56" t="s">
        <v>149</v>
      </c>
      <c r="B125" s="578"/>
      <c r="C125" s="578"/>
      <c r="D125" s="578"/>
      <c r="E125" s="578"/>
      <c r="F125" s="589"/>
      <c r="G125" s="578"/>
      <c r="H125" s="583"/>
      <c r="I125" s="583"/>
    </row>
    <row r="126" spans="1:9" s="360" customFormat="1" ht="12.75" x14ac:dyDescent="0.2">
      <c r="A126" s="55" t="s">
        <v>150</v>
      </c>
      <c r="B126" s="578"/>
      <c r="C126" s="578"/>
      <c r="D126" s="578"/>
      <c r="E126" s="578"/>
      <c r="F126" s="589"/>
      <c r="G126" s="578"/>
      <c r="H126" s="583"/>
      <c r="I126" s="583"/>
    </row>
    <row r="127" spans="1:9" s="360" customFormat="1" ht="15" customHeight="1" x14ac:dyDescent="0.2">
      <c r="A127" s="56" t="s">
        <v>151</v>
      </c>
      <c r="B127" s="578"/>
      <c r="C127" s="578"/>
      <c r="D127" s="578"/>
      <c r="E127" s="578"/>
      <c r="F127" s="589"/>
      <c r="G127" s="578"/>
      <c r="H127" s="583"/>
      <c r="I127" s="583"/>
    </row>
    <row r="128" spans="1:9" s="360" customFormat="1" ht="15" customHeight="1" x14ac:dyDescent="0.2">
      <c r="A128" s="57" t="s">
        <v>152</v>
      </c>
      <c r="B128" s="579"/>
      <c r="C128" s="579"/>
      <c r="D128" s="579"/>
      <c r="E128" s="579"/>
      <c r="F128" s="590"/>
      <c r="G128" s="579"/>
      <c r="H128" s="584"/>
      <c r="I128" s="584"/>
    </row>
    <row r="129" spans="1:9" x14ac:dyDescent="0.25">
      <c r="A129" s="28"/>
      <c r="G129" s="452"/>
      <c r="H129" s="228"/>
      <c r="I129" s="452"/>
    </row>
    <row r="130" spans="1:9" x14ac:dyDescent="0.25">
      <c r="G130" s="452"/>
      <c r="H130" s="228"/>
      <c r="I130" s="452"/>
    </row>
    <row r="131" spans="1:9" x14ac:dyDescent="0.25">
      <c r="C131" s="344"/>
      <c r="G131" s="452"/>
      <c r="H131" s="228"/>
      <c r="I131" s="452"/>
    </row>
    <row r="132" spans="1:9" x14ac:dyDescent="0.25">
      <c r="G132" s="452"/>
      <c r="H132" s="228"/>
      <c r="I132" s="452"/>
    </row>
  </sheetData>
  <mergeCells count="17">
    <mergeCell ref="F3:F23"/>
    <mergeCell ref="F32:F51"/>
    <mergeCell ref="F59:F128"/>
    <mergeCell ref="B123:B128"/>
    <mergeCell ref="E123:E128"/>
    <mergeCell ref="A14:A15"/>
    <mergeCell ref="B39:B44"/>
    <mergeCell ref="C39:C44"/>
    <mergeCell ref="D39:D44"/>
    <mergeCell ref="C123:C128"/>
    <mergeCell ref="D123:D128"/>
    <mergeCell ref="G39:G44"/>
    <mergeCell ref="G123:G128"/>
    <mergeCell ref="I5:I58"/>
    <mergeCell ref="I103:I128"/>
    <mergeCell ref="H5:H58"/>
    <mergeCell ref="H103:H128"/>
  </mergeCells>
  <hyperlinks>
    <hyperlink ref="B86" location="SmlOSch" display="Small Office Building Schedule"/>
    <hyperlink ref="B111" location="SmlOSch" display="Small Office Building Schedule"/>
    <hyperlink ref="B114" location="SmlOSch" display="Small Office Building Schedule"/>
    <hyperlink ref="B118" location="SmlOSch" display="Small Office Building Schedule"/>
    <hyperlink ref="B121" location="SmlOSch" display="Small Office Building Schedule"/>
    <hyperlink ref="C86" location="MdOSch" display="Medium Office Building Schedule"/>
    <hyperlink ref="C111" location="MdOSch" display="Medium Office Building Schedule"/>
    <hyperlink ref="C114" location="MdOSch" display="Medium Office Building Schedule"/>
    <hyperlink ref="C118" location="MdOSch" display="Medium Office Building Schedule"/>
    <hyperlink ref="C121" location="MdOSch" display="Medium Office Building Schedule"/>
    <hyperlink ref="D86" location="LgOSch" display="Large Office Building Schedule"/>
    <hyperlink ref="D111" location="LgOSch" display="Large Office Building Schedule"/>
    <hyperlink ref="D114" location="LgOSch" display="Large Office Building Schedule"/>
    <hyperlink ref="D118" location="LgOSch" display="Large Office Building Schedule"/>
    <hyperlink ref="D121" location="LgOSch" display="Large Office Building Schedule"/>
    <hyperlink ref="E86" location="StARtlSch" display="Stand-alone Retail Schedule"/>
    <hyperlink ref="E111" location="StARtlSch" display="Stand-alone Retail Schedule"/>
    <hyperlink ref="B21" location="T24NRWallWood" display="T24NRWallWood"/>
    <hyperlink ref="B28" location="T24NRAtticRfWood" display="T24NRAtticRfWood"/>
    <hyperlink ref="B54" location="Int_wall" display="Int_wall"/>
    <hyperlink ref="B48" location="T24Floor_with_carpet" display="T24Floor_with_carpet"/>
    <hyperlink ref="C21" location="T24NRWallMetalFrame" display="T24NRWallMetalFrame"/>
    <hyperlink ref="C54" location="Int_wall" display="Int_wall"/>
    <hyperlink ref="B23" location="T24NRWallWood" display="T24NRWallWood"/>
    <hyperlink ref="C23" location="T24NRWallMetalFrame" display="T24NRWallMetalFrame"/>
    <hyperlink ref="C29" location="T24NRRoofMetal" display=" T24NRRoofMetal "/>
    <hyperlink ref="B29" location="T24NRAtticRfWood" display="T24NRAtticRfWood"/>
    <hyperlink ref="D21" location="T24NRWallMetalFrame" display="T24NRWallMetalFrame"/>
    <hyperlink ref="D23" location="T24NRWallMetalFrame" display="T24NRWallMetalFrame"/>
    <hyperlink ref="E21" location="T24NRWallMetalFrame" display="T24NRWallMetalFrame"/>
    <hyperlink ref="E23" location="T24NRWallMetalFrame" display="T24NRWallMetalFrame"/>
    <hyperlink ref="E40" location="StandALoneRetailSkylight" display="Core Retail, Refer Skylight Layout for details"/>
    <hyperlink ref="B49" location="T24Floor_with_carpet" display="Refer T24Floor_with_carpet for respective CZ U value"/>
    <hyperlink ref="D50" location="T24Basement_wall" display="Refer T24Basement_wall for respective CZ U value"/>
    <hyperlink ref="D49" location="T24BFloor_with_carpet" display="Refer T24BFloor_with_carpet for detailed description"/>
    <hyperlink ref="D48" location="T24BFloor_with_carpet" display="T24BFloor_with_carpet"/>
    <hyperlink ref="C107" location="MdOSch" display="Medium Office Building Schedule"/>
    <hyperlink ref="C109" location="MdOSch" display="Medium Office Building Schedule"/>
    <hyperlink ref="D107" location="LgOSch" display="Large Office Building Schedule"/>
    <hyperlink ref="D109" location="LgOSch" display="Large Office Building Schedule"/>
    <hyperlink ref="E48" location="T24Floor_with_carpet" display="T24Floor_with_carpet"/>
    <hyperlink ref="C28" location="T24NRRoofMetal" display="Refer T24NRRoofMetal"/>
    <hyperlink ref="D29" location="T24NRRoofMetal" display=" T24NRRoofMetal "/>
    <hyperlink ref="D28" location="T24NRRoofMetal" display="Refer T24NRRoofMetal"/>
    <hyperlink ref="E29" location="T24NRRoofMetal" display=" T24NRRoofMetal "/>
    <hyperlink ref="E28" location="T24NRRoofMetal" display="Refer T24NRRoofMetal"/>
    <hyperlink ref="D54" location="Int_wall" display="Int_wall"/>
    <hyperlink ref="E54" location="Int_wall" display="Int_wall"/>
    <hyperlink ref="D22" location="T24Basement_wall" display="Refer T24BasementWall"/>
    <hyperlink ref="D115" location="LargeOfficeDaylight" display="LargeOfficeDaylight"/>
    <hyperlink ref="E109" location="StARtlSch" display="Stand-alone Retail Schedule"/>
    <hyperlink ref="E115" location="StandAloneRetailDaylight" display="StandAloneRetailDaylight"/>
    <hyperlink ref="E14" location="StandAloneRetailArea" display="StandAloneRetailArea"/>
    <hyperlink ref="G14" location="StripMallArea" display="StripMallArea"/>
    <hyperlink ref="G21" location="T24NRWallMetalFrame" display="T24NRWallMetalFrame"/>
    <hyperlink ref="G23" location="T24NRWallMetalFrame" display="T24NRWallMetalFrame"/>
    <hyperlink ref="G29" location="T24NRRoofMetal" display=" T24NRRoofMetal "/>
    <hyperlink ref="G28" location="T24NRRoofMetal" display="Refer T24NRRoofMetal"/>
    <hyperlink ref="G48" location="T24Floor" display="T24Floor"/>
    <hyperlink ref="G54" location="Int_wall" display="Int_wall"/>
    <hyperlink ref="G114" location="StripMallSch" display="Strip mall Schedule"/>
    <hyperlink ref="G118" location="StripMallSch" display="Strip mall Schedule"/>
    <hyperlink ref="G121" location="StripMallSch" display="Strip mall Schedule"/>
    <hyperlink ref="F28" location="RoofInsABoveDeck" display="Refer T24NRRoofInsAboveDeck"/>
    <hyperlink ref="F54" location="DropCeiling2" display="DropCeiling2"/>
    <hyperlink ref="F29" location="RoofInsABoveDeck" display="Refer T24NRRoofInsAboveDeck"/>
    <hyperlink ref="E107" location="StARtlSch" display="Stand-alone Retail Schedule"/>
    <hyperlink ref="E114" location="StARtlSch" display="Stand-alone Retail Schedule"/>
    <hyperlink ref="E118" location="StARtlSch" display="Stand-alone Retail Schedule"/>
    <hyperlink ref="E121" location="StARtlSch" display="Stand-alone Retail Schedule"/>
    <hyperlink ref="G86" location="StripMallSch" display="Strip mall Schedule"/>
    <hyperlink ref="H86" location="StripMallSch" display="Strip mall Schedule"/>
    <hyperlink ref="I86" location="StripMallSch" display="Strip mall Schedule"/>
    <hyperlink ref="C73" location="MdOSch" display="Medium Office Building Schedule"/>
    <hyperlink ref="D73" location="LgOSch" display="Large Office Building Schedule"/>
    <hyperlink ref="E49" location="T24Floor_with_carpet" display="T24Floor_with_carpet"/>
    <hyperlink ref="G49" location="T24Floor" display="T24Floor"/>
    <hyperlink ref="E73" location="StARtlSch" display="Stand-alone Retail Schedule"/>
    <hyperlink ref="G73" location="StripMallSch" display="Strip mall Schedule"/>
    <hyperlink ref="H73" location="StripMallSch" display="Strip mall Schedule"/>
    <hyperlink ref="I73" location="StripMallSch" display="Strip mall Schedule"/>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J119"/>
  <sheetViews>
    <sheetView showGridLines="0" topLeftCell="B1" workbookViewId="0">
      <pane xSplit="2" ySplit="4" topLeftCell="Z5" activePane="bottomRight" state="frozen"/>
      <selection activeCell="B1" sqref="B1"/>
      <selection pane="topRight" activeCell="D1" sqref="D1"/>
      <selection pane="bottomLeft" activeCell="B5" sqref="B5"/>
      <selection pane="bottomRight" activeCell="AD19" sqref="AD19"/>
    </sheetView>
  </sheetViews>
  <sheetFormatPr defaultColWidth="9.140625" defaultRowHeight="15" x14ac:dyDescent="0.25"/>
  <cols>
    <col min="1" max="1" width="4.140625" style="76" hidden="1" customWidth="1"/>
    <col min="2" max="2" width="3.42578125" style="1" customWidth="1"/>
    <col min="3" max="3" width="55.5703125" style="1" customWidth="1"/>
    <col min="4" max="29" width="14.7109375" style="2" customWidth="1"/>
    <col min="30" max="30" width="14.7109375" style="94" customWidth="1"/>
    <col min="31" max="33" width="14.7109375" style="2" customWidth="1"/>
    <col min="34" max="34" width="14.140625" style="189" customWidth="1"/>
    <col min="35" max="36" width="17.42578125" style="1" customWidth="1"/>
    <col min="37" max="16384" width="9.140625" style="1"/>
  </cols>
  <sheetData>
    <row r="1" spans="1:36" ht="15" customHeight="1" thickBot="1" x14ac:dyDescent="0.3">
      <c r="B1" s="2" t="s">
        <v>154</v>
      </c>
      <c r="D1" s="2">
        <v>1</v>
      </c>
      <c r="F1" s="2">
        <v>2</v>
      </c>
      <c r="H1" s="2">
        <v>3</v>
      </c>
      <c r="J1" s="2">
        <v>4</v>
      </c>
      <c r="L1" s="2">
        <v>5</v>
      </c>
      <c r="N1" s="2">
        <v>6</v>
      </c>
      <c r="P1" s="2">
        <v>7</v>
      </c>
      <c r="R1" s="2">
        <v>8</v>
      </c>
      <c r="T1" s="2">
        <v>9</v>
      </c>
      <c r="V1" s="2">
        <v>10</v>
      </c>
      <c r="X1" s="2">
        <v>11</v>
      </c>
      <c r="Z1" s="2">
        <v>12</v>
      </c>
      <c r="AB1" s="2">
        <v>13</v>
      </c>
      <c r="AD1" s="95">
        <v>14</v>
      </c>
      <c r="AF1" s="2">
        <v>15</v>
      </c>
      <c r="AI1" s="1">
        <v>16</v>
      </c>
    </row>
    <row r="2" spans="1:36" ht="15" customHeight="1" x14ac:dyDescent="0.25">
      <c r="B2" s="593" t="s">
        <v>210</v>
      </c>
      <c r="C2" s="594"/>
      <c r="D2" s="601" t="s">
        <v>425</v>
      </c>
      <c r="E2" s="603"/>
      <c r="F2" s="601" t="s">
        <v>438</v>
      </c>
      <c r="G2" s="603"/>
      <c r="H2" s="601" t="s">
        <v>439</v>
      </c>
      <c r="I2" s="603"/>
      <c r="J2" s="601" t="s">
        <v>426</v>
      </c>
      <c r="K2" s="603"/>
      <c r="L2" s="601" t="s">
        <v>428</v>
      </c>
      <c r="M2" s="602"/>
      <c r="N2" s="602"/>
      <c r="O2" s="602"/>
      <c r="P2" s="602"/>
      <c r="Q2" s="602"/>
      <c r="R2" s="602"/>
      <c r="S2" s="602"/>
      <c r="T2" s="602"/>
      <c r="U2" s="602"/>
      <c r="V2" s="602"/>
      <c r="W2" s="602"/>
      <c r="X2" s="602"/>
      <c r="Y2" s="602"/>
      <c r="Z2" s="602"/>
      <c r="AA2" s="602"/>
      <c r="AB2" s="602"/>
      <c r="AC2" s="603"/>
      <c r="AD2" s="601" t="s">
        <v>212</v>
      </c>
      <c r="AE2" s="602"/>
      <c r="AF2" s="602"/>
      <c r="AG2" s="606"/>
      <c r="AH2" s="190"/>
      <c r="AI2" s="591" t="s">
        <v>318</v>
      </c>
      <c r="AJ2" s="592" t="s">
        <v>319</v>
      </c>
    </row>
    <row r="3" spans="1:36" s="59" customFormat="1" ht="12.75" customHeight="1" x14ac:dyDescent="0.2">
      <c r="A3" s="76"/>
      <c r="B3" s="595"/>
      <c r="C3" s="596"/>
      <c r="D3" s="599" t="s">
        <v>427</v>
      </c>
      <c r="E3" s="600"/>
      <c r="F3" s="599" t="s">
        <v>596</v>
      </c>
      <c r="G3" s="600"/>
      <c r="H3" s="599" t="s">
        <v>597</v>
      </c>
      <c r="I3" s="600"/>
      <c r="J3" s="599" t="s">
        <v>427</v>
      </c>
      <c r="K3" s="600"/>
      <c r="L3" s="599" t="s">
        <v>429</v>
      </c>
      <c r="M3" s="600"/>
      <c r="N3" s="599" t="s">
        <v>430</v>
      </c>
      <c r="O3" s="600"/>
      <c r="P3" s="599" t="s">
        <v>431</v>
      </c>
      <c r="Q3" s="600"/>
      <c r="R3" s="599" t="s">
        <v>432</v>
      </c>
      <c r="S3" s="600"/>
      <c r="T3" s="599" t="s">
        <v>433</v>
      </c>
      <c r="U3" s="600"/>
      <c r="V3" s="599" t="s">
        <v>434</v>
      </c>
      <c r="W3" s="600"/>
      <c r="X3" s="599" t="s">
        <v>435</v>
      </c>
      <c r="Y3" s="600"/>
      <c r="Z3" s="599" t="s">
        <v>436</v>
      </c>
      <c r="AA3" s="600"/>
      <c r="AB3" s="599" t="s">
        <v>437</v>
      </c>
      <c r="AC3" s="600"/>
      <c r="AD3" s="604" t="s">
        <v>213</v>
      </c>
      <c r="AE3" s="605"/>
      <c r="AF3" s="599" t="s">
        <v>316</v>
      </c>
      <c r="AG3" s="607"/>
      <c r="AH3" s="191"/>
      <c r="AI3" s="591"/>
      <c r="AJ3" s="592"/>
    </row>
    <row r="4" spans="1:36" s="59" customFormat="1" ht="26.25" customHeight="1" thickBot="1" x14ac:dyDescent="0.25">
      <c r="A4" s="67"/>
      <c r="B4" s="597"/>
      <c r="C4" s="598"/>
      <c r="D4" s="187" t="s">
        <v>313</v>
      </c>
      <c r="E4" s="193" t="s">
        <v>315</v>
      </c>
      <c r="F4" s="187" t="s">
        <v>313</v>
      </c>
      <c r="G4" s="193" t="s">
        <v>315</v>
      </c>
      <c r="H4" s="187" t="s">
        <v>313</v>
      </c>
      <c r="I4" s="193" t="s">
        <v>315</v>
      </c>
      <c r="J4" s="187" t="s">
        <v>313</v>
      </c>
      <c r="K4" s="193" t="s">
        <v>315</v>
      </c>
      <c r="L4" s="187" t="s">
        <v>313</v>
      </c>
      <c r="M4" s="193" t="s">
        <v>315</v>
      </c>
      <c r="N4" s="187" t="s">
        <v>313</v>
      </c>
      <c r="O4" s="193" t="s">
        <v>315</v>
      </c>
      <c r="P4" s="187" t="s">
        <v>313</v>
      </c>
      <c r="Q4" s="193" t="s">
        <v>315</v>
      </c>
      <c r="R4" s="187" t="s">
        <v>313</v>
      </c>
      <c r="S4" s="193" t="s">
        <v>315</v>
      </c>
      <c r="T4" s="187" t="s">
        <v>313</v>
      </c>
      <c r="U4" s="193" t="s">
        <v>315</v>
      </c>
      <c r="V4" s="187" t="s">
        <v>313</v>
      </c>
      <c r="W4" s="193" t="s">
        <v>315</v>
      </c>
      <c r="X4" s="187" t="s">
        <v>313</v>
      </c>
      <c r="Y4" s="193" t="s">
        <v>315</v>
      </c>
      <c r="Z4" s="187" t="s">
        <v>313</v>
      </c>
      <c r="AA4" s="193" t="s">
        <v>315</v>
      </c>
      <c r="AB4" s="187" t="s">
        <v>313</v>
      </c>
      <c r="AC4" s="193" t="s">
        <v>315</v>
      </c>
      <c r="AD4" s="187" t="s">
        <v>313</v>
      </c>
      <c r="AE4" s="193" t="s">
        <v>315</v>
      </c>
      <c r="AF4" s="187" t="s">
        <v>313</v>
      </c>
      <c r="AG4" s="193" t="s">
        <v>315</v>
      </c>
      <c r="AH4" s="188" t="s">
        <v>317</v>
      </c>
      <c r="AI4" s="591"/>
      <c r="AJ4" s="592"/>
    </row>
    <row r="5" spans="1:36" s="100" customFormat="1" ht="25.5" customHeight="1" x14ac:dyDescent="0.25">
      <c r="A5" s="101">
        <v>3</v>
      </c>
      <c r="B5" s="102"/>
      <c r="C5" s="183" t="s">
        <v>214</v>
      </c>
      <c r="D5" s="184">
        <f>HLOOKUP(D$1,'Summary(Reference)'!$B$3:$AH$119,$A5,FALSE)</f>
        <v>294.56393782050776</v>
      </c>
      <c r="E5" s="194"/>
      <c r="F5" s="184">
        <f>HLOOKUP(F$1,'Summary(Reference)'!$B$3:$AH$119,$A5,FALSE)</f>
        <v>10.328330219441682</v>
      </c>
      <c r="G5" s="194"/>
      <c r="H5" s="184">
        <f>HLOOKUP(H$1,'Summary(Reference)'!$B$3:$AH$119,$A5,FALSE)</f>
        <v>0.15484173781814048</v>
      </c>
      <c r="I5" s="194"/>
      <c r="J5" s="184">
        <f>HLOOKUP(J$1,'Summary(Reference)'!$B$3:$AH$119,$A5,FALSE)</f>
        <v>50.721997981161088</v>
      </c>
      <c r="K5" s="194"/>
      <c r="L5" s="184">
        <f>HLOOKUP(L$1,'Summary(Reference)'!$B$3:$AH$119,$A5,FALSE)</f>
        <v>0.35206549418082661</v>
      </c>
      <c r="M5" s="194"/>
      <c r="N5" s="184">
        <f>HLOOKUP(N$1,'Summary(Reference)'!$B$3:$AH$119,$A5,FALSE)</f>
        <v>14.955183695330826</v>
      </c>
      <c r="O5" s="194"/>
      <c r="P5" s="184">
        <f>HLOOKUP(P$1,'Summary(Reference)'!$B$3:$AH$119,$A5,FALSE)</f>
        <v>5.0586438626724997</v>
      </c>
      <c r="Q5" s="194"/>
      <c r="R5" s="184">
        <f>HLOOKUP(R$1,'Summary(Reference)'!$B$3:$AH$119,$A5,FALSE)</f>
        <v>12.951485649383018</v>
      </c>
      <c r="S5" s="194"/>
      <c r="T5" s="184">
        <f>HLOOKUP(T$1,'Summary(Reference)'!$B$3:$AH$119,$A5,FALSE)</f>
        <v>0</v>
      </c>
      <c r="U5" s="194"/>
      <c r="V5" s="184">
        <f>HLOOKUP(V$1,'Summary(Reference)'!$B$3:$AH$119,$A5,FALSE)</f>
        <v>2.1482711253855156</v>
      </c>
      <c r="W5" s="194"/>
      <c r="X5" s="184">
        <f>HLOOKUP(X$1,'Summary(Reference)'!$B$3:$AH$119,$A5,FALSE)</f>
        <v>0.12813628678770045</v>
      </c>
      <c r="Y5" s="194"/>
      <c r="Z5" s="184">
        <f>HLOOKUP(Z$1,'Summary(Reference)'!$B$3:$AH$119,$A5,FALSE)</f>
        <v>0</v>
      </c>
      <c r="AA5" s="194"/>
      <c r="AB5" s="184">
        <f>HLOOKUP(AB$1,'Summary(Reference)'!$B$3:$AH$119,$A5,FALSE)</f>
        <v>15.128211867420701</v>
      </c>
      <c r="AC5" s="194"/>
      <c r="AD5" s="185"/>
      <c r="AE5" s="194"/>
      <c r="AF5" s="185"/>
      <c r="AG5" s="194"/>
      <c r="AH5" s="186"/>
      <c r="AI5" s="207">
        <f>HLOOKUP(AI$1,'Summary(Reference)'!$R$3:$AL$118,$A5,FALSE)</f>
        <v>677.25</v>
      </c>
      <c r="AJ5" s="194"/>
    </row>
    <row r="6" spans="1:36" s="27" customFormat="1" ht="25.5" customHeight="1" x14ac:dyDescent="0.25">
      <c r="A6" s="104">
        <v>4</v>
      </c>
      <c r="B6" s="105">
        <v>1</v>
      </c>
      <c r="C6" s="106" t="s">
        <v>155</v>
      </c>
      <c r="D6" s="156">
        <f>HLOOKUP(D$1,'Summary(Reference)'!$B$3:$AH$119,$A6,FALSE)</f>
        <v>293.74280514683096</v>
      </c>
      <c r="E6" s="195"/>
      <c r="F6" s="156">
        <f>HLOOKUP(F$1,'Summary(Reference)'!$B$3:$AH$119,$A6,FALSE)</f>
        <v>10.301913595426942</v>
      </c>
      <c r="G6" s="195"/>
      <c r="H6" s="156">
        <f>HLOOKUP(H$1,'Summary(Reference)'!$B$3:$AH$119,$A6,FALSE)</f>
        <v>0.15471622104204</v>
      </c>
      <c r="I6" s="195"/>
      <c r="J6" s="156">
        <f>HLOOKUP(J$1,'Summary(Reference)'!$B$3:$AH$119,$A6,FALSE)</f>
        <v>50.619312212025008</v>
      </c>
      <c r="K6" s="195"/>
      <c r="L6" s="156">
        <f>HLOOKUP(L$1,'Summary(Reference)'!$B$3:$AH$119,$A6,FALSE)</f>
        <v>0.33951697506092771</v>
      </c>
      <c r="M6" s="195"/>
      <c r="N6" s="156">
        <f>HLOOKUP(N$1,'Summary(Reference)'!$B$3:$AH$119,$A6,FALSE)</f>
        <v>14.869641677668417</v>
      </c>
      <c r="O6" s="195"/>
      <c r="P6" s="156">
        <f>HLOOKUP(P$1,'Summary(Reference)'!$B$3:$AH$119,$A6,FALSE)</f>
        <v>5.0586438626724997</v>
      </c>
      <c r="Q6" s="195"/>
      <c r="R6" s="156">
        <f>HLOOKUP(R$1,'Summary(Reference)'!$B$3:$AH$119,$A6,FALSE)</f>
        <v>12.951485649383018</v>
      </c>
      <c r="S6" s="195"/>
      <c r="T6" s="156">
        <f>HLOOKUP(T$1,'Summary(Reference)'!$B$3:$AH$119,$A6,FALSE)</f>
        <v>0</v>
      </c>
      <c r="U6" s="195"/>
      <c r="V6" s="156">
        <f>HLOOKUP(V$1,'Summary(Reference)'!$B$3:$AH$119,$A6,FALSE)</f>
        <v>2.1449130709731481</v>
      </c>
      <c r="W6" s="195"/>
      <c r="X6" s="156">
        <f>HLOOKUP(X$1,'Summary(Reference)'!$B$3:$AH$119,$A6,FALSE)</f>
        <v>0.12707584855221604</v>
      </c>
      <c r="Y6" s="195"/>
      <c r="Z6" s="156">
        <f>HLOOKUP(Z$1,'Summary(Reference)'!$B$3:$AH$119,$A6,FALSE)</f>
        <v>0</v>
      </c>
      <c r="AA6" s="195"/>
      <c r="AB6" s="156">
        <f>HLOOKUP(AB$1,'Summary(Reference)'!$B$3:$AH$119,$A6,FALSE)</f>
        <v>15.128211867420701</v>
      </c>
      <c r="AC6" s="195"/>
      <c r="AD6" s="107">
        <f>HLOOKUP(AD$1,'Summary(Reference)'!$B$3:$AH$119,$A6,FALSE)</f>
        <v>2.7876211859211241E-3</v>
      </c>
      <c r="AE6" s="234"/>
      <c r="AF6" s="107">
        <f>HLOOKUP(AF$1,'Summary(Reference)'!$B$3:$AH$119,$A6,FALSE)</f>
        <v>2.0244819451753328E-3</v>
      </c>
      <c r="AG6" s="195"/>
      <c r="AH6" s="160" t="str">
        <f>IF(ABS(AD6)&lt;=1%,(IF(ABS(AE6)&lt;=1%, "PASS", "FAIL")), (IF(AND(1.1*ABS(AD6)&gt;ABS(AE6),ABS(AE6)&gt;0.9*ABS(AD6)), "PASS", "FAIL")))</f>
        <v>PASS</v>
      </c>
      <c r="AI6" s="207">
        <f>HLOOKUP(AI$1,'Summary(Reference)'!$R$3:$AL$118,$A6,FALSE)</f>
        <v>674.5</v>
      </c>
      <c r="AJ6" s="195"/>
    </row>
    <row r="7" spans="1:36" s="27" customFormat="1" ht="25.5" customHeight="1" x14ac:dyDescent="0.25">
      <c r="A7" s="104">
        <v>5</v>
      </c>
      <c r="B7" s="105">
        <v>2</v>
      </c>
      <c r="C7" s="106" t="s">
        <v>156</v>
      </c>
      <c r="D7" s="156">
        <f>HLOOKUP(D$1,'Summary(Reference)'!$B$3:$AH$119,$A7,FALSE)</f>
        <v>293.45684030266199</v>
      </c>
      <c r="E7" s="195"/>
      <c r="F7" s="156">
        <f>HLOOKUP(F$1,'Summary(Reference)'!$B$3:$AH$119,$A7,FALSE)</f>
        <v>10.296060500302106</v>
      </c>
      <c r="G7" s="195"/>
      <c r="H7" s="156">
        <f>HLOOKUP(H$1,'Summary(Reference)'!$B$3:$AH$119,$A7,FALSE)</f>
        <v>0.15466672146836655</v>
      </c>
      <c r="I7" s="195"/>
      <c r="J7" s="156">
        <f>HLOOKUP(J$1,'Summary(Reference)'!$B$3:$AH$119,$A7,FALSE)</f>
        <v>50.59439191349113</v>
      </c>
      <c r="K7" s="195"/>
      <c r="L7" s="156">
        <f>HLOOKUP(L$1,'Summary(Reference)'!$B$3:$AH$119,$A7,FALSE)</f>
        <v>0.33474500300124782</v>
      </c>
      <c r="M7" s="195"/>
      <c r="N7" s="156">
        <f>HLOOKUP(N$1,'Summary(Reference)'!$B$3:$AH$119,$A7,FALSE)</f>
        <v>14.859567514431316</v>
      </c>
      <c r="O7" s="195"/>
      <c r="P7" s="156">
        <f>HLOOKUP(P$1,'Summary(Reference)'!$B$3:$AH$119,$A7,FALSE)</f>
        <v>5.0586438626724997</v>
      </c>
      <c r="Q7" s="195"/>
      <c r="R7" s="156">
        <f>HLOOKUP(R$1,'Summary(Reference)'!$B$3:$AH$119,$A7,FALSE)</f>
        <v>12.951485649383018</v>
      </c>
      <c r="S7" s="195"/>
      <c r="T7" s="156">
        <f>HLOOKUP(T$1,'Summary(Reference)'!$B$3:$AH$119,$A7,FALSE)</f>
        <v>0</v>
      </c>
      <c r="U7" s="195"/>
      <c r="V7" s="156">
        <f>HLOOKUP(V$1,'Summary(Reference)'!$B$3:$AH$119,$A7,FALSE)</f>
        <v>2.1369597842070154</v>
      </c>
      <c r="W7" s="195"/>
      <c r="X7" s="156">
        <f>HLOOKUP(X$1,'Summary(Reference)'!$B$3:$AH$119,$A7,FALSE)</f>
        <v>0.12513171178716126</v>
      </c>
      <c r="Y7" s="195"/>
      <c r="Z7" s="156">
        <f>HLOOKUP(Z$1,'Summary(Reference)'!$B$3:$AH$119,$A7,FALSE)</f>
        <v>0</v>
      </c>
      <c r="AA7" s="195"/>
      <c r="AB7" s="156">
        <f>HLOOKUP(AB$1,'Summary(Reference)'!$B$3:$AH$119,$A7,FALSE)</f>
        <v>15.128211867420701</v>
      </c>
      <c r="AC7" s="195"/>
      <c r="AD7" s="107">
        <f>HLOOKUP(AD$1,'Summary(Reference)'!$B$3:$AH$119,$A7,FALSE)</f>
        <v>3.7584285640572257E-3</v>
      </c>
      <c r="AE7" s="235"/>
      <c r="AF7" s="107">
        <f>HLOOKUP(AF$1,'Summary(Reference)'!$B$3:$AH$119,$A7,FALSE)</f>
        <v>2.515793398307248E-3</v>
      </c>
      <c r="AG7" s="195"/>
      <c r="AH7" s="160" t="str">
        <f t="shared" ref="AH7:AH70" si="0">IF(ABS(AD7)&lt;=1%,(IF(ABS(AE7)&lt;=1%, "PASS", "FAIL")), (IF(AND(1.1*ABS(AD7)&gt;ABS(AE7),ABS(AE7)&gt;0.9*ABS(AD7)), "PASS", "FAIL")))</f>
        <v>PASS</v>
      </c>
      <c r="AI7" s="207">
        <f>HLOOKUP(AI$1,'Summary(Reference)'!$R$3:$AL$118,$A7,FALSE)</f>
        <v>676.75</v>
      </c>
      <c r="AJ7" s="195"/>
    </row>
    <row r="8" spans="1:36" s="27" customFormat="1" ht="25.5" customHeight="1" x14ac:dyDescent="0.25">
      <c r="A8" s="104">
        <v>6</v>
      </c>
      <c r="B8" s="105">
        <v>3</v>
      </c>
      <c r="C8" s="106" t="s">
        <v>157</v>
      </c>
      <c r="D8" s="156">
        <f>HLOOKUP(D$1,'Summary(Reference)'!$B$3:$AH$119,$A8,FALSE)</f>
        <v>295.54731754421363</v>
      </c>
      <c r="E8" s="195"/>
      <c r="F8" s="156">
        <f>HLOOKUP(F$1,'Summary(Reference)'!$B$3:$AH$119,$A8,FALSE)</f>
        <v>10.363966763210586</v>
      </c>
      <c r="G8" s="195"/>
      <c r="H8" s="156">
        <f>HLOOKUP(H$1,'Summary(Reference)'!$B$3:$AH$119,$A8,FALSE)</f>
        <v>0.15470914967437238</v>
      </c>
      <c r="I8" s="195"/>
      <c r="J8" s="156">
        <f>HLOOKUP(J$1,'Summary(Reference)'!$B$3:$AH$119,$A8,FALSE)</f>
        <v>50.830339420886418</v>
      </c>
      <c r="K8" s="195"/>
      <c r="L8" s="156">
        <f>HLOOKUP(L$1,'Summary(Reference)'!$B$3:$AH$119,$A8,FALSE)</f>
        <v>0.33898675594318545</v>
      </c>
      <c r="M8" s="195"/>
      <c r="N8" s="156">
        <f>HLOOKUP(N$1,'Summary(Reference)'!$B$3:$AH$119,$A8,FALSE)</f>
        <v>15.063171655644322</v>
      </c>
      <c r="O8" s="195"/>
      <c r="P8" s="156">
        <f>HLOOKUP(P$1,'Summary(Reference)'!$B$3:$AH$119,$A8,FALSE)</f>
        <v>5.0586438626724997</v>
      </c>
      <c r="Q8" s="195"/>
      <c r="R8" s="156">
        <f>HLOOKUP(R$1,'Summary(Reference)'!$B$3:$AH$119,$A8,FALSE)</f>
        <v>12.951485649383018</v>
      </c>
      <c r="S8" s="195"/>
      <c r="T8" s="156">
        <f>HLOOKUP(T$1,'Summary(Reference)'!$B$3:$AH$119,$A8,FALSE)</f>
        <v>0</v>
      </c>
      <c r="U8" s="195"/>
      <c r="V8" s="156">
        <f>HLOOKUP(V$1,'Summary(Reference)'!$B$3:$AH$119,$A8,FALSE)</f>
        <v>2.1673590136242353</v>
      </c>
      <c r="W8" s="195"/>
      <c r="X8" s="156">
        <f>HLOOKUP(X$1,'Summary(Reference)'!$B$3:$AH$119,$A8,FALSE)</f>
        <v>0.1226573559043643</v>
      </c>
      <c r="Y8" s="195"/>
      <c r="Z8" s="156">
        <f>HLOOKUP(Z$1,'Summary(Reference)'!$B$3:$AH$119,$A8,FALSE)</f>
        <v>0</v>
      </c>
      <c r="AA8" s="195"/>
      <c r="AB8" s="156">
        <f>HLOOKUP(AB$1,'Summary(Reference)'!$B$3:$AH$119,$A8,FALSE)</f>
        <v>15.128211867420701</v>
      </c>
      <c r="AC8" s="195"/>
      <c r="AD8" s="107">
        <f>HLOOKUP(AD$1,'Summary(Reference)'!$B$3:$AH$119,$A8,FALSE)</f>
        <v>-3.3384253720327691E-3</v>
      </c>
      <c r="AE8" s="235"/>
      <c r="AF8" s="107">
        <f>HLOOKUP(AF$1,'Summary(Reference)'!$B$3:$AH$119,$A8,FALSE)</f>
        <v>-2.1359852536875406E-3</v>
      </c>
      <c r="AG8" s="195"/>
      <c r="AH8" s="160" t="str">
        <f t="shared" si="0"/>
        <v>PASS</v>
      </c>
      <c r="AI8" s="207">
        <f>HLOOKUP(AI$1,'Summary(Reference)'!$R$3:$AL$118,$A8,FALSE)</f>
        <v>673.5</v>
      </c>
      <c r="AJ8" s="195"/>
    </row>
    <row r="9" spans="1:36" s="27" customFormat="1" ht="25.5" customHeight="1" x14ac:dyDescent="0.25">
      <c r="A9" s="104">
        <v>7</v>
      </c>
      <c r="B9" s="105">
        <v>4</v>
      </c>
      <c r="C9" s="106" t="s">
        <v>158</v>
      </c>
      <c r="D9" s="156">
        <f>HLOOKUP(D$1,'Summary(Reference)'!$B$3:$AH$119,$A9,FALSE)</f>
        <v>295.05792529853755</v>
      </c>
      <c r="E9" s="195"/>
      <c r="F9" s="156">
        <f>HLOOKUP(F$1,'Summary(Reference)'!$B$3:$AH$119,$A9,FALSE)</f>
        <v>10.339932815087373</v>
      </c>
      <c r="G9" s="195"/>
      <c r="H9" s="156">
        <f>HLOOKUP(H$1,'Summary(Reference)'!$B$3:$AH$119,$A9,FALSE)</f>
        <v>0.15498846869724386</v>
      </c>
      <c r="I9" s="195"/>
      <c r="J9" s="156">
        <f>HLOOKUP(J$1,'Summary(Reference)'!$B$3:$AH$119,$A9,FALSE)</f>
        <v>50.776257070876703</v>
      </c>
      <c r="K9" s="195"/>
      <c r="L9" s="156">
        <f>HLOOKUP(L$1,'Summary(Reference)'!$B$3:$AH$119,$A9,FALSE)</f>
        <v>0.36673488977169438</v>
      </c>
      <c r="M9" s="195"/>
      <c r="N9" s="156">
        <f>HLOOKUP(N$1,'Summary(Reference)'!$B$3:$AH$119,$A9,FALSE)</f>
        <v>14.9887642394545</v>
      </c>
      <c r="O9" s="195"/>
      <c r="P9" s="156">
        <f>HLOOKUP(P$1,'Summary(Reference)'!$B$3:$AH$119,$A9,FALSE)</f>
        <v>5.0586438626724997</v>
      </c>
      <c r="Q9" s="195"/>
      <c r="R9" s="156">
        <f>HLOOKUP(R$1,'Summary(Reference)'!$B$3:$AH$119,$A9,FALSE)</f>
        <v>12.951485649383018</v>
      </c>
      <c r="S9" s="195"/>
      <c r="T9" s="156">
        <f>HLOOKUP(T$1,'Summary(Reference)'!$B$3:$AH$119,$A9,FALSE)</f>
        <v>0</v>
      </c>
      <c r="U9" s="195"/>
      <c r="V9" s="156">
        <f>HLOOKUP(V$1,'Summary(Reference)'!$B$3:$AH$119,$A9,FALSE)</f>
        <v>2.1510989606801405</v>
      </c>
      <c r="W9" s="195"/>
      <c r="X9" s="156">
        <f>HLOOKUP(X$1,'Summary(Reference)'!$B$3:$AH$119,$A9,FALSE)</f>
        <v>0.1313176014941537</v>
      </c>
      <c r="Y9" s="195"/>
      <c r="Z9" s="156">
        <f>HLOOKUP(Z$1,'Summary(Reference)'!$B$3:$AH$119,$A9,FALSE)</f>
        <v>0</v>
      </c>
      <c r="AA9" s="195"/>
      <c r="AB9" s="156">
        <f>HLOOKUP(AB$1,'Summary(Reference)'!$B$3:$AH$119,$A9,FALSE)</f>
        <v>15.128211867420701</v>
      </c>
      <c r="AC9" s="195"/>
      <c r="AD9" s="107">
        <f>HLOOKUP(AD$1,'Summary(Reference)'!$B$3:$AH$119,$A9,FALSE)</f>
        <v>-1.677012745296761E-3</v>
      </c>
      <c r="AE9" s="195"/>
      <c r="AF9" s="107">
        <f>HLOOKUP(AF$1,'Summary(Reference)'!$B$3:$AH$119,$A9,FALSE)</f>
        <v>-1.0697348660391333E-3</v>
      </c>
      <c r="AG9" s="195"/>
      <c r="AH9" s="160" t="str">
        <f t="shared" si="0"/>
        <v>PASS</v>
      </c>
      <c r="AI9" s="207">
        <f>HLOOKUP(AI$1,'Summary(Reference)'!$R$3:$AL$118,$A9,FALSE)</f>
        <v>676</v>
      </c>
      <c r="AJ9" s="195"/>
    </row>
    <row r="10" spans="1:36" s="100" customFormat="1" ht="25.5" customHeight="1" x14ac:dyDescent="0.25">
      <c r="A10" s="96">
        <v>8</v>
      </c>
      <c r="B10" s="97"/>
      <c r="C10" s="98" t="s">
        <v>215</v>
      </c>
      <c r="D10" s="155">
        <f>HLOOKUP(D$1,'Summary(Reference)'!$B$3:$AH$119,$A10,FALSE)</f>
        <v>207.59209593725319</v>
      </c>
      <c r="E10" s="196"/>
      <c r="F10" s="155">
        <f>HLOOKUP(F$1,'Summary(Reference)'!$B$3:$AH$119,$A10,FALSE)</f>
        <v>6.8524204721217172</v>
      </c>
      <c r="G10" s="196"/>
      <c r="H10" s="155">
        <f>HLOOKUP(H$1,'Summary(Reference)'!$B$3:$AH$119,$A10,FALSE)</f>
        <v>0.23650365948587307</v>
      </c>
      <c r="I10" s="196"/>
      <c r="J10" s="155">
        <f>HLOOKUP(J$1,'Summary(Reference)'!$B$3:$AH$119,$A10,FALSE)</f>
        <v>47.025840511380139</v>
      </c>
      <c r="K10" s="196"/>
      <c r="L10" s="155">
        <f>HLOOKUP(L$1,'Summary(Reference)'!$B$3:$AH$119,$A10,FALSE)</f>
        <v>8.5162027294694429</v>
      </c>
      <c r="M10" s="196"/>
      <c r="N10" s="155">
        <f>HLOOKUP(N$1,'Summary(Reference)'!$B$3:$AH$119,$A10,FALSE)</f>
        <v>3.3069766373581557</v>
      </c>
      <c r="O10" s="196"/>
      <c r="P10" s="155">
        <f>HLOOKUP(P$1,'Summary(Reference)'!$B$3:$AH$119,$A10,FALSE)</f>
        <v>5.0618251773789522</v>
      </c>
      <c r="Q10" s="196"/>
      <c r="R10" s="155">
        <f>HLOOKUP(R$1,'Summary(Reference)'!$B$3:$AH$119,$A10,FALSE)</f>
        <v>12.951485649383018</v>
      </c>
      <c r="S10" s="196"/>
      <c r="T10" s="155">
        <f>HLOOKUP(T$1,'Summary(Reference)'!$B$3:$AH$119,$A10,FALSE)</f>
        <v>0</v>
      </c>
      <c r="U10" s="196"/>
      <c r="V10" s="155">
        <f>HLOOKUP(V$1,'Summary(Reference)'!$B$3:$AH$119,$A10,FALSE)</f>
        <v>1.4761300237943089</v>
      </c>
      <c r="W10" s="196"/>
      <c r="X10" s="155">
        <f>HLOOKUP(X$1,'Summary(Reference)'!$B$3:$AH$119,$A10,FALSE)</f>
        <v>0.58518516628148443</v>
      </c>
      <c r="Y10" s="196"/>
      <c r="Z10" s="155">
        <f>HLOOKUP(Z$1,'Summary(Reference)'!$B$3:$AH$119,$A10,FALSE)</f>
        <v>0</v>
      </c>
      <c r="AA10" s="196"/>
      <c r="AB10" s="155">
        <f>HLOOKUP(AB$1,'Summary(Reference)'!$B$3:$AH$119,$A10,FALSE)</f>
        <v>15.128211867420701</v>
      </c>
      <c r="AC10" s="196"/>
      <c r="AD10" s="99"/>
      <c r="AE10" s="196"/>
      <c r="AF10" s="99"/>
      <c r="AG10" s="196"/>
      <c r="AH10" s="160"/>
      <c r="AI10" s="207">
        <f>HLOOKUP(AI$1,'Summary(Reference)'!$R$3:$AL$118,$A10,FALSE)</f>
        <v>822.5</v>
      </c>
      <c r="AJ10" s="196"/>
    </row>
    <row r="11" spans="1:36" s="27" customFormat="1" ht="25.5" customHeight="1" x14ac:dyDescent="0.25">
      <c r="A11" s="104">
        <v>9</v>
      </c>
      <c r="B11" s="105">
        <v>5</v>
      </c>
      <c r="C11" s="106" t="s">
        <v>159</v>
      </c>
      <c r="D11" s="156">
        <f>HLOOKUP(D$1,'Summary(Reference)'!$B$3:$AH$119,$A11,FALSE)</f>
        <v>206.99807378567604</v>
      </c>
      <c r="E11" s="195"/>
      <c r="F11" s="156">
        <f>HLOOKUP(F$1,'Summary(Reference)'!$B$3:$AH$119,$A11,FALSE)</f>
        <v>6.8444954849172959</v>
      </c>
      <c r="G11" s="195"/>
      <c r="H11" s="156">
        <f>HLOOKUP(H$1,'Summary(Reference)'!$B$3:$AH$119,$A11,FALSE)</f>
        <v>0.23479238851030612</v>
      </c>
      <c r="I11" s="195"/>
      <c r="J11" s="156">
        <f>HLOOKUP(J$1,'Summary(Reference)'!$B$3:$AH$119,$A11,FALSE)</f>
        <v>46.827715301050482</v>
      </c>
      <c r="K11" s="195"/>
      <c r="L11" s="156">
        <f>HLOOKUP(L$1,'Summary(Reference)'!$B$3:$AH$119,$A11,FALSE)</f>
        <v>8.3451186941446238</v>
      </c>
      <c r="M11" s="195"/>
      <c r="N11" s="156">
        <f>HLOOKUP(N$1,'Summary(Reference)'!$B$3:$AH$119,$A11,FALSE)</f>
        <v>3.2893026667667491</v>
      </c>
      <c r="O11" s="195"/>
      <c r="P11" s="156">
        <f>HLOOKUP(P$1,'Summary(Reference)'!$B$3:$AH$119,$A11,FALSE)</f>
        <v>5.0618251773789522</v>
      </c>
      <c r="Q11" s="195"/>
      <c r="R11" s="156">
        <f>HLOOKUP(R$1,'Summary(Reference)'!$B$3:$AH$119,$A11,FALSE)</f>
        <v>12.951485649383018</v>
      </c>
      <c r="S11" s="195"/>
      <c r="T11" s="156">
        <f>HLOOKUP(T$1,'Summary(Reference)'!$B$3:$AH$119,$A11,FALSE)</f>
        <v>0</v>
      </c>
      <c r="U11" s="195"/>
      <c r="V11" s="156">
        <f>HLOOKUP(V$1,'Summary(Reference)'!$B$3:$AH$119,$A11,FALSE)</f>
        <v>1.4727719693819419</v>
      </c>
      <c r="W11" s="195"/>
      <c r="X11" s="156">
        <f>HLOOKUP(X$1,'Summary(Reference)'!$B$3:$AH$119,$A11,FALSE)</f>
        <v>0.57917601628040605</v>
      </c>
      <c r="Y11" s="195"/>
      <c r="Z11" s="156">
        <f>HLOOKUP(Z$1,'Summary(Reference)'!$B$3:$AH$119,$A11,FALSE)</f>
        <v>0</v>
      </c>
      <c r="AA11" s="195"/>
      <c r="AB11" s="156">
        <f>HLOOKUP(AB$1,'Summary(Reference)'!$B$3:$AH$119,$A11,FALSE)</f>
        <v>15.128211867420701</v>
      </c>
      <c r="AC11" s="195"/>
      <c r="AD11" s="107">
        <f>HLOOKUP(AD$1,'Summary(Reference)'!$B$3:$AH$119,$A11,FALSE)</f>
        <v>2.8614873263609177E-3</v>
      </c>
      <c r="AE11" s="235"/>
      <c r="AF11" s="107">
        <f>HLOOKUP(AF$1,'Summary(Reference)'!$B$3:$AH$119,$A11,FALSE)</f>
        <v>4.2131136450758618E-3</v>
      </c>
      <c r="AG11" s="195"/>
      <c r="AH11" s="160" t="str">
        <f t="shared" si="0"/>
        <v>PASS</v>
      </c>
      <c r="AI11" s="207">
        <f>HLOOKUP(AI$1,'Summary(Reference)'!$R$3:$AL$118,$A11,FALSE)</f>
        <v>822.25</v>
      </c>
      <c r="AJ11" s="195"/>
    </row>
    <row r="12" spans="1:36" s="27" customFormat="1" ht="25.5" customHeight="1" x14ac:dyDescent="0.25">
      <c r="A12" s="104">
        <v>10</v>
      </c>
      <c r="B12" s="105">
        <v>6</v>
      </c>
      <c r="C12" s="106" t="s">
        <v>160</v>
      </c>
      <c r="D12" s="156">
        <f>HLOOKUP(D$1,'Summary(Reference)'!$B$3:$AH$119,$A12,FALSE)</f>
        <v>206.96078170772816</v>
      </c>
      <c r="E12" s="195"/>
      <c r="F12" s="156">
        <f>HLOOKUP(F$1,'Summary(Reference)'!$B$3:$AH$119,$A12,FALSE)</f>
        <v>6.846308390486934</v>
      </c>
      <c r="G12" s="195"/>
      <c r="H12" s="156">
        <f>HLOOKUP(H$1,'Summary(Reference)'!$B$3:$AH$119,$A12,FALSE)</f>
        <v>0.23416834031363754</v>
      </c>
      <c r="I12" s="195"/>
      <c r="J12" s="156">
        <f>HLOOKUP(J$1,'Summary(Reference)'!$B$3:$AH$119,$A12,FALSE)</f>
        <v>46.771512074569806</v>
      </c>
      <c r="K12" s="195"/>
      <c r="L12" s="156">
        <f>HLOOKUP(L$1,'Summary(Reference)'!$B$3:$AH$119,$A12,FALSE)</f>
        <v>8.2827295779569567</v>
      </c>
      <c r="M12" s="195"/>
      <c r="N12" s="156">
        <f>HLOOKUP(N$1,'Summary(Reference)'!$B$3:$AH$119,$A12,FALSE)</f>
        <v>3.2974326932387963</v>
      </c>
      <c r="O12" s="195"/>
      <c r="P12" s="156">
        <f>HLOOKUP(P$1,'Summary(Reference)'!$B$3:$AH$119,$A12,FALSE)</f>
        <v>5.0618251773789522</v>
      </c>
      <c r="Q12" s="195"/>
      <c r="R12" s="156">
        <f>HLOOKUP(R$1,'Summary(Reference)'!$B$3:$AH$119,$A12,FALSE)</f>
        <v>12.951485649383018</v>
      </c>
      <c r="S12" s="195"/>
      <c r="T12" s="156">
        <f>HLOOKUP(T$1,'Summary(Reference)'!$B$3:$AH$119,$A12,FALSE)</f>
        <v>0</v>
      </c>
      <c r="U12" s="195"/>
      <c r="V12" s="156">
        <f>HLOOKUP(V$1,'Summary(Reference)'!$B$3:$AH$119,$A12,FALSE)</f>
        <v>1.473478928205598</v>
      </c>
      <c r="W12" s="195"/>
      <c r="X12" s="156">
        <f>HLOOKUP(X$1,'Summary(Reference)'!$B$3:$AH$119,$A12,FALSE)</f>
        <v>0.57634818098578089</v>
      </c>
      <c r="Y12" s="195"/>
      <c r="Z12" s="156">
        <f>HLOOKUP(Z$1,'Summary(Reference)'!$B$3:$AH$119,$A12,FALSE)</f>
        <v>0</v>
      </c>
      <c r="AA12" s="195"/>
      <c r="AB12" s="156">
        <f>HLOOKUP(AB$1,'Summary(Reference)'!$B$3:$AH$119,$A12,FALSE)</f>
        <v>15.128211867420701</v>
      </c>
      <c r="AC12" s="195"/>
      <c r="AD12" s="107">
        <f>HLOOKUP(AD$1,'Summary(Reference)'!$B$3:$AH$119,$A12,FALSE)</f>
        <v>3.0411284527704402E-3</v>
      </c>
      <c r="AE12" s="234"/>
      <c r="AF12" s="107">
        <f>HLOOKUP(AF$1,'Summary(Reference)'!$B$3:$AH$119,$A12,FALSE)</f>
        <v>5.4082698798075934E-3</v>
      </c>
      <c r="AG12" s="195"/>
      <c r="AH12" s="160" t="str">
        <f t="shared" si="0"/>
        <v>PASS</v>
      </c>
      <c r="AI12" s="207">
        <f>HLOOKUP(AI$1,'Summary(Reference)'!$R$3:$AL$118,$A12,FALSE)</f>
        <v>821</v>
      </c>
      <c r="AJ12" s="195"/>
    </row>
    <row r="13" spans="1:36" s="27" customFormat="1" ht="25.5" customHeight="1" x14ac:dyDescent="0.25">
      <c r="A13" s="104">
        <v>11</v>
      </c>
      <c r="B13" s="105">
        <v>7</v>
      </c>
      <c r="C13" s="106" t="s">
        <v>161</v>
      </c>
      <c r="D13" s="156">
        <f>HLOOKUP(D$1,'Summary(Reference)'!$B$3:$AH$119,$A13,FALSE)</f>
        <v>207.74638970051623</v>
      </c>
      <c r="E13" s="195"/>
      <c r="F13" s="156">
        <f>HLOOKUP(F$1,'Summary(Reference)'!$B$3:$AH$119,$A13,FALSE)</f>
        <v>6.8598274863062425</v>
      </c>
      <c r="G13" s="195"/>
      <c r="H13" s="156">
        <f>HLOOKUP(H$1,'Summary(Reference)'!$B$3:$AH$119,$A13,FALSE)</f>
        <v>0.23577354077419008</v>
      </c>
      <c r="I13" s="195"/>
      <c r="J13" s="156">
        <f>HLOOKUP(J$1,'Summary(Reference)'!$B$3:$AH$119,$A13,FALSE)</f>
        <v>46.97812079078335</v>
      </c>
      <c r="K13" s="195"/>
      <c r="L13" s="156">
        <f>HLOOKUP(L$1,'Summary(Reference)'!$B$3:$AH$119,$A13,FALSE)</f>
        <v>8.4432092309269322</v>
      </c>
      <c r="M13" s="195"/>
      <c r="N13" s="156">
        <f>HLOOKUP(N$1,'Summary(Reference)'!$B$3:$AH$119,$A13,FALSE)</f>
        <v>3.3304830182447267</v>
      </c>
      <c r="O13" s="195"/>
      <c r="P13" s="156">
        <f>HLOOKUP(P$1,'Summary(Reference)'!$B$3:$AH$119,$A13,FALSE)</f>
        <v>5.0618251773789522</v>
      </c>
      <c r="Q13" s="195"/>
      <c r="R13" s="156">
        <f>HLOOKUP(R$1,'Summary(Reference)'!$B$3:$AH$119,$A13,FALSE)</f>
        <v>12.951485649383018</v>
      </c>
      <c r="S13" s="195"/>
      <c r="T13" s="156">
        <f>HLOOKUP(T$1,'Summary(Reference)'!$B$3:$AH$119,$A13,FALSE)</f>
        <v>0</v>
      </c>
      <c r="U13" s="195"/>
      <c r="V13" s="156">
        <f>HLOOKUP(V$1,'Summary(Reference)'!$B$3:$AH$119,$A13,FALSE)</f>
        <v>1.4872646252668957</v>
      </c>
      <c r="W13" s="195"/>
      <c r="X13" s="156">
        <f>HLOOKUP(X$1,'Summary(Reference)'!$B$3:$AH$119,$A13,FALSE)</f>
        <v>0.57581796186803869</v>
      </c>
      <c r="Y13" s="195"/>
      <c r="Z13" s="156">
        <f>HLOOKUP(Z$1,'Summary(Reference)'!$B$3:$AH$119,$A13,FALSE)</f>
        <v>0</v>
      </c>
      <c r="AA13" s="195"/>
      <c r="AB13" s="156">
        <f>HLOOKUP(AB$1,'Summary(Reference)'!$B$3:$AH$119,$A13,FALSE)</f>
        <v>15.128211867420701</v>
      </c>
      <c r="AC13" s="195"/>
      <c r="AD13" s="107">
        <f>HLOOKUP(AD$1,'Summary(Reference)'!$B$3:$AH$119,$A13,FALSE)</f>
        <v>-7.4325451827259395E-4</v>
      </c>
      <c r="AE13" s="234"/>
      <c r="AF13" s="107">
        <f>HLOOKUP(AF$1,'Summary(Reference)'!$B$3:$AH$119,$A13,FALSE)</f>
        <v>1.0147552936398926E-3</v>
      </c>
      <c r="AG13" s="195"/>
      <c r="AH13" s="160" t="str">
        <f t="shared" si="0"/>
        <v>PASS</v>
      </c>
      <c r="AI13" s="207">
        <f>HLOOKUP(AI$1,'Summary(Reference)'!$R$3:$AL$118,$A13,FALSE)</f>
        <v>816.75</v>
      </c>
      <c r="AJ13" s="195"/>
    </row>
    <row r="14" spans="1:36" s="27" customFormat="1" ht="25.5" customHeight="1" x14ac:dyDescent="0.25">
      <c r="A14" s="104">
        <v>12</v>
      </c>
      <c r="B14" s="105">
        <v>8</v>
      </c>
      <c r="C14" s="106" t="s">
        <v>162</v>
      </c>
      <c r="D14" s="156">
        <f>HLOOKUP(D$1,'Summary(Reference)'!$B$3:$AH$119,$A14,FALSE)</f>
        <v>208.13786814911586</v>
      </c>
      <c r="E14" s="195"/>
      <c r="F14" s="156">
        <f>HLOOKUP(F$1,'Summary(Reference)'!$B$3:$AH$119,$A14,FALSE)</f>
        <v>6.8566678508848717</v>
      </c>
      <c r="G14" s="195"/>
      <c r="H14" s="156">
        <f>HLOOKUP(H$1,'Summary(Reference)'!$B$3:$AH$119,$A14,FALSE)</f>
        <v>0.23908470868455881</v>
      </c>
      <c r="I14" s="195"/>
      <c r="J14" s="156">
        <f>HLOOKUP(J$1,'Summary(Reference)'!$B$3:$AH$119,$A14,FALSE)</f>
        <v>47.298373137899638</v>
      </c>
      <c r="K14" s="195"/>
      <c r="L14" s="156">
        <f>HLOOKUP(L$1,'Summary(Reference)'!$B$3:$AH$119,$A14,FALSE)</f>
        <v>8.7742427001039847</v>
      </c>
      <c r="M14" s="195"/>
      <c r="N14" s="156">
        <f>HLOOKUP(N$1,'Summary(Reference)'!$B$3:$AH$119,$A14,FALSE)</f>
        <v>3.305209240299015</v>
      </c>
      <c r="O14" s="195"/>
      <c r="P14" s="156">
        <f>HLOOKUP(P$1,'Summary(Reference)'!$B$3:$AH$119,$A14,FALSE)</f>
        <v>5.0618251773789522</v>
      </c>
      <c r="Q14" s="195"/>
      <c r="R14" s="156">
        <f>HLOOKUP(R$1,'Summary(Reference)'!$B$3:$AH$119,$A14,FALSE)</f>
        <v>12.951485649383018</v>
      </c>
      <c r="S14" s="195"/>
      <c r="T14" s="156">
        <f>HLOOKUP(T$1,'Summary(Reference)'!$B$3:$AH$119,$A14,FALSE)</f>
        <v>0</v>
      </c>
      <c r="U14" s="195"/>
      <c r="V14" s="156">
        <f>HLOOKUP(V$1,'Summary(Reference)'!$B$3:$AH$119,$A14,FALSE)</f>
        <v>1.4771904620297933</v>
      </c>
      <c r="W14" s="195"/>
      <c r="X14" s="156">
        <f>HLOOKUP(X$1,'Summary(Reference)'!$B$3:$AH$119,$A14,FALSE)</f>
        <v>0.60038478099009429</v>
      </c>
      <c r="Y14" s="195"/>
      <c r="Z14" s="156">
        <f>HLOOKUP(Z$1,'Summary(Reference)'!$B$3:$AH$119,$A14,FALSE)</f>
        <v>0</v>
      </c>
      <c r="AA14" s="195"/>
      <c r="AB14" s="156">
        <f>HLOOKUP(AB$1,'Summary(Reference)'!$B$3:$AH$119,$A14,FALSE)</f>
        <v>15.128211867420701</v>
      </c>
      <c r="AC14" s="195"/>
      <c r="AD14" s="107">
        <f>HLOOKUP(AD$1,'Summary(Reference)'!$B$3:$AH$119,$A14,FALSE)</f>
        <v>-2.6290606556987326E-3</v>
      </c>
      <c r="AE14" s="234"/>
      <c r="AF14" s="107">
        <f>HLOOKUP(AF$1,'Summary(Reference)'!$B$3:$AH$119,$A14,FALSE)</f>
        <v>-5.7953802325669684E-3</v>
      </c>
      <c r="AG14" s="195"/>
      <c r="AH14" s="160" t="str">
        <f t="shared" si="0"/>
        <v>PASS</v>
      </c>
      <c r="AI14" s="207">
        <f>HLOOKUP(AI$1,'Summary(Reference)'!$R$3:$AL$118,$A14,FALSE)</f>
        <v>817</v>
      </c>
      <c r="AJ14" s="195"/>
    </row>
    <row r="15" spans="1:36" s="100" customFormat="1" ht="25.5" customHeight="1" x14ac:dyDescent="0.25">
      <c r="A15" s="101">
        <v>13</v>
      </c>
      <c r="B15" s="102"/>
      <c r="C15" s="103" t="s">
        <v>216</v>
      </c>
      <c r="D15" s="155">
        <f>HLOOKUP(D$1,'Summary(Reference)'!$B$3:$AH$119,$A15,FALSE)</f>
        <v>209.31725220668045</v>
      </c>
      <c r="E15" s="196"/>
      <c r="F15" s="155">
        <f>HLOOKUP(F$1,'Summary(Reference)'!$B$3:$AH$119,$A15,FALSE)</f>
        <v>7.505014679889789</v>
      </c>
      <c r="G15" s="196"/>
      <c r="H15" s="155">
        <f>HLOOKUP(H$1,'Summary(Reference)'!$B$3:$AH$119,$A15,FALSE)</f>
        <v>0.15806981715841453</v>
      </c>
      <c r="I15" s="196"/>
      <c r="J15" s="155">
        <f>HLOOKUP(J$1,'Summary(Reference)'!$B$3:$AH$119,$A15,FALSE)</f>
        <v>41.411173533901987</v>
      </c>
      <c r="K15" s="196"/>
      <c r="L15" s="155">
        <f>HLOOKUP(L$1,'Summary(Reference)'!$B$3:$AH$119,$A15,FALSE)</f>
        <v>0.67479219717991767</v>
      </c>
      <c r="M15" s="196"/>
      <c r="N15" s="155">
        <f>HLOOKUP(N$1,'Summary(Reference)'!$B$3:$AH$119,$A15,FALSE)</f>
        <v>6.1473604511031672</v>
      </c>
      <c r="O15" s="196"/>
      <c r="P15" s="155">
        <f>HLOOKUP(P$1,'Summary(Reference)'!$B$3:$AH$119,$A15,FALSE)</f>
        <v>5.0618251773789522</v>
      </c>
      <c r="Q15" s="196"/>
      <c r="R15" s="155">
        <f>HLOOKUP(R$1,'Summary(Reference)'!$B$3:$AH$119,$A15,FALSE)</f>
        <v>12.951485649383018</v>
      </c>
      <c r="S15" s="196"/>
      <c r="T15" s="155">
        <f>HLOOKUP(T$1,'Summary(Reference)'!$B$3:$AH$119,$A15,FALSE)</f>
        <v>0</v>
      </c>
      <c r="U15" s="196"/>
      <c r="V15" s="155">
        <f>HLOOKUP(V$1,'Summary(Reference)'!$B$3:$AH$119,$A15,FALSE)</f>
        <v>1.2532612546366673</v>
      </c>
      <c r="W15" s="196"/>
      <c r="X15" s="155">
        <f>HLOOKUP(X$1,'Summary(Reference)'!$B$3:$AH$119,$A15,FALSE)</f>
        <v>0.19441367650547653</v>
      </c>
      <c r="Y15" s="196"/>
      <c r="Z15" s="155">
        <f>HLOOKUP(Z$1,'Summary(Reference)'!$B$3:$AH$119,$A15,FALSE)</f>
        <v>0</v>
      </c>
      <c r="AA15" s="196"/>
      <c r="AB15" s="155">
        <f>HLOOKUP(AB$1,'Summary(Reference)'!$B$3:$AH$119,$A15,FALSE)</f>
        <v>15.128211867420701</v>
      </c>
      <c r="AC15" s="196"/>
      <c r="AD15" s="99"/>
      <c r="AE15" s="196"/>
      <c r="AF15" s="99"/>
      <c r="AG15" s="196"/>
      <c r="AH15" s="160"/>
      <c r="AI15" s="207">
        <f>HLOOKUP(AI$1,'Summary(Reference)'!$R$3:$AL$118,$A15,FALSE)</f>
        <v>245.75</v>
      </c>
      <c r="AJ15" s="196"/>
    </row>
    <row r="16" spans="1:36" s="27" customFormat="1" ht="25.5" customHeight="1" x14ac:dyDescent="0.25">
      <c r="A16" s="104">
        <v>14</v>
      </c>
      <c r="B16" s="105">
        <v>9</v>
      </c>
      <c r="C16" s="106" t="s">
        <v>163</v>
      </c>
      <c r="D16" s="156">
        <f>HLOOKUP(D$1,'Summary(Reference)'!$B$3:$AH$119,$A16,FALSE)</f>
        <v>208.82697626247483</v>
      </c>
      <c r="E16" s="195"/>
      <c r="F16" s="156">
        <f>HLOOKUP(F$1,'Summary(Reference)'!$B$3:$AH$119,$A16,FALSE)</f>
        <v>7.4944480302838938</v>
      </c>
      <c r="G16" s="195"/>
      <c r="H16" s="156">
        <f>HLOOKUP(H$1,'Summary(Reference)'!$B$3:$AH$119,$A16,FALSE)</f>
        <v>0.15764907078219043</v>
      </c>
      <c r="I16" s="195"/>
      <c r="J16" s="156">
        <f>HLOOKUP(J$1,'Summary(Reference)'!$B$3:$AH$119,$A16,FALSE)</f>
        <v>41.333054583887971</v>
      </c>
      <c r="K16" s="195"/>
      <c r="L16" s="156">
        <f>HLOOKUP(L$1,'Summary(Reference)'!$B$3:$AH$119,$A16,FALSE)</f>
        <v>0.63290488687828317</v>
      </c>
      <c r="M16" s="195"/>
      <c r="N16" s="156">
        <f>HLOOKUP(N$1,'Summary(Reference)'!$B$3:$AH$119,$A16,FALSE)</f>
        <v>6.1148403452149793</v>
      </c>
      <c r="O16" s="195"/>
      <c r="P16" s="156">
        <f>HLOOKUP(P$1,'Summary(Reference)'!$B$3:$AH$119,$A16,FALSE)</f>
        <v>5.0618251773789522</v>
      </c>
      <c r="Q16" s="195"/>
      <c r="R16" s="156">
        <f>HLOOKUP(R$1,'Summary(Reference)'!$B$3:$AH$119,$A16,FALSE)</f>
        <v>12.951485649383018</v>
      </c>
      <c r="S16" s="195"/>
      <c r="T16" s="156">
        <f>HLOOKUP(T$1,'Summary(Reference)'!$B$3:$AH$119,$A16,FALSE)</f>
        <v>0</v>
      </c>
      <c r="U16" s="195"/>
      <c r="V16" s="156">
        <f>HLOOKUP(V$1,'Summary(Reference)'!$B$3:$AH$119,$A16,FALSE)</f>
        <v>1.2522008164011829</v>
      </c>
      <c r="W16" s="195"/>
      <c r="X16" s="156">
        <f>HLOOKUP(X$1,'Summary(Reference)'!$B$3:$AH$119,$A16,FALSE)</f>
        <v>0.19176258091676548</v>
      </c>
      <c r="Y16" s="195"/>
      <c r="Z16" s="156">
        <f>HLOOKUP(Z$1,'Summary(Reference)'!$B$3:$AH$119,$A16,FALSE)</f>
        <v>0</v>
      </c>
      <c r="AA16" s="195"/>
      <c r="AB16" s="156">
        <f>HLOOKUP(AB$1,'Summary(Reference)'!$B$3:$AH$119,$A16,FALSE)</f>
        <v>15.128211867420701</v>
      </c>
      <c r="AC16" s="195"/>
      <c r="AD16" s="107">
        <f>HLOOKUP(AD$1,'Summary(Reference)'!$B$3:$AH$119,$A16,FALSE)</f>
        <v>2.3422624701833986E-3</v>
      </c>
      <c r="AE16" s="195"/>
      <c r="AF16" s="107">
        <f>HLOOKUP(AF$1,'Summary(Reference)'!$B$3:$AH$119,$A16,FALSE)</f>
        <v>1.886422029312025E-3</v>
      </c>
      <c r="AG16" s="195"/>
      <c r="AH16" s="160" t="str">
        <f t="shared" si="0"/>
        <v>PASS</v>
      </c>
      <c r="AI16" s="207">
        <f>HLOOKUP(AI$1,'Summary(Reference)'!$R$3:$AL$118,$A16,FALSE)</f>
        <v>246.75</v>
      </c>
      <c r="AJ16" s="195"/>
    </row>
    <row r="17" spans="1:36" s="27" customFormat="1" ht="25.5" customHeight="1" x14ac:dyDescent="0.25">
      <c r="A17" s="104">
        <v>15</v>
      </c>
      <c r="B17" s="105">
        <v>10</v>
      </c>
      <c r="C17" s="106" t="s">
        <v>164</v>
      </c>
      <c r="D17" s="156">
        <f>HLOOKUP(D$1,'Summary(Reference)'!$B$3:$AH$119,$A17,FALSE)</f>
        <v>209.04772415516149</v>
      </c>
      <c r="E17" s="195"/>
      <c r="F17" s="156">
        <f>HLOOKUP(F$1,'Summary(Reference)'!$B$3:$AH$119,$A17,FALSE)</f>
        <v>7.5014406660525008</v>
      </c>
      <c r="G17" s="195"/>
      <c r="H17" s="156">
        <f>HLOOKUP(H$1,'Summary(Reference)'!$B$3:$AH$119,$A17,FALSE)</f>
        <v>0.15761371394385223</v>
      </c>
      <c r="I17" s="195"/>
      <c r="J17" s="156">
        <f>HLOOKUP(J$1,'Summary(Reference)'!$B$3:$AH$119,$A17,FALSE)</f>
        <v>41.353379650068085</v>
      </c>
      <c r="K17" s="195"/>
      <c r="L17" s="156">
        <f>HLOOKUP(L$1,'Summary(Reference)'!$B$3:$AH$119,$A17,FALSE)</f>
        <v>0.62919335305408763</v>
      </c>
      <c r="M17" s="195"/>
      <c r="N17" s="156">
        <f>HLOOKUP(N$1,'Summary(Reference)'!$B$3:$AH$119,$A17,FALSE)</f>
        <v>6.139583904042949</v>
      </c>
      <c r="O17" s="195"/>
      <c r="P17" s="156">
        <f>HLOOKUP(P$1,'Summary(Reference)'!$B$3:$AH$119,$A17,FALSE)</f>
        <v>5.0618251773789522</v>
      </c>
      <c r="Q17" s="195"/>
      <c r="R17" s="156">
        <f>HLOOKUP(R$1,'Summary(Reference)'!$B$3:$AH$119,$A17,FALSE)</f>
        <v>12.951485649383018</v>
      </c>
      <c r="S17" s="195"/>
      <c r="T17" s="156">
        <f>HLOOKUP(T$1,'Summary(Reference)'!$B$3:$AH$119,$A17,FALSE)</f>
        <v>0</v>
      </c>
      <c r="U17" s="195"/>
      <c r="V17" s="156">
        <f>HLOOKUP(V$1,'Summary(Reference)'!$B$3:$AH$119,$A17,FALSE)</f>
        <v>1.255205391401722</v>
      </c>
      <c r="W17" s="195"/>
      <c r="X17" s="156">
        <f>HLOOKUP(X$1,'Summary(Reference)'!$B$3:$AH$119,$A17,FALSE)</f>
        <v>0.187874307386656</v>
      </c>
      <c r="Y17" s="195"/>
      <c r="Z17" s="156">
        <f>HLOOKUP(Z$1,'Summary(Reference)'!$B$3:$AH$119,$A17,FALSE)</f>
        <v>0</v>
      </c>
      <c r="AA17" s="195"/>
      <c r="AB17" s="156">
        <f>HLOOKUP(AB$1,'Summary(Reference)'!$B$3:$AH$119,$A17,FALSE)</f>
        <v>15.128211867420701</v>
      </c>
      <c r="AC17" s="195"/>
      <c r="AD17" s="107">
        <f>HLOOKUP(AD$1,'Summary(Reference)'!$B$3:$AH$119,$A17,FALSE)</f>
        <v>1.28765330462502E-3</v>
      </c>
      <c r="AE17" s="195"/>
      <c r="AF17" s="107">
        <f>HLOOKUP(AF$1,'Summary(Reference)'!$B$3:$AH$119,$A17,FALSE)</f>
        <v>1.3956108678395286E-3</v>
      </c>
      <c r="AG17" s="195"/>
      <c r="AH17" s="160" t="str">
        <f t="shared" si="0"/>
        <v>PASS</v>
      </c>
      <c r="AI17" s="207">
        <f>HLOOKUP(AI$1,'Summary(Reference)'!$R$3:$AL$118,$A17,FALSE)</f>
        <v>246.5</v>
      </c>
      <c r="AJ17" s="195"/>
    </row>
    <row r="18" spans="1:36" s="27" customFormat="1" ht="25.5" customHeight="1" x14ac:dyDescent="0.25">
      <c r="A18" s="104">
        <v>16</v>
      </c>
      <c r="B18" s="105">
        <v>11</v>
      </c>
      <c r="C18" s="106" t="s">
        <v>165</v>
      </c>
      <c r="D18" s="156">
        <f>HLOOKUP(D$1,'Summary(Reference)'!$B$3:$AH$119,$A18,FALSE)</f>
        <v>209.69388451998333</v>
      </c>
      <c r="E18" s="195"/>
      <c r="F18" s="156">
        <f>HLOOKUP(F$1,'Summary(Reference)'!$B$3:$AH$119,$A18,FALSE)</f>
        <v>7.5166690728374688</v>
      </c>
      <c r="G18" s="195"/>
      <c r="H18" s="156">
        <f>HLOOKUP(H$1,'Summary(Reference)'!$B$3:$AH$119,$A18,FALSE)</f>
        <v>0.1579160149116435</v>
      </c>
      <c r="I18" s="195"/>
      <c r="J18" s="156">
        <f>HLOOKUP(J$1,'Summary(Reference)'!$B$3:$AH$119,$A18,FALSE)</f>
        <v>41.435563613318131</v>
      </c>
      <c r="K18" s="195"/>
      <c r="L18" s="156">
        <f>HLOOKUP(L$1,'Summary(Reference)'!$B$3:$AH$119,$A18,FALSE)</f>
        <v>0.6595925824713077</v>
      </c>
      <c r="M18" s="195"/>
      <c r="N18" s="156">
        <f>HLOOKUP(N$1,'Summary(Reference)'!$B$3:$AH$119,$A18,FALSE)</f>
        <v>6.1887175422870602</v>
      </c>
      <c r="O18" s="195"/>
      <c r="P18" s="156">
        <f>HLOOKUP(P$1,'Summary(Reference)'!$B$3:$AH$119,$A18,FALSE)</f>
        <v>5.0618251773789522</v>
      </c>
      <c r="Q18" s="195"/>
      <c r="R18" s="156">
        <f>HLOOKUP(R$1,'Summary(Reference)'!$B$3:$AH$119,$A18,FALSE)</f>
        <v>12.951485649383018</v>
      </c>
      <c r="S18" s="195"/>
      <c r="T18" s="156">
        <f>HLOOKUP(T$1,'Summary(Reference)'!$B$3:$AH$119,$A18,FALSE)</f>
        <v>0</v>
      </c>
      <c r="U18" s="195"/>
      <c r="V18" s="156">
        <f>HLOOKUP(V$1,'Summary(Reference)'!$B$3:$AH$119,$A18,FALSE)</f>
        <v>1.2629819384619412</v>
      </c>
      <c r="W18" s="195"/>
      <c r="X18" s="156">
        <f>HLOOKUP(X$1,'Summary(Reference)'!$B$3:$AH$119,$A18,FALSE)</f>
        <v>0.18310233532697606</v>
      </c>
      <c r="Y18" s="195"/>
      <c r="Z18" s="156">
        <f>HLOOKUP(Z$1,'Summary(Reference)'!$B$3:$AH$119,$A18,FALSE)</f>
        <v>0</v>
      </c>
      <c r="AA18" s="195"/>
      <c r="AB18" s="156">
        <f>HLOOKUP(AB$1,'Summary(Reference)'!$B$3:$AH$119,$A18,FALSE)</f>
        <v>15.128211867420701</v>
      </c>
      <c r="AC18" s="195"/>
      <c r="AD18" s="107">
        <f>HLOOKUP(AD$1,'Summary(Reference)'!$B$3:$AH$119,$A18,FALSE)</f>
        <v>-1.799337175184155E-3</v>
      </c>
      <c r="AE18" s="195"/>
      <c r="AF18" s="107">
        <f>HLOOKUP(AF$1,'Summary(Reference)'!$B$3:$AH$119,$A18,FALSE)</f>
        <v>-5.8897339376716732E-4</v>
      </c>
      <c r="AG18" s="195"/>
      <c r="AH18" s="160" t="str">
        <f t="shared" si="0"/>
        <v>PASS</v>
      </c>
      <c r="AI18" s="207">
        <f>HLOOKUP(AI$1,'Summary(Reference)'!$R$3:$AL$118,$A18,FALSE)</f>
        <v>231.25</v>
      </c>
      <c r="AJ18" s="195"/>
    </row>
    <row r="19" spans="1:36" s="27" customFormat="1" ht="25.5" customHeight="1" x14ac:dyDescent="0.25">
      <c r="A19" s="104">
        <v>17</v>
      </c>
      <c r="B19" s="108">
        <v>12</v>
      </c>
      <c r="C19" s="106" t="s">
        <v>166</v>
      </c>
      <c r="D19" s="156">
        <f>HLOOKUP(D$1,'Summary(Reference)'!$B$3:$AH$119,$A19,FALSE)</f>
        <v>209.31848938462184</v>
      </c>
      <c r="E19" s="195"/>
      <c r="F19" s="156">
        <f>HLOOKUP(F$1,'Summary(Reference)'!$B$3:$AH$119,$A19,FALSE)</f>
        <v>7.5028909905082122</v>
      </c>
      <c r="G19" s="195"/>
      <c r="H19" s="156">
        <f>HLOOKUP(H$1,'Summary(Reference)'!$B$3:$AH$119,$A19,FALSE)</f>
        <v>0.15831024365911403</v>
      </c>
      <c r="I19" s="195"/>
      <c r="J19" s="156">
        <f>HLOOKUP(J$1,'Summary(Reference)'!$B$3:$AH$119,$A19,FALSE)</f>
        <v>41.42796380596382</v>
      </c>
      <c r="K19" s="195"/>
      <c r="L19" s="156">
        <f>HLOOKUP(L$1,'Summary(Reference)'!$B$3:$AH$119,$A19,FALSE)</f>
        <v>0.69882879718423119</v>
      </c>
      <c r="M19" s="195"/>
      <c r="N19" s="156">
        <f>HLOOKUP(N$1,'Summary(Reference)'!$B$3:$AH$119,$A19,FALSE)</f>
        <v>6.1383467261015499</v>
      </c>
      <c r="O19" s="195"/>
      <c r="P19" s="156">
        <f>HLOOKUP(P$1,'Summary(Reference)'!$B$3:$AH$119,$A19,FALSE)</f>
        <v>5.0618251773789522</v>
      </c>
      <c r="Q19" s="195"/>
      <c r="R19" s="156">
        <f>HLOOKUP(R$1,'Summary(Reference)'!$B$3:$AH$119,$A19,FALSE)</f>
        <v>12.951485649383018</v>
      </c>
      <c r="S19" s="195"/>
      <c r="T19" s="156">
        <f>HLOOKUP(T$1,'Summary(Reference)'!$B$3:$AH$119,$A19,FALSE)</f>
        <v>0</v>
      </c>
      <c r="U19" s="195"/>
      <c r="V19" s="156">
        <f>HLOOKUP(V$1,'Summary(Reference)'!$B$3:$AH$119,$A19,FALSE)</f>
        <v>1.2506101590479564</v>
      </c>
      <c r="W19" s="195"/>
      <c r="X19" s="156">
        <f>HLOOKUP(X$1,'Summary(Reference)'!$B$3:$AH$119,$A19,FALSE)</f>
        <v>0.19865542944741421</v>
      </c>
      <c r="Y19" s="195"/>
      <c r="Z19" s="156">
        <f>HLOOKUP(Z$1,'Summary(Reference)'!$B$3:$AH$119,$A19,FALSE)</f>
        <v>0</v>
      </c>
      <c r="AA19" s="195"/>
      <c r="AB19" s="156">
        <f>HLOOKUP(AB$1,'Summary(Reference)'!$B$3:$AH$119,$A19,FALSE)</f>
        <v>15.128211867420701</v>
      </c>
      <c r="AC19" s="195"/>
      <c r="AD19" s="107">
        <f>HLOOKUP(AD$1,'Summary(Reference)'!$B$3:$AH$119,$A19,FALSE)</f>
        <v>-5.9105397588991704E-6</v>
      </c>
      <c r="AE19" s="195"/>
      <c r="AF19" s="107">
        <f>HLOOKUP(AF$1,'Summary(Reference)'!$B$3:$AH$119,$A19,FALSE)</f>
        <v>-4.0545269860771442E-4</v>
      </c>
      <c r="AG19" s="195"/>
      <c r="AH19" s="160" t="str">
        <f t="shared" si="0"/>
        <v>PASS</v>
      </c>
      <c r="AI19" s="207">
        <f>HLOOKUP(AI$1,'Summary(Reference)'!$R$3:$AL$118,$A19,FALSE)</f>
        <v>250.75</v>
      </c>
      <c r="AJ19" s="195"/>
    </row>
    <row r="20" spans="1:36" s="100" customFormat="1" ht="25.5" customHeight="1" x14ac:dyDescent="0.25">
      <c r="A20" s="101">
        <v>18</v>
      </c>
      <c r="B20" s="109"/>
      <c r="C20" s="110" t="s">
        <v>217</v>
      </c>
      <c r="D20" s="155">
        <f>HLOOKUP(D$1,'Summary(Reference)'!$B$3:$AH$119,$A20,FALSE)</f>
        <v>224.97490566299464</v>
      </c>
      <c r="E20" s="196"/>
      <c r="F20" s="155">
        <f>HLOOKUP(F$1,'Summary(Reference)'!$B$3:$AH$119,$A20,FALSE)</f>
        <v>8.7754684404100711</v>
      </c>
      <c r="G20" s="196"/>
      <c r="H20" s="155">
        <f>HLOOKUP(H$1,'Summary(Reference)'!$B$3:$AH$119,$A20,FALSE)</f>
        <v>3.7976806481884388E-2</v>
      </c>
      <c r="I20" s="196"/>
      <c r="J20" s="155">
        <f>HLOOKUP(J$1,'Summary(Reference)'!$B$3:$AH$119,$A20,FALSE)</f>
        <v>33.739862037055794</v>
      </c>
      <c r="K20" s="196"/>
      <c r="L20" s="155">
        <f>HLOOKUP(L$1,'Summary(Reference)'!$B$3:$AH$119,$A20,FALSE)</f>
        <v>0.82687295914361192</v>
      </c>
      <c r="M20" s="196"/>
      <c r="N20" s="155">
        <f>HLOOKUP(N$1,'Summary(Reference)'!$B$3:$AH$119,$A20,FALSE)</f>
        <v>8.9009428747813395</v>
      </c>
      <c r="O20" s="196"/>
      <c r="P20" s="155">
        <f>HLOOKUP(P$1,'Summary(Reference)'!$B$3:$AH$119,$A20,FALSE)</f>
        <v>6.144699677635967</v>
      </c>
      <c r="Q20" s="196"/>
      <c r="R20" s="155">
        <f>HLOOKUP(R$1,'Summary(Reference)'!$B$3:$AH$119,$A20,FALSE)</f>
        <v>12.950897722586824</v>
      </c>
      <c r="S20" s="196"/>
      <c r="T20" s="155">
        <f>HLOOKUP(T$1,'Summary(Reference)'!$B$3:$AH$119,$A20,FALSE)</f>
        <v>0</v>
      </c>
      <c r="U20" s="196"/>
      <c r="V20" s="155">
        <f>HLOOKUP(V$1,'Summary(Reference)'!$B$3:$AH$119,$A20,FALSE)</f>
        <v>1.9465967579839201</v>
      </c>
      <c r="W20" s="196"/>
      <c r="X20" s="155">
        <f>HLOOKUP(X$1,'Summary(Reference)'!$B$3:$AH$119,$A20,FALSE)</f>
        <v>0</v>
      </c>
      <c r="Y20" s="196"/>
      <c r="Z20" s="155">
        <f>HLOOKUP(Z$1,'Summary(Reference)'!$B$3:$AH$119,$A20,FALSE)</f>
        <v>0</v>
      </c>
      <c r="AA20" s="196"/>
      <c r="AB20" s="155">
        <f>HLOOKUP(AB$1,'Summary(Reference)'!$B$3:$AH$119,$A20,FALSE)</f>
        <v>2.9698520449241395</v>
      </c>
      <c r="AC20" s="196"/>
      <c r="AD20" s="99"/>
      <c r="AE20" s="196"/>
      <c r="AF20" s="99"/>
      <c r="AG20" s="196"/>
      <c r="AH20" s="160"/>
      <c r="AI20" s="207">
        <f>HLOOKUP(AI$1,'Summary(Reference)'!$R$3:$AL$118,$A20,FALSE)</f>
        <v>146.32999999999998</v>
      </c>
      <c r="AJ20" s="196"/>
    </row>
    <row r="21" spans="1:36" s="27" customFormat="1" ht="25.5" customHeight="1" x14ac:dyDescent="0.25">
      <c r="A21" s="104">
        <v>19</v>
      </c>
      <c r="B21" s="111">
        <v>13</v>
      </c>
      <c r="C21" s="112" t="s">
        <v>167</v>
      </c>
      <c r="D21" s="156">
        <f>HLOOKUP(D$1,'Summary(Reference)'!$B$3:$AH$119,$A21,FALSE)</f>
        <v>223.41246030061288</v>
      </c>
      <c r="E21" s="195"/>
      <c r="F21" s="156">
        <f>HLOOKUP(F$1,'Summary(Reference)'!$B$3:$AH$119,$A21,FALSE)</f>
        <v>8.7204387510760064</v>
      </c>
      <c r="G21" s="195"/>
      <c r="H21" s="156">
        <f>HLOOKUP(H$1,'Summary(Reference)'!$B$3:$AH$119,$A21,FALSE)</f>
        <v>3.8097422473433028E-2</v>
      </c>
      <c r="I21" s="195"/>
      <c r="J21" s="156">
        <f>HLOOKUP(J$1,'Summary(Reference)'!$B$3:$AH$119,$A21,FALSE)</f>
        <v>33.564151533237784</v>
      </c>
      <c r="K21" s="195"/>
      <c r="L21" s="156">
        <f>HLOOKUP(L$1,'Summary(Reference)'!$B$3:$AH$119,$A21,FALSE)</f>
        <v>0.83893152313112296</v>
      </c>
      <c r="M21" s="195"/>
      <c r="N21" s="156">
        <f>HLOOKUP(N$1,'Summary(Reference)'!$B$3:$AH$119,$A21,FALSE)</f>
        <v>8.7510721509365599</v>
      </c>
      <c r="O21" s="195"/>
      <c r="P21" s="156">
        <f>HLOOKUP(P$1,'Summary(Reference)'!$B$3:$AH$119,$A21,FALSE)</f>
        <v>6.144699677635967</v>
      </c>
      <c r="Q21" s="195"/>
      <c r="R21" s="156">
        <f>HLOOKUP(R$1,'Summary(Reference)'!$B$3:$AH$119,$A21,FALSE)</f>
        <v>12.950897722586824</v>
      </c>
      <c r="S21" s="195"/>
      <c r="T21" s="156">
        <f>HLOOKUP(T$1,'Summary(Reference)'!$B$3:$AH$119,$A21,FALSE)</f>
        <v>0</v>
      </c>
      <c r="U21" s="195"/>
      <c r="V21" s="156">
        <f>HLOOKUP(V$1,'Summary(Reference)'!$B$3:$AH$119,$A21,FALSE)</f>
        <v>1.9104210660213867</v>
      </c>
      <c r="W21" s="195"/>
      <c r="X21" s="156">
        <f>HLOOKUP(X$1,'Summary(Reference)'!$B$3:$AH$119,$A21,FALSE)</f>
        <v>0</v>
      </c>
      <c r="Y21" s="195"/>
      <c r="Z21" s="156">
        <f>HLOOKUP(Z$1,'Summary(Reference)'!$B$3:$AH$119,$A21,FALSE)</f>
        <v>0</v>
      </c>
      <c r="AA21" s="195"/>
      <c r="AB21" s="156">
        <f>HLOOKUP(AB$1,'Summary(Reference)'!$B$3:$AH$119,$A21,FALSE)</f>
        <v>2.9698520449241395</v>
      </c>
      <c r="AC21" s="195"/>
      <c r="AD21" s="107">
        <f>HLOOKUP(AD$1,'Summary(Reference)'!$B$3:$AH$119,$A21,FALSE)</f>
        <v>6.9449761864652584E-3</v>
      </c>
      <c r="AE21" s="195"/>
      <c r="AF21" s="107">
        <f>HLOOKUP(AF$1,'Summary(Reference)'!$B$3:$AH$119,$A21,FALSE)</f>
        <v>5.2078014908605967E-3</v>
      </c>
      <c r="AG21" s="195"/>
      <c r="AH21" s="160" t="str">
        <f t="shared" si="0"/>
        <v>PASS</v>
      </c>
      <c r="AI21" s="207">
        <f>HLOOKUP(AI$1,'Summary(Reference)'!$R$3:$AL$118,$A21,FALSE)</f>
        <v>147.32999999999998</v>
      </c>
      <c r="AJ21" s="195"/>
    </row>
    <row r="22" spans="1:36" s="100" customFormat="1" ht="25.5" customHeight="1" x14ac:dyDescent="0.25">
      <c r="A22" s="101">
        <v>20</v>
      </c>
      <c r="B22" s="109"/>
      <c r="C22" s="110" t="s">
        <v>218</v>
      </c>
      <c r="D22" s="155">
        <f>HLOOKUP(D$1,'Summary(Reference)'!$B$3:$AH$119,$A22,FALSE)</f>
        <v>227.82934002403834</v>
      </c>
      <c r="E22" s="196"/>
      <c r="F22" s="155">
        <f>HLOOKUP(F$1,'Summary(Reference)'!$B$3:$AH$119,$A22,FALSE)</f>
        <v>8.8658382972063787</v>
      </c>
      <c r="G22" s="196"/>
      <c r="H22" s="155">
        <f>HLOOKUP(H$1,'Summary(Reference)'!$B$3:$AH$119,$A22,FALSE)</f>
        <v>3.8321423600594776E-2</v>
      </c>
      <c r="I22" s="196"/>
      <c r="J22" s="155">
        <f>HLOOKUP(J$1,'Summary(Reference)'!$B$3:$AH$119,$A22,FALSE)</f>
        <v>34.082669784700755</v>
      </c>
      <c r="K22" s="196"/>
      <c r="L22" s="155">
        <f>HLOOKUP(L$1,'Summary(Reference)'!$B$3:$AH$119,$A22,FALSE)</f>
        <v>0.86132599910792917</v>
      </c>
      <c r="M22" s="196"/>
      <c r="N22" s="155">
        <f>HLOOKUP(N$1,'Summary(Reference)'!$B$3:$AH$119,$A22,FALSE)</f>
        <v>9.1455594585279929</v>
      </c>
      <c r="O22" s="196"/>
      <c r="P22" s="155">
        <f>HLOOKUP(P$1,'Summary(Reference)'!$B$3:$AH$119,$A22,FALSE)</f>
        <v>6.144699677635967</v>
      </c>
      <c r="Q22" s="196"/>
      <c r="R22" s="155">
        <f>HLOOKUP(R$1,'Summary(Reference)'!$B$3:$AH$119,$A22,FALSE)</f>
        <v>12.950897722586824</v>
      </c>
      <c r="S22" s="196"/>
      <c r="T22" s="155">
        <f>HLOOKUP(T$1,'Summary(Reference)'!$B$3:$AH$119,$A22,FALSE)</f>
        <v>0</v>
      </c>
      <c r="U22" s="196"/>
      <c r="V22" s="155">
        <f>HLOOKUP(V$1,'Summary(Reference)'!$B$3:$AH$119,$A22,FALSE)</f>
        <v>2.0086122299196907</v>
      </c>
      <c r="W22" s="196"/>
      <c r="X22" s="155">
        <f>HLOOKUP(X$1,'Summary(Reference)'!$B$3:$AH$119,$A22,FALSE)</f>
        <v>0</v>
      </c>
      <c r="Y22" s="196"/>
      <c r="Z22" s="155">
        <f>HLOOKUP(Z$1,'Summary(Reference)'!$B$3:$AH$119,$A22,FALSE)</f>
        <v>0</v>
      </c>
      <c r="AA22" s="196"/>
      <c r="AB22" s="155">
        <f>HLOOKUP(AB$1,'Summary(Reference)'!$B$3:$AH$119,$A22,FALSE)</f>
        <v>2.9698520449241395</v>
      </c>
      <c r="AC22" s="196"/>
      <c r="AD22" s="99"/>
      <c r="AE22" s="196"/>
      <c r="AF22" s="99"/>
      <c r="AG22" s="196"/>
      <c r="AH22" s="160"/>
      <c r="AI22" s="207">
        <f>HLOOKUP(AI$1,'Summary(Reference)'!$R$3:$AL$118,$A22,FALSE)</f>
        <v>152.67000000000002</v>
      </c>
      <c r="AJ22" s="196"/>
    </row>
    <row r="23" spans="1:36" s="27" customFormat="1" ht="25.5" customHeight="1" x14ac:dyDescent="0.25">
      <c r="A23" s="104">
        <v>21</v>
      </c>
      <c r="B23" s="111">
        <v>14</v>
      </c>
      <c r="C23" s="112" t="s">
        <v>168</v>
      </c>
      <c r="D23" s="156">
        <f>HLOOKUP(D$1,'Summary(Reference)'!$B$3:$AH$119,$A23,FALSE)</f>
        <v>225.55371673439518</v>
      </c>
      <c r="E23" s="195"/>
      <c r="F23" s="156">
        <f>HLOOKUP(F$1,'Summary(Reference)'!$B$3:$AH$119,$A23,FALSE)</f>
        <v>8.7855656311135686</v>
      </c>
      <c r="G23" s="195"/>
      <c r="H23" s="156">
        <f>HLOOKUP(H$1,'Summary(Reference)'!$B$3:$AH$119,$A23,FALSE)</f>
        <v>3.851096301588549E-2</v>
      </c>
      <c r="I23" s="195"/>
      <c r="J23" s="156">
        <f>HLOOKUP(J$1,'Summary(Reference)'!$B$3:$AH$119,$A23,FALSE)</f>
        <v>33.827717288964806</v>
      </c>
      <c r="K23" s="195"/>
      <c r="L23" s="156">
        <f>HLOOKUP(L$1,'Summary(Reference)'!$B$3:$AH$119,$A23,FALSE)</f>
        <v>0.88027517108830355</v>
      </c>
      <c r="M23" s="195"/>
      <c r="N23" s="156">
        <f>HLOOKUP(N$1,'Summary(Reference)'!$B$3:$AH$119,$A23,FALSE)</f>
        <v>8.9267826547545788</v>
      </c>
      <c r="O23" s="195"/>
      <c r="P23" s="156">
        <f>HLOOKUP(P$1,'Summary(Reference)'!$B$3:$AH$119,$A23,FALSE)</f>
        <v>6.144699677635967</v>
      </c>
      <c r="Q23" s="195"/>
      <c r="R23" s="156">
        <f>HLOOKUP(R$1,'Summary(Reference)'!$B$3:$AH$119,$A23,FALSE)</f>
        <v>12.950897722586824</v>
      </c>
      <c r="S23" s="195"/>
      <c r="T23" s="156">
        <f>HLOOKUP(T$1,'Summary(Reference)'!$B$3:$AH$119,$A23,FALSE)</f>
        <v>0</v>
      </c>
      <c r="U23" s="195"/>
      <c r="V23" s="156">
        <f>HLOOKUP(V$1,'Summary(Reference)'!$B$3:$AH$119,$A23,FALSE)</f>
        <v>1.9534873659767833</v>
      </c>
      <c r="W23" s="195"/>
      <c r="X23" s="156">
        <f>HLOOKUP(X$1,'Summary(Reference)'!$B$3:$AH$119,$A23,FALSE)</f>
        <v>0</v>
      </c>
      <c r="Y23" s="195"/>
      <c r="Z23" s="156">
        <f>HLOOKUP(Z$1,'Summary(Reference)'!$B$3:$AH$119,$A23,FALSE)</f>
        <v>0</v>
      </c>
      <c r="AA23" s="195"/>
      <c r="AB23" s="156">
        <f>HLOOKUP(AB$1,'Summary(Reference)'!$B$3:$AH$119,$A23,FALSE)</f>
        <v>2.9698520449241395</v>
      </c>
      <c r="AC23" s="195"/>
      <c r="AD23" s="107">
        <f>HLOOKUP(AD$1,'Summary(Reference)'!$B$3:$AH$119,$A23,FALSE)</f>
        <v>9.9882802162489792E-3</v>
      </c>
      <c r="AE23" s="195"/>
      <c r="AF23" s="107">
        <f>HLOOKUP(AF$1,'Summary(Reference)'!$B$3:$AH$119,$A23,FALSE)</f>
        <v>7.4804144553955731E-3</v>
      </c>
      <c r="AG23" s="195"/>
      <c r="AH23" s="160" t="str">
        <f t="shared" si="0"/>
        <v>PASS</v>
      </c>
      <c r="AI23" s="207">
        <f>HLOOKUP(AI$1,'Summary(Reference)'!$R$3:$AL$118,$A23,FALSE)</f>
        <v>146.82999999999998</v>
      </c>
      <c r="AJ23" s="195"/>
    </row>
    <row r="24" spans="1:36" s="100" customFormat="1" ht="25.5" customHeight="1" x14ac:dyDescent="0.25">
      <c r="A24" s="101">
        <v>22</v>
      </c>
      <c r="B24" s="109"/>
      <c r="C24" s="110" t="s">
        <v>219</v>
      </c>
      <c r="D24" s="155">
        <f>HLOOKUP(D$1,'Summary(Reference)'!$B$3:$AH$119,$A24,FALSE)</f>
        <v>185.12996494426187</v>
      </c>
      <c r="E24" s="196"/>
      <c r="F24" s="155">
        <f>HLOOKUP(F$1,'Summary(Reference)'!$B$3:$AH$119,$A24,FALSE)</f>
        <v>7.335609046091264</v>
      </c>
      <c r="G24" s="196"/>
      <c r="H24" s="155">
        <f>HLOOKUP(H$1,'Summary(Reference)'!$B$3:$AH$119,$A24,FALSE)</f>
        <v>5.1434104967524916E-2</v>
      </c>
      <c r="I24" s="196"/>
      <c r="J24" s="155">
        <f>HLOOKUP(J$1,'Summary(Reference)'!$B$3:$AH$119,$A24,FALSE)</f>
        <v>30.172249748750762</v>
      </c>
      <c r="K24" s="196"/>
      <c r="L24" s="155">
        <f>HLOOKUP(L$1,'Summary(Reference)'!$B$3:$AH$119,$A24,FALSE)</f>
        <v>2.1722641697501972</v>
      </c>
      <c r="M24" s="196"/>
      <c r="N24" s="155">
        <f>HLOOKUP(N$1,'Summary(Reference)'!$B$3:$AH$119,$A24,FALSE)</f>
        <v>4.5340200593041393</v>
      </c>
      <c r="O24" s="196"/>
      <c r="P24" s="155">
        <f>HLOOKUP(P$1,'Summary(Reference)'!$B$3:$AH$119,$A24,FALSE)</f>
        <v>6.1515902856288296</v>
      </c>
      <c r="Q24" s="196"/>
      <c r="R24" s="155">
        <f>HLOOKUP(R$1,'Summary(Reference)'!$B$3:$AH$119,$A24,FALSE)</f>
        <v>12.950897722586824</v>
      </c>
      <c r="S24" s="196"/>
      <c r="T24" s="155">
        <f>HLOOKUP(T$1,'Summary(Reference)'!$B$3:$AH$119,$A24,FALSE)</f>
        <v>0</v>
      </c>
      <c r="U24" s="196"/>
      <c r="V24" s="155">
        <f>HLOOKUP(V$1,'Summary(Reference)'!$B$3:$AH$119,$A24,FALSE)</f>
        <v>1.3936254665566292</v>
      </c>
      <c r="W24" s="196"/>
      <c r="X24" s="155">
        <f>HLOOKUP(X$1,'Summary(Reference)'!$B$3:$AH$119,$A24,FALSE)</f>
        <v>0</v>
      </c>
      <c r="Y24" s="196"/>
      <c r="Z24" s="155">
        <f>HLOOKUP(Z$1,'Summary(Reference)'!$B$3:$AH$119,$A24,FALSE)</f>
        <v>0</v>
      </c>
      <c r="AA24" s="196"/>
      <c r="AB24" s="155">
        <f>HLOOKUP(AB$1,'Summary(Reference)'!$B$3:$AH$119,$A24,FALSE)</f>
        <v>2.9698520449241395</v>
      </c>
      <c r="AC24" s="196"/>
      <c r="AD24" s="99"/>
      <c r="AE24" s="196"/>
      <c r="AF24" s="99"/>
      <c r="AG24" s="196"/>
      <c r="AH24" s="160"/>
      <c r="AI24" s="207">
        <f>HLOOKUP(AI$1,'Summary(Reference)'!$R$3:$AL$118,$A24,FALSE)</f>
        <v>78.83</v>
      </c>
      <c r="AJ24" s="196"/>
    </row>
    <row r="25" spans="1:36" s="27" customFormat="1" ht="25.5" customHeight="1" x14ac:dyDescent="0.25">
      <c r="A25" s="104">
        <v>23</v>
      </c>
      <c r="B25" s="111">
        <v>15</v>
      </c>
      <c r="C25" s="112" t="s">
        <v>169</v>
      </c>
      <c r="D25" s="156">
        <f>HLOOKUP(D$1,'Summary(Reference)'!$B$3:$AH$119,$A25,FALSE)</f>
        <v>183.22471183423511</v>
      </c>
      <c r="E25" s="195"/>
      <c r="F25" s="156">
        <f>HLOOKUP(F$1,'Summary(Reference)'!$B$3:$AH$119,$A25,FALSE)</f>
        <v>7.2689675874481763</v>
      </c>
      <c r="G25" s="195"/>
      <c r="H25" s="156">
        <f>HLOOKUP(H$1,'Summary(Reference)'!$B$3:$AH$119,$A25,FALSE)</f>
        <v>5.1951030645590493E-2</v>
      </c>
      <c r="I25" s="195"/>
      <c r="J25" s="156">
        <f>HLOOKUP(J$1,'Summary(Reference)'!$B$3:$AH$119,$A25,FALSE)</f>
        <v>29.996539244932741</v>
      </c>
      <c r="K25" s="195"/>
      <c r="L25" s="156">
        <f>HLOOKUP(L$1,'Summary(Reference)'!$B$3:$AH$119,$A25,FALSE)</f>
        <v>2.2222210776984572</v>
      </c>
      <c r="M25" s="195"/>
      <c r="N25" s="156">
        <f>HLOOKUP(N$1,'Summary(Reference)'!$B$3:$AH$119,$A25,FALSE)</f>
        <v>4.3600322074843367</v>
      </c>
      <c r="O25" s="195"/>
      <c r="P25" s="156">
        <f>HLOOKUP(P$1,'Summary(Reference)'!$B$3:$AH$119,$A25,FALSE)</f>
        <v>6.1515902856288296</v>
      </c>
      <c r="Q25" s="195"/>
      <c r="R25" s="156">
        <f>HLOOKUP(R$1,'Summary(Reference)'!$B$3:$AH$119,$A25,FALSE)</f>
        <v>12.950897722586824</v>
      </c>
      <c r="S25" s="195"/>
      <c r="T25" s="156">
        <f>HLOOKUP(T$1,'Summary(Reference)'!$B$3:$AH$119,$A25,FALSE)</f>
        <v>0</v>
      </c>
      <c r="U25" s="195"/>
      <c r="V25" s="156">
        <f>HLOOKUP(V$1,'Summary(Reference)'!$B$3:$AH$119,$A25,FALSE)</f>
        <v>1.3419459066101536</v>
      </c>
      <c r="W25" s="195"/>
      <c r="X25" s="156">
        <f>HLOOKUP(X$1,'Summary(Reference)'!$B$3:$AH$119,$A25,FALSE)</f>
        <v>0</v>
      </c>
      <c r="Y25" s="195"/>
      <c r="Z25" s="156">
        <f>HLOOKUP(Z$1,'Summary(Reference)'!$B$3:$AH$119,$A25,FALSE)</f>
        <v>0</v>
      </c>
      <c r="AA25" s="195"/>
      <c r="AB25" s="156">
        <f>HLOOKUP(AB$1,'Summary(Reference)'!$B$3:$AH$119,$A25,FALSE)</f>
        <v>2.9698520449241395</v>
      </c>
      <c r="AC25" s="195"/>
      <c r="AD25" s="107">
        <f>HLOOKUP(AD$1,'Summary(Reference)'!$B$3:$AH$119,$A25,FALSE)</f>
        <v>1.0291435590129282E-2</v>
      </c>
      <c r="AE25" s="195"/>
      <c r="AF25" s="107">
        <f>HLOOKUP(AF$1,'Summary(Reference)'!$B$3:$AH$119,$A25,FALSE)</f>
        <v>5.8235797887526003E-3</v>
      </c>
      <c r="AG25" s="195"/>
      <c r="AH25" s="160" t="str">
        <f t="shared" si="0"/>
        <v>FAIL</v>
      </c>
      <c r="AI25" s="207">
        <f>HLOOKUP(AI$1,'Summary(Reference)'!$R$3:$AL$118,$A25,FALSE)</f>
        <v>80.67</v>
      </c>
      <c r="AJ25" s="195"/>
    </row>
    <row r="26" spans="1:36" s="100" customFormat="1" ht="25.5" customHeight="1" x14ac:dyDescent="0.25">
      <c r="A26" s="101">
        <v>24</v>
      </c>
      <c r="B26" s="109"/>
      <c r="C26" s="110" t="s">
        <v>220</v>
      </c>
      <c r="D26" s="155">
        <f>HLOOKUP(D$1,'Summary(Reference)'!$B$3:$AH$119,$A26,FALSE)</f>
        <v>189.5433993636909</v>
      </c>
      <c r="E26" s="196"/>
      <c r="F26" s="155">
        <f>HLOOKUP(F$1,'Summary(Reference)'!$B$3:$AH$119,$A26,FALSE)</f>
        <v>7.4683871038422618</v>
      </c>
      <c r="G26" s="196"/>
      <c r="H26" s="155">
        <f>HLOOKUP(H$1,'Summary(Reference)'!$B$3:$AH$119,$A26,FALSE)</f>
        <v>5.258857231520471E-2</v>
      </c>
      <c r="I26" s="196"/>
      <c r="J26" s="155">
        <f>HLOOKUP(J$1,'Summary(Reference)'!$B$3:$AH$119,$A26,FALSE)</f>
        <v>30.740724908161994</v>
      </c>
      <c r="K26" s="196"/>
      <c r="L26" s="155">
        <f>HLOOKUP(L$1,'Summary(Reference)'!$B$3:$AH$119,$A26,FALSE)</f>
        <v>2.2859592016324437</v>
      </c>
      <c r="M26" s="196"/>
      <c r="N26" s="155">
        <f>HLOOKUP(N$1,'Summary(Reference)'!$B$3:$AH$119,$A26,FALSE)</f>
        <v>4.8699371989562312</v>
      </c>
      <c r="O26" s="196"/>
      <c r="P26" s="155">
        <f>HLOOKUP(P$1,'Summary(Reference)'!$B$3:$AH$119,$A26,FALSE)</f>
        <v>6.1515902856288296</v>
      </c>
      <c r="Q26" s="196"/>
      <c r="R26" s="155">
        <f>HLOOKUP(R$1,'Summary(Reference)'!$B$3:$AH$119,$A26,FALSE)</f>
        <v>12.950897722586824</v>
      </c>
      <c r="S26" s="196"/>
      <c r="T26" s="155">
        <f>HLOOKUP(T$1,'Summary(Reference)'!$B$3:$AH$119,$A26,FALSE)</f>
        <v>0</v>
      </c>
      <c r="U26" s="196"/>
      <c r="V26" s="155">
        <f>HLOOKUP(V$1,'Summary(Reference)'!$B$3:$AH$119,$A26,FALSE)</f>
        <v>1.5107658024353077</v>
      </c>
      <c r="W26" s="196"/>
      <c r="X26" s="155">
        <f>HLOOKUP(X$1,'Summary(Reference)'!$B$3:$AH$119,$A26,FALSE)</f>
        <v>0</v>
      </c>
      <c r="Y26" s="196"/>
      <c r="Z26" s="155">
        <f>HLOOKUP(Z$1,'Summary(Reference)'!$B$3:$AH$119,$A26,FALSE)</f>
        <v>0</v>
      </c>
      <c r="AA26" s="196"/>
      <c r="AB26" s="155">
        <f>HLOOKUP(AB$1,'Summary(Reference)'!$B$3:$AH$119,$A26,FALSE)</f>
        <v>2.9698520449241395</v>
      </c>
      <c r="AC26" s="196"/>
      <c r="AD26" s="99"/>
      <c r="AE26" s="196"/>
      <c r="AF26" s="99"/>
      <c r="AG26" s="196"/>
      <c r="AH26" s="160"/>
      <c r="AI26" s="207">
        <f>HLOOKUP(AI$1,'Summary(Reference)'!$R$3:$AL$118,$A26,FALSE)</f>
        <v>82.16</v>
      </c>
      <c r="AJ26" s="196"/>
    </row>
    <row r="27" spans="1:36" s="27" customFormat="1" ht="25.5" customHeight="1" x14ac:dyDescent="0.25">
      <c r="A27" s="104">
        <v>25</v>
      </c>
      <c r="B27" s="111">
        <v>16</v>
      </c>
      <c r="C27" s="112" t="s">
        <v>170</v>
      </c>
      <c r="D27" s="156">
        <f>HLOOKUP(D$1,'Summary(Reference)'!$B$3:$AH$119,$A27,FALSE)</f>
        <v>186.6769064386597</v>
      </c>
      <c r="E27" s="195"/>
      <c r="F27" s="156">
        <f>HLOOKUP(F$1,'Summary(Reference)'!$B$3:$AH$119,$A27,FALSE)</f>
        <v>7.366910337272107</v>
      </c>
      <c r="G27" s="195"/>
      <c r="H27" s="156">
        <f>HLOOKUP(H$1,'Summary(Reference)'!$B$3:$AH$119,$A27,FALSE)</f>
        <v>5.3329499120432028E-2</v>
      </c>
      <c r="I27" s="195"/>
      <c r="J27" s="156">
        <f>HLOOKUP(J$1,'Summary(Reference)'!$B$3:$AH$119,$A27,FALSE)</f>
        <v>30.468545892443881</v>
      </c>
      <c r="K27" s="195"/>
      <c r="L27" s="156">
        <f>HLOOKUP(L$1,'Summary(Reference)'!$B$3:$AH$119,$A27,FALSE)</f>
        <v>2.3617558895539421</v>
      </c>
      <c r="M27" s="195"/>
      <c r="N27" s="156">
        <f>HLOOKUP(N$1,'Summary(Reference)'!$B$3:$AH$119,$A27,FALSE)</f>
        <v>4.6063714432292047</v>
      </c>
      <c r="O27" s="195"/>
      <c r="P27" s="156">
        <f>HLOOKUP(P$1,'Summary(Reference)'!$B$3:$AH$119,$A27,FALSE)</f>
        <v>6.1515902856288296</v>
      </c>
      <c r="Q27" s="195"/>
      <c r="R27" s="156">
        <f>HLOOKUP(R$1,'Summary(Reference)'!$B$3:$AH$119,$A27,FALSE)</f>
        <v>12.950897722586824</v>
      </c>
      <c r="S27" s="195"/>
      <c r="T27" s="156">
        <f>HLOOKUP(T$1,'Summary(Reference)'!$B$3:$AH$119,$A27,FALSE)</f>
        <v>0</v>
      </c>
      <c r="U27" s="195"/>
      <c r="V27" s="156">
        <f>HLOOKUP(V$1,'Summary(Reference)'!$B$3:$AH$119,$A27,FALSE)</f>
        <v>1.4298011585191626</v>
      </c>
      <c r="W27" s="195"/>
      <c r="X27" s="156">
        <f>HLOOKUP(X$1,'Summary(Reference)'!$B$3:$AH$119,$A27,FALSE)</f>
        <v>0</v>
      </c>
      <c r="Y27" s="195"/>
      <c r="Z27" s="156">
        <f>HLOOKUP(Z$1,'Summary(Reference)'!$B$3:$AH$119,$A27,FALSE)</f>
        <v>0</v>
      </c>
      <c r="AA27" s="195"/>
      <c r="AB27" s="156">
        <f>HLOOKUP(AB$1,'Summary(Reference)'!$B$3:$AH$119,$A27,FALSE)</f>
        <v>2.9698520449241395</v>
      </c>
      <c r="AC27" s="195"/>
      <c r="AD27" s="107">
        <f>HLOOKUP(AD$1,'Summary(Reference)'!$B$3:$AH$119,$A27,FALSE)</f>
        <v>1.5123148232300321E-2</v>
      </c>
      <c r="AE27" s="235"/>
      <c r="AF27" s="107">
        <f>HLOOKUP(AF$1,'Summary(Reference)'!$B$3:$AH$119,$A27,FALSE)</f>
        <v>8.8540207340994121E-3</v>
      </c>
      <c r="AG27" s="195"/>
      <c r="AH27" s="160" t="str">
        <f t="shared" si="0"/>
        <v>FAIL</v>
      </c>
      <c r="AI27" s="207">
        <f>HLOOKUP(AI$1,'Summary(Reference)'!$R$3:$AL$118,$A27,FALSE)</f>
        <v>82.17</v>
      </c>
      <c r="AJ27" s="195"/>
    </row>
    <row r="28" spans="1:36" s="100" customFormat="1" ht="25.5" customHeight="1" x14ac:dyDescent="0.25">
      <c r="A28" s="101">
        <v>26</v>
      </c>
      <c r="B28" s="109"/>
      <c r="C28" s="110" t="s">
        <v>221</v>
      </c>
      <c r="D28" s="155">
        <f>HLOOKUP(D$1,'Summary(Reference)'!$B$3:$AH$119,$A28,FALSE)</f>
        <v>181.6484852558676</v>
      </c>
      <c r="E28" s="196"/>
      <c r="F28" s="155">
        <f>HLOOKUP(F$1,'Summary(Reference)'!$B$3:$AH$119,$A28,FALSE)</f>
        <v>6.8787111667579817</v>
      </c>
      <c r="G28" s="196"/>
      <c r="H28" s="155">
        <f>HLOOKUP(H$1,'Summary(Reference)'!$B$3:$AH$119,$A28,FALSE)</f>
        <v>0.10672792166460614</v>
      </c>
      <c r="I28" s="196"/>
      <c r="J28" s="155">
        <f>HLOOKUP(J$1,'Summary(Reference)'!$B$3:$AH$119,$A28,FALSE)</f>
        <v>34.141239952640092</v>
      </c>
      <c r="K28" s="196"/>
      <c r="L28" s="155">
        <f>HLOOKUP(L$1,'Summary(Reference)'!$B$3:$AH$119,$A28,FALSE)</f>
        <v>7.7002544320248871</v>
      </c>
      <c r="M28" s="196"/>
      <c r="N28" s="155">
        <f>HLOOKUP(N$1,'Summary(Reference)'!$B$3:$AH$119,$A28,FALSE)</f>
        <v>3.0404807768509894</v>
      </c>
      <c r="O28" s="196"/>
      <c r="P28" s="155">
        <f>HLOOKUP(P$1,'Summary(Reference)'!$B$3:$AH$119,$A28,FALSE)</f>
        <v>6.1395317216413199</v>
      </c>
      <c r="Q28" s="196"/>
      <c r="R28" s="155">
        <f>HLOOKUP(R$1,'Summary(Reference)'!$B$3:$AH$119,$A28,FALSE)</f>
        <v>12.950897722586824</v>
      </c>
      <c r="S28" s="196"/>
      <c r="T28" s="155">
        <f>HLOOKUP(T$1,'Summary(Reference)'!$B$3:$AH$119,$A28,FALSE)</f>
        <v>0</v>
      </c>
      <c r="U28" s="196"/>
      <c r="V28" s="155">
        <f>HLOOKUP(V$1,'Summary(Reference)'!$B$3:$AH$119,$A28,FALSE)</f>
        <v>1.3385006026137218</v>
      </c>
      <c r="W28" s="196"/>
      <c r="X28" s="155">
        <f>HLOOKUP(X$1,'Summary(Reference)'!$B$3:$AH$119,$A28,FALSE)</f>
        <v>0</v>
      </c>
      <c r="Y28" s="196"/>
      <c r="Z28" s="155">
        <f>HLOOKUP(Z$1,'Summary(Reference)'!$B$3:$AH$119,$A28,FALSE)</f>
        <v>0</v>
      </c>
      <c r="AA28" s="196"/>
      <c r="AB28" s="155">
        <f>HLOOKUP(AB$1,'Summary(Reference)'!$B$3:$AH$119,$A28,FALSE)</f>
        <v>2.9698520449241395</v>
      </c>
      <c r="AC28" s="196"/>
      <c r="AD28" s="99"/>
      <c r="AE28" s="196"/>
      <c r="AF28" s="99"/>
      <c r="AG28" s="196"/>
      <c r="AH28" s="160"/>
      <c r="AI28" s="207">
        <f>HLOOKUP(AI$1,'Summary(Reference)'!$R$3:$AL$118,$A28,FALSE)</f>
        <v>163.16000000000003</v>
      </c>
      <c r="AJ28" s="196"/>
    </row>
    <row r="29" spans="1:36" s="27" customFormat="1" ht="25.5" customHeight="1" x14ac:dyDescent="0.25">
      <c r="A29" s="104">
        <v>27</v>
      </c>
      <c r="B29" s="111">
        <v>17</v>
      </c>
      <c r="C29" s="112" t="s">
        <v>171</v>
      </c>
      <c r="D29" s="156">
        <f>HLOOKUP(D$1,'Summary(Reference)'!$B$3:$AH$119,$A29,FALSE)</f>
        <v>180.80610842874003</v>
      </c>
      <c r="E29" s="195"/>
      <c r="F29" s="156">
        <f>HLOOKUP(F$1,'Summary(Reference)'!$B$3:$AH$119,$A29,FALSE)</f>
        <v>6.8443807183660885</v>
      </c>
      <c r="G29" s="195"/>
      <c r="H29" s="156">
        <f>HLOOKUP(H$1,'Summary(Reference)'!$B$3:$AH$119,$A29,FALSE)</f>
        <v>0.10779623473260835</v>
      </c>
      <c r="I29" s="195"/>
      <c r="J29" s="156">
        <f>HLOOKUP(J$1,'Summary(Reference)'!$B$3:$AH$119,$A29,FALSE)</f>
        <v>34.130904040650798</v>
      </c>
      <c r="K29" s="195"/>
      <c r="L29" s="156">
        <f>HLOOKUP(L$1,'Summary(Reference)'!$B$3:$AH$119,$A29,FALSE)</f>
        <v>7.8070588559142688</v>
      </c>
      <c r="M29" s="195"/>
      <c r="N29" s="156">
        <f>HLOOKUP(N$1,'Summary(Reference)'!$B$3:$AH$119,$A29,FALSE)</f>
        <v>2.9526255249419813</v>
      </c>
      <c r="O29" s="195"/>
      <c r="P29" s="156">
        <f>HLOOKUP(P$1,'Summary(Reference)'!$B$3:$AH$119,$A29,FALSE)</f>
        <v>6.1395317216413199</v>
      </c>
      <c r="Q29" s="195"/>
      <c r="R29" s="156">
        <f>HLOOKUP(R$1,'Summary(Reference)'!$B$3:$AH$119,$A29,FALSE)</f>
        <v>12.950897722586824</v>
      </c>
      <c r="S29" s="195"/>
      <c r="T29" s="156">
        <f>HLOOKUP(T$1,'Summary(Reference)'!$B$3:$AH$119,$A29,FALSE)</f>
        <v>0</v>
      </c>
      <c r="U29" s="195"/>
      <c r="V29" s="156">
        <f>HLOOKUP(V$1,'Summary(Reference)'!$B$3:$AH$119,$A29,FALSE)</f>
        <v>1.3092155186440522</v>
      </c>
      <c r="W29" s="195"/>
      <c r="X29" s="156">
        <f>HLOOKUP(X$1,'Summary(Reference)'!$B$3:$AH$119,$A29,FALSE)</f>
        <v>0</v>
      </c>
      <c r="Y29" s="195"/>
      <c r="Z29" s="156">
        <f>HLOOKUP(Z$1,'Summary(Reference)'!$B$3:$AH$119,$A29,FALSE)</f>
        <v>0</v>
      </c>
      <c r="AA29" s="195"/>
      <c r="AB29" s="156">
        <f>HLOOKUP(AB$1,'Summary(Reference)'!$B$3:$AH$119,$A29,FALSE)</f>
        <v>2.9698520449241395</v>
      </c>
      <c r="AC29" s="195"/>
      <c r="AD29" s="107">
        <f>HLOOKUP(AD$1,'Summary(Reference)'!$B$3:$AH$119,$A29,FALSE)</f>
        <v>4.6374007795385993E-3</v>
      </c>
      <c r="AE29" s="235"/>
      <c r="AF29" s="107">
        <f>HLOOKUP(AF$1,'Summary(Reference)'!$B$3:$AH$119,$A29,FALSE)</f>
        <v>3.0273979514604677E-4</v>
      </c>
      <c r="AG29" s="195"/>
      <c r="AH29" s="160" t="str">
        <f t="shared" si="0"/>
        <v>PASS</v>
      </c>
      <c r="AI29" s="207">
        <f>HLOOKUP(AI$1,'Summary(Reference)'!$R$3:$AL$118,$A29,FALSE)</f>
        <v>160.5</v>
      </c>
      <c r="AJ29" s="195"/>
    </row>
    <row r="30" spans="1:36" s="100" customFormat="1" ht="25.5" customHeight="1" x14ac:dyDescent="0.25">
      <c r="A30" s="101">
        <v>28</v>
      </c>
      <c r="B30" s="109"/>
      <c r="C30" s="110" t="s">
        <v>222</v>
      </c>
      <c r="D30" s="155">
        <f>HLOOKUP(D$1,'Summary(Reference)'!$B$3:$AH$119,$A30,FALSE)</f>
        <v>183.86037042157676</v>
      </c>
      <c r="E30" s="196"/>
      <c r="F30" s="155">
        <f>HLOOKUP(F$1,'Summary(Reference)'!$B$3:$AH$119,$A30,FALSE)</f>
        <v>6.9448477658658918</v>
      </c>
      <c r="G30" s="196"/>
      <c r="H30" s="155">
        <f>HLOOKUP(H$1,'Summary(Reference)'!$B$3:$AH$119,$A30,FALSE)</f>
        <v>0.1075033101817045</v>
      </c>
      <c r="I30" s="196"/>
      <c r="J30" s="155">
        <f>HLOOKUP(J$1,'Summary(Reference)'!$B$3:$AH$119,$A30,FALSE)</f>
        <v>34.444426704326084</v>
      </c>
      <c r="K30" s="196"/>
      <c r="L30" s="155">
        <f>HLOOKUP(L$1,'Summary(Reference)'!$B$3:$AH$119,$A30,FALSE)</f>
        <v>7.7777737719445996</v>
      </c>
      <c r="M30" s="196"/>
      <c r="N30" s="155">
        <f>HLOOKUP(N$1,'Summary(Reference)'!$B$3:$AH$119,$A30,FALSE)</f>
        <v>3.2006874126850642</v>
      </c>
      <c r="O30" s="196"/>
      <c r="P30" s="155">
        <f>HLOOKUP(P$1,'Summary(Reference)'!$B$3:$AH$119,$A30,FALSE)</f>
        <v>6.1395317216413199</v>
      </c>
      <c r="Q30" s="196"/>
      <c r="R30" s="155">
        <f>HLOOKUP(R$1,'Summary(Reference)'!$B$3:$AH$119,$A30,FALSE)</f>
        <v>12.950897722586824</v>
      </c>
      <c r="S30" s="196"/>
      <c r="T30" s="155">
        <f>HLOOKUP(T$1,'Summary(Reference)'!$B$3:$AH$119,$A30,FALSE)</f>
        <v>0</v>
      </c>
      <c r="U30" s="196"/>
      <c r="V30" s="155">
        <f>HLOOKUP(V$1,'Summary(Reference)'!$B$3:$AH$119,$A30,FALSE)</f>
        <v>1.4056840305441403</v>
      </c>
      <c r="W30" s="196"/>
      <c r="X30" s="155">
        <f>HLOOKUP(X$1,'Summary(Reference)'!$B$3:$AH$119,$A30,FALSE)</f>
        <v>0</v>
      </c>
      <c r="Y30" s="196"/>
      <c r="Z30" s="155">
        <f>HLOOKUP(Z$1,'Summary(Reference)'!$B$3:$AH$119,$A30,FALSE)</f>
        <v>0</v>
      </c>
      <c r="AA30" s="196"/>
      <c r="AB30" s="155">
        <f>HLOOKUP(AB$1,'Summary(Reference)'!$B$3:$AH$119,$A30,FALSE)</f>
        <v>2.9698520449241395</v>
      </c>
      <c r="AC30" s="196"/>
      <c r="AD30" s="99"/>
      <c r="AE30" s="196"/>
      <c r="AF30" s="99"/>
      <c r="AG30" s="196"/>
      <c r="AH30" s="160"/>
      <c r="AI30" s="207">
        <f>HLOOKUP(AI$1,'Summary(Reference)'!$R$3:$AL$118,$A30,FALSE)</f>
        <v>161.33999999999997</v>
      </c>
      <c r="AJ30" s="196"/>
    </row>
    <row r="31" spans="1:36" s="27" customFormat="1" ht="25.5" customHeight="1" x14ac:dyDescent="0.25">
      <c r="A31" s="104">
        <v>29</v>
      </c>
      <c r="B31" s="111">
        <v>18</v>
      </c>
      <c r="C31" s="112" t="s">
        <v>172</v>
      </c>
      <c r="D31" s="156">
        <f>HLOOKUP(D$1,'Summary(Reference)'!$B$3:$AH$119,$A31,FALSE)</f>
        <v>182.60627976687562</v>
      </c>
      <c r="E31" s="195"/>
      <c r="F31" s="156">
        <f>HLOOKUP(F$1,'Summary(Reference)'!$B$3:$AH$119,$A31,FALSE)</f>
        <v>6.8933520932780521</v>
      </c>
      <c r="G31" s="195"/>
      <c r="H31" s="156">
        <f>HLOOKUP(H$1,'Summary(Reference)'!$B$3:$AH$119,$A31,FALSE)</f>
        <v>0.10900239464809469</v>
      </c>
      <c r="I31" s="195"/>
      <c r="J31" s="156">
        <f>HLOOKUP(J$1,'Summary(Reference)'!$B$3:$AH$119,$A31,FALSE)</f>
        <v>34.418586924352851</v>
      </c>
      <c r="K31" s="195"/>
      <c r="L31" s="156">
        <f>HLOOKUP(L$1,'Summary(Reference)'!$B$3:$AH$119,$A31,FALSE)</f>
        <v>7.9276444957893801</v>
      </c>
      <c r="M31" s="195"/>
      <c r="N31" s="156">
        <f>HLOOKUP(N$1,'Summary(Reference)'!$B$3:$AH$119,$A31,FALSE)</f>
        <v>3.0697658608206599</v>
      </c>
      <c r="O31" s="195"/>
      <c r="P31" s="156">
        <f>HLOOKUP(P$1,'Summary(Reference)'!$B$3:$AH$119,$A31,FALSE)</f>
        <v>6.1395317216413199</v>
      </c>
      <c r="Q31" s="195"/>
      <c r="R31" s="156">
        <f>HLOOKUP(R$1,'Summary(Reference)'!$B$3:$AH$119,$A31,FALSE)</f>
        <v>12.950897722586824</v>
      </c>
      <c r="S31" s="195"/>
      <c r="T31" s="156">
        <f>HLOOKUP(T$1,'Summary(Reference)'!$B$3:$AH$119,$A31,FALSE)</f>
        <v>0</v>
      </c>
      <c r="U31" s="195"/>
      <c r="V31" s="156">
        <f>HLOOKUP(V$1,'Summary(Reference)'!$B$3:$AH$119,$A31,FALSE)</f>
        <v>1.3608950785905281</v>
      </c>
      <c r="W31" s="195"/>
      <c r="X31" s="156">
        <f>HLOOKUP(X$1,'Summary(Reference)'!$B$3:$AH$119,$A31,FALSE)</f>
        <v>0</v>
      </c>
      <c r="Y31" s="195"/>
      <c r="Z31" s="156">
        <f>HLOOKUP(Z$1,'Summary(Reference)'!$B$3:$AH$119,$A31,FALSE)</f>
        <v>0</v>
      </c>
      <c r="AA31" s="195"/>
      <c r="AB31" s="156">
        <f>HLOOKUP(AB$1,'Summary(Reference)'!$B$3:$AH$119,$A31,FALSE)</f>
        <v>2.9698520449241395</v>
      </c>
      <c r="AC31" s="195"/>
      <c r="AD31" s="107">
        <f>HLOOKUP(AD$1,'Summary(Reference)'!$B$3:$AH$119,$A31,FALSE)</f>
        <v>6.8208861530389469E-3</v>
      </c>
      <c r="AE31" s="195"/>
      <c r="AF31" s="107">
        <f>HLOOKUP(AF$1,'Summary(Reference)'!$B$3:$AH$119,$A31,FALSE)</f>
        <v>7.5018754688655615E-4</v>
      </c>
      <c r="AG31" s="195"/>
      <c r="AH31" s="160" t="str">
        <f t="shared" si="0"/>
        <v>PASS</v>
      </c>
      <c r="AI31" s="207">
        <f>HLOOKUP(AI$1,'Summary(Reference)'!$R$3:$AL$118,$A31,FALSE)</f>
        <v>158.33000000000001</v>
      </c>
      <c r="AJ31" s="195"/>
    </row>
    <row r="32" spans="1:36" s="100" customFormat="1" ht="25.5" customHeight="1" x14ac:dyDescent="0.25">
      <c r="A32" s="101">
        <v>30</v>
      </c>
      <c r="B32" s="113"/>
      <c r="C32" s="114" t="s">
        <v>226</v>
      </c>
      <c r="D32" s="155">
        <f>HLOOKUP(D$1,'Summary(Reference)'!$B$3:$AH$119,$A32,FALSE)</f>
        <v>223.6777487083381</v>
      </c>
      <c r="E32" s="196"/>
      <c r="F32" s="155">
        <f>HLOOKUP(F$1,'Summary(Reference)'!$B$3:$AH$119,$A32,FALSE)</f>
        <v>8.724982486892582</v>
      </c>
      <c r="G32" s="196"/>
      <c r="H32" s="155">
        <f>HLOOKUP(H$1,'Summary(Reference)'!$B$3:$AH$119,$A32,FALSE)</f>
        <v>3.8269731032788225E-2</v>
      </c>
      <c r="I32" s="196"/>
      <c r="J32" s="155">
        <f>HLOOKUP(J$1,'Summary(Reference)'!$B$3:$AH$119,$A32,FALSE)</f>
        <v>33.596881921203881</v>
      </c>
      <c r="K32" s="196"/>
      <c r="L32" s="155">
        <f>HLOOKUP(L$1,'Summary(Reference)'!$B$3:$AH$119,$A32,FALSE)</f>
        <v>0.85615804311328159</v>
      </c>
      <c r="M32" s="196"/>
      <c r="N32" s="155">
        <f>HLOOKUP(N$1,'Summary(Reference)'!$B$3:$AH$119,$A32,FALSE)</f>
        <v>8.7631307149240705</v>
      </c>
      <c r="O32" s="196"/>
      <c r="P32" s="155">
        <f>HLOOKUP(P$1,'Summary(Reference)'!$B$3:$AH$119,$A32,FALSE)</f>
        <v>6.144699677635967</v>
      </c>
      <c r="Q32" s="196"/>
      <c r="R32" s="155">
        <f>HLOOKUP(R$1,'Summary(Reference)'!$B$3:$AH$119,$A32,FALSE)</f>
        <v>12.950897722586824</v>
      </c>
      <c r="S32" s="196"/>
      <c r="T32" s="155">
        <f>HLOOKUP(T$1,'Summary(Reference)'!$B$3:$AH$119,$A32,FALSE)</f>
        <v>0</v>
      </c>
      <c r="U32" s="196"/>
      <c r="V32" s="155">
        <f>HLOOKUP(V$1,'Summary(Reference)'!$B$3:$AH$119,$A32,FALSE)</f>
        <v>1.9121437180196028</v>
      </c>
      <c r="W32" s="196"/>
      <c r="X32" s="155">
        <f>HLOOKUP(X$1,'Summary(Reference)'!$B$3:$AH$119,$A32,FALSE)</f>
        <v>0</v>
      </c>
      <c r="Y32" s="196"/>
      <c r="Z32" s="155">
        <f>HLOOKUP(Z$1,'Summary(Reference)'!$B$3:$AH$119,$A32,FALSE)</f>
        <v>0</v>
      </c>
      <c r="AA32" s="196"/>
      <c r="AB32" s="155">
        <f>HLOOKUP(AB$1,'Summary(Reference)'!$B$3:$AH$119,$A32,FALSE)</f>
        <v>2.9698520449241395</v>
      </c>
      <c r="AC32" s="196"/>
      <c r="AD32" s="99"/>
      <c r="AE32" s="196"/>
      <c r="AF32" s="99"/>
      <c r="AG32" s="196"/>
      <c r="AH32" s="160"/>
      <c r="AI32" s="207">
        <f>HLOOKUP(AI$1,'Summary(Reference)'!$R$3:$AL$118,$A32,FALSE)</f>
        <v>148</v>
      </c>
      <c r="AJ32" s="196"/>
    </row>
    <row r="33" spans="1:36" s="27" customFormat="1" ht="25.5" customHeight="1" x14ac:dyDescent="0.25">
      <c r="A33" s="104">
        <v>31</v>
      </c>
      <c r="B33" s="115">
        <v>19</v>
      </c>
      <c r="C33" s="116" t="s">
        <v>223</v>
      </c>
      <c r="D33" s="156">
        <f>HLOOKUP(D$1,'Summary(Reference)'!$B$3:$AH$119,$A33,FALSE)</f>
        <v>223.27292548875735</v>
      </c>
      <c r="E33" s="195"/>
      <c r="F33" s="156">
        <f>HLOOKUP(F$1,'Summary(Reference)'!$B$3:$AH$119,$A33,FALSE)</f>
        <v>8.7179144534001338</v>
      </c>
      <c r="G33" s="195"/>
      <c r="H33" s="156">
        <f>HLOOKUP(H$1,'Summary(Reference)'!$B$3:$AH$119,$A33,FALSE)</f>
        <v>3.8062960761561987E-2</v>
      </c>
      <c r="I33" s="195"/>
      <c r="J33" s="156">
        <f>HLOOKUP(J$1,'Summary(Reference)'!$B$3:$AH$119,$A33,FALSE)</f>
        <v>33.552092969250275</v>
      </c>
      <c r="K33" s="195"/>
      <c r="L33" s="156">
        <f>HLOOKUP(L$1,'Summary(Reference)'!$B$3:$AH$119,$A33,FALSE)</f>
        <v>0.83548621913469123</v>
      </c>
      <c r="M33" s="195"/>
      <c r="N33" s="156">
        <f>HLOOKUP(N$1,'Summary(Reference)'!$B$3:$AH$119,$A33,FALSE)</f>
        <v>8.7338456309544021</v>
      </c>
      <c r="O33" s="195"/>
      <c r="P33" s="156">
        <f>HLOOKUP(P$1,'Summary(Reference)'!$B$3:$AH$119,$A33,FALSE)</f>
        <v>6.144699677635967</v>
      </c>
      <c r="Q33" s="195"/>
      <c r="R33" s="156">
        <f>HLOOKUP(R$1,'Summary(Reference)'!$B$3:$AH$119,$A33,FALSE)</f>
        <v>12.950897722586824</v>
      </c>
      <c r="S33" s="195"/>
      <c r="T33" s="156">
        <f>HLOOKUP(T$1,'Summary(Reference)'!$B$3:$AH$119,$A33,FALSE)</f>
        <v>0</v>
      </c>
      <c r="U33" s="195"/>
      <c r="V33" s="156">
        <f>HLOOKUP(V$1,'Summary(Reference)'!$B$3:$AH$119,$A33,FALSE)</f>
        <v>1.9155890220160343</v>
      </c>
      <c r="W33" s="195"/>
      <c r="X33" s="156">
        <f>HLOOKUP(X$1,'Summary(Reference)'!$B$3:$AH$119,$A33,FALSE)</f>
        <v>0</v>
      </c>
      <c r="Y33" s="195"/>
      <c r="Z33" s="156">
        <f>HLOOKUP(Z$1,'Summary(Reference)'!$B$3:$AH$119,$A33,FALSE)</f>
        <v>0</v>
      </c>
      <c r="AA33" s="195"/>
      <c r="AB33" s="156">
        <f>HLOOKUP(AB$1,'Summary(Reference)'!$B$3:$AH$119,$A33,FALSE)</f>
        <v>2.9698520449241395</v>
      </c>
      <c r="AC33" s="195"/>
      <c r="AD33" s="107">
        <f>HLOOKUP(AD$1,'Summary(Reference)'!$B$3:$AH$119,$A33,FALSE)</f>
        <v>1.809850206014962E-3</v>
      </c>
      <c r="AE33" s="195"/>
      <c r="AF33" s="107">
        <f>HLOOKUP(AF$1,'Summary(Reference)'!$B$3:$AH$119,$A33,FALSE)</f>
        <v>8.1009142460359423E-4</v>
      </c>
      <c r="AG33" s="195"/>
      <c r="AH33" s="160" t="str">
        <f t="shared" si="0"/>
        <v>PASS</v>
      </c>
      <c r="AI33" s="207">
        <f>HLOOKUP(AI$1,'Summary(Reference)'!$R$3:$AL$118,$A33,FALSE)</f>
        <v>150.67000000000002</v>
      </c>
      <c r="AJ33" s="195"/>
    </row>
    <row r="34" spans="1:36" s="100" customFormat="1" ht="25.5" customHeight="1" x14ac:dyDescent="0.25">
      <c r="A34" s="101">
        <v>32</v>
      </c>
      <c r="B34" s="117"/>
      <c r="C34" s="114" t="s">
        <v>227</v>
      </c>
      <c r="D34" s="155">
        <f>HLOOKUP(D$1,'Summary(Reference)'!$B$3:$AH$119,$A34,FALSE)</f>
        <v>181.28328303224583</v>
      </c>
      <c r="E34" s="196"/>
      <c r="F34" s="155">
        <f>HLOOKUP(F$1,'Summary(Reference)'!$B$3:$AH$119,$A34,FALSE)</f>
        <v>6.8630605211675588</v>
      </c>
      <c r="G34" s="196"/>
      <c r="H34" s="155">
        <f>HLOOKUP(H$1,'Summary(Reference)'!$B$3:$AH$119,$A34,FALSE)</f>
        <v>0.10741715590202693</v>
      </c>
      <c r="I34" s="196"/>
      <c r="J34" s="155">
        <f>HLOOKUP(J$1,'Summary(Reference)'!$B$3:$AH$119,$A34,FALSE)</f>
        <v>34.156743820624037</v>
      </c>
      <c r="K34" s="196"/>
      <c r="L34" s="155">
        <f>HLOOKUP(L$1,'Summary(Reference)'!$B$3:$AH$119,$A34,FALSE)</f>
        <v>7.7691605119535208</v>
      </c>
      <c r="M34" s="196"/>
      <c r="N34" s="155">
        <f>HLOOKUP(N$1,'Summary(Reference)'!$B$3:$AH$119,$A34,FALSE)</f>
        <v>2.9991371288938091</v>
      </c>
      <c r="O34" s="196"/>
      <c r="P34" s="155">
        <f>HLOOKUP(P$1,'Summary(Reference)'!$B$3:$AH$119,$A34,FALSE)</f>
        <v>6.1395317216413199</v>
      </c>
      <c r="Q34" s="196"/>
      <c r="R34" s="155">
        <f>HLOOKUP(R$1,'Summary(Reference)'!$B$3:$AH$119,$A34,FALSE)</f>
        <v>12.950897722586824</v>
      </c>
      <c r="S34" s="196"/>
      <c r="T34" s="155">
        <f>HLOOKUP(T$1,'Summary(Reference)'!$B$3:$AH$119,$A34,FALSE)</f>
        <v>0</v>
      </c>
      <c r="U34" s="196"/>
      <c r="V34" s="155">
        <f>HLOOKUP(V$1,'Summary(Reference)'!$B$3:$AH$119,$A34,FALSE)</f>
        <v>1.3264420386262108</v>
      </c>
      <c r="W34" s="196"/>
      <c r="X34" s="155">
        <f>HLOOKUP(X$1,'Summary(Reference)'!$B$3:$AH$119,$A34,FALSE)</f>
        <v>0</v>
      </c>
      <c r="Y34" s="196"/>
      <c r="Z34" s="155">
        <f>HLOOKUP(Z$1,'Summary(Reference)'!$B$3:$AH$119,$A34,FALSE)</f>
        <v>0</v>
      </c>
      <c r="AA34" s="196"/>
      <c r="AB34" s="155">
        <f>HLOOKUP(AB$1,'Summary(Reference)'!$B$3:$AH$119,$A34,FALSE)</f>
        <v>2.9698520449241395</v>
      </c>
      <c r="AC34" s="196"/>
      <c r="AD34" s="99"/>
      <c r="AE34" s="196"/>
      <c r="AF34" s="99"/>
      <c r="AG34" s="196"/>
      <c r="AH34" s="160"/>
      <c r="AI34" s="207">
        <f>HLOOKUP(AI$1,'Summary(Reference)'!$R$3:$AL$118,$A34,FALSE)</f>
        <v>160.17000000000002</v>
      </c>
      <c r="AJ34" s="196"/>
    </row>
    <row r="35" spans="1:36" s="27" customFormat="1" ht="25.5" customHeight="1" x14ac:dyDescent="0.25">
      <c r="A35" s="104">
        <v>33</v>
      </c>
      <c r="B35" s="115">
        <v>20</v>
      </c>
      <c r="C35" s="116" t="s">
        <v>224</v>
      </c>
      <c r="D35" s="156">
        <f>HLOOKUP(D$1,'Summary(Reference)'!$B$3:$AH$119,$A35,FALSE)</f>
        <v>180.90085428864194</v>
      </c>
      <c r="E35" s="195"/>
      <c r="F35" s="156">
        <f>HLOOKUP(F$1,'Summary(Reference)'!$B$3:$AH$119,$A35,FALSE)</f>
        <v>6.854477909069586</v>
      </c>
      <c r="G35" s="195"/>
      <c r="H35" s="156">
        <f>HLOOKUP(H$1,'Summary(Reference)'!$B$3:$AH$119,$A35,FALSE)</f>
        <v>0.10677961423241271</v>
      </c>
      <c r="I35" s="195"/>
      <c r="J35" s="156">
        <f>HLOOKUP(J$1,'Summary(Reference)'!$B$3:$AH$119,$A35,FALSE)</f>
        <v>34.063720612720381</v>
      </c>
      <c r="K35" s="195"/>
      <c r="L35" s="156">
        <f>HLOOKUP(L$1,'Summary(Reference)'!$B$3:$AH$119,$A35,FALSE)</f>
        <v>7.7054223880195334</v>
      </c>
      <c r="M35" s="195"/>
      <c r="N35" s="156">
        <f>HLOOKUP(N$1,'Summary(Reference)'!$B$3:$AH$119,$A35,FALSE)</f>
        <v>2.9819106089116505</v>
      </c>
      <c r="O35" s="195"/>
      <c r="P35" s="156">
        <f>HLOOKUP(P$1,'Summary(Reference)'!$B$3:$AH$119,$A35,FALSE)</f>
        <v>6.1395317216413199</v>
      </c>
      <c r="Q35" s="195"/>
      <c r="R35" s="156">
        <f>HLOOKUP(R$1,'Summary(Reference)'!$B$3:$AH$119,$A35,FALSE)</f>
        <v>12.950897722586824</v>
      </c>
      <c r="S35" s="195"/>
      <c r="T35" s="156">
        <f>HLOOKUP(T$1,'Summary(Reference)'!$B$3:$AH$119,$A35,FALSE)</f>
        <v>0</v>
      </c>
      <c r="U35" s="195"/>
      <c r="V35" s="156">
        <f>HLOOKUP(V$1,'Summary(Reference)'!$B$3:$AH$119,$A35,FALSE)</f>
        <v>1.3161061266369156</v>
      </c>
      <c r="W35" s="195"/>
      <c r="X35" s="156">
        <f>HLOOKUP(X$1,'Summary(Reference)'!$B$3:$AH$119,$A35,FALSE)</f>
        <v>0</v>
      </c>
      <c r="Y35" s="195"/>
      <c r="Z35" s="156">
        <f>HLOOKUP(Z$1,'Summary(Reference)'!$B$3:$AH$119,$A35,FALSE)</f>
        <v>0</v>
      </c>
      <c r="AA35" s="195"/>
      <c r="AB35" s="156">
        <f>HLOOKUP(AB$1,'Summary(Reference)'!$B$3:$AH$119,$A35,FALSE)</f>
        <v>2.9698520449241395</v>
      </c>
      <c r="AC35" s="195"/>
      <c r="AD35" s="107">
        <f>HLOOKUP(AD$1,'Summary(Reference)'!$B$3:$AH$119,$A35,FALSE)</f>
        <v>2.1095643084523747E-3</v>
      </c>
      <c r="AE35" s="195"/>
      <c r="AF35" s="107">
        <f>HLOOKUP(AF$1,'Summary(Reference)'!$B$3:$AH$119,$A35,FALSE)</f>
        <v>1.2505517139914058E-3</v>
      </c>
      <c r="AG35" s="195"/>
      <c r="AH35" s="160" t="str">
        <f t="shared" si="0"/>
        <v>PASS</v>
      </c>
      <c r="AI35" s="207">
        <f>HLOOKUP(AI$1,'Summary(Reference)'!$R$3:$AL$118,$A35,FALSE)</f>
        <v>159.33999999999997</v>
      </c>
      <c r="AJ35" s="195"/>
    </row>
    <row r="36" spans="1:36" s="100" customFormat="1" ht="25.5" customHeight="1" x14ac:dyDescent="0.25">
      <c r="A36" s="101">
        <v>34</v>
      </c>
      <c r="B36" s="117"/>
      <c r="C36" s="114" t="s">
        <v>228</v>
      </c>
      <c r="D36" s="155">
        <f>HLOOKUP(D$1,'Summary(Reference)'!$B$3:$AH$119,$A36,FALSE)</f>
        <v>184.4064511050112</v>
      </c>
      <c r="E36" s="197"/>
      <c r="F36" s="155">
        <f>HLOOKUP(F$1,'Summary(Reference)'!$B$3:$AH$119,$A36,FALSE)</f>
        <v>7.3103660693325185</v>
      </c>
      <c r="G36" s="197"/>
      <c r="H36" s="155">
        <f>HLOOKUP(H$1,'Summary(Reference)'!$B$3:$AH$119,$A36,FALSE)</f>
        <v>5.212333920494569E-2</v>
      </c>
      <c r="I36" s="197"/>
      <c r="J36" s="155">
        <f>HLOOKUP(J$1,'Summary(Reference)'!$B$3:$AH$119,$A36,FALSE)</f>
        <v>30.155023228768602</v>
      </c>
      <c r="K36" s="197"/>
      <c r="L36" s="155">
        <f>HLOOKUP(L$1,'Summary(Reference)'!$B$3:$AH$119,$A36,FALSE)</f>
        <v>2.2411702496788317</v>
      </c>
      <c r="M36" s="197"/>
      <c r="N36" s="155">
        <f>HLOOKUP(N$1,'Summary(Reference)'!$B$3:$AH$119,$A36,FALSE)</f>
        <v>4.4668366313737202</v>
      </c>
      <c r="O36" s="197"/>
      <c r="P36" s="155">
        <f>HLOOKUP(P$1,'Summary(Reference)'!$B$3:$AH$119,$A36,FALSE)</f>
        <v>6.1515902856288296</v>
      </c>
      <c r="Q36" s="197"/>
      <c r="R36" s="155">
        <f>HLOOKUP(R$1,'Summary(Reference)'!$B$3:$AH$119,$A36,FALSE)</f>
        <v>12.950897722586824</v>
      </c>
      <c r="S36" s="197"/>
      <c r="T36" s="155">
        <f>HLOOKUP(T$1,'Summary(Reference)'!$B$3:$AH$119,$A36,FALSE)</f>
        <v>0</v>
      </c>
      <c r="U36" s="197"/>
      <c r="V36" s="155">
        <f>HLOOKUP(V$1,'Summary(Reference)'!$B$3:$AH$119,$A36,FALSE)</f>
        <v>1.3763989465744708</v>
      </c>
      <c r="W36" s="197"/>
      <c r="X36" s="155">
        <f>HLOOKUP(X$1,'Summary(Reference)'!$B$3:$AH$119,$A36,FALSE)</f>
        <v>0</v>
      </c>
      <c r="Y36" s="197"/>
      <c r="Z36" s="155">
        <f>HLOOKUP(Z$1,'Summary(Reference)'!$B$3:$AH$119,$A36,FALSE)</f>
        <v>0</v>
      </c>
      <c r="AA36" s="197"/>
      <c r="AB36" s="155">
        <f>HLOOKUP(AB$1,'Summary(Reference)'!$B$3:$AH$119,$A36,FALSE)</f>
        <v>2.9698520449241395</v>
      </c>
      <c r="AC36" s="197"/>
      <c r="AD36" s="99"/>
      <c r="AE36" s="197"/>
      <c r="AF36" s="99"/>
      <c r="AG36" s="197"/>
      <c r="AH36" s="160"/>
      <c r="AI36" s="207">
        <f>HLOOKUP(AI$1,'Summary(Reference)'!$R$3:$AL$118,$A36,FALSE)</f>
        <v>79.84</v>
      </c>
      <c r="AJ36" s="197"/>
    </row>
    <row r="37" spans="1:36" s="27" customFormat="1" ht="25.5" customHeight="1" x14ac:dyDescent="0.25">
      <c r="A37" s="104">
        <v>35</v>
      </c>
      <c r="B37" s="118">
        <v>21</v>
      </c>
      <c r="C37" s="116" t="s">
        <v>225</v>
      </c>
      <c r="D37" s="156">
        <f>HLOOKUP(D$1,'Summary(Reference)'!$B$3:$AH$119,$A37,FALSE)</f>
        <v>183.88621020155</v>
      </c>
      <c r="E37" s="195"/>
      <c r="F37" s="156">
        <f>HLOOKUP(F$1,'Summary(Reference)'!$B$3:$AH$119,$A37,FALSE)</f>
        <v>7.2992591595586713</v>
      </c>
      <c r="G37" s="195"/>
      <c r="H37" s="156">
        <f>HLOOKUP(H$1,'Summary(Reference)'!$B$3:$AH$119,$A37,FALSE)</f>
        <v>5.1279027264105242E-2</v>
      </c>
      <c r="I37" s="195"/>
      <c r="J37" s="156">
        <f>HLOOKUP(J$1,'Summary(Reference)'!$B$3:$AH$119,$A37,FALSE)</f>
        <v>30.032714936895275</v>
      </c>
      <c r="K37" s="195"/>
      <c r="L37" s="156">
        <f>HLOOKUP(L$1,'Summary(Reference)'!$B$3:$AH$119,$A37,FALSE)</f>
        <v>2.1567603017662544</v>
      </c>
      <c r="M37" s="195"/>
      <c r="N37" s="156">
        <f>HLOOKUP(N$1,'Summary(Reference)'!$B$3:$AH$119,$A37,FALSE)</f>
        <v>4.437551547404051</v>
      </c>
      <c r="O37" s="195"/>
      <c r="P37" s="156">
        <f>HLOOKUP(P$1,'Summary(Reference)'!$B$3:$AH$119,$A37,FALSE)</f>
        <v>6.1515902856288296</v>
      </c>
      <c r="Q37" s="195"/>
      <c r="R37" s="156">
        <f>HLOOKUP(R$1,'Summary(Reference)'!$B$3:$AH$119,$A37,FALSE)</f>
        <v>12.950897722586824</v>
      </c>
      <c r="S37" s="195"/>
      <c r="T37" s="156">
        <f>HLOOKUP(T$1,'Summary(Reference)'!$B$3:$AH$119,$A37,FALSE)</f>
        <v>0</v>
      </c>
      <c r="U37" s="195"/>
      <c r="V37" s="156">
        <f>HLOOKUP(V$1,'Summary(Reference)'!$B$3:$AH$119,$A37,FALSE)</f>
        <v>1.3660630345851754</v>
      </c>
      <c r="W37" s="195"/>
      <c r="X37" s="156">
        <f>HLOOKUP(X$1,'Summary(Reference)'!$B$3:$AH$119,$A37,FALSE)</f>
        <v>0</v>
      </c>
      <c r="Y37" s="195"/>
      <c r="Z37" s="156">
        <f>HLOOKUP(Z$1,'Summary(Reference)'!$B$3:$AH$119,$A37,FALSE)</f>
        <v>0</v>
      </c>
      <c r="AA37" s="195"/>
      <c r="AB37" s="156">
        <f>HLOOKUP(AB$1,'Summary(Reference)'!$B$3:$AH$119,$A37,FALSE)</f>
        <v>2.9698520449241395</v>
      </c>
      <c r="AC37" s="195"/>
      <c r="AD37" s="107">
        <f>HLOOKUP(AD$1,'Summary(Reference)'!$B$3:$AH$119,$A37,FALSE)</f>
        <v>2.8211643374935211E-3</v>
      </c>
      <c r="AE37" s="195"/>
      <c r="AF37" s="107">
        <f>HLOOKUP(AF$1,'Summary(Reference)'!$B$3:$AH$119,$A37,FALSE)</f>
        <v>1.5193370165745115E-3</v>
      </c>
      <c r="AG37" s="195"/>
      <c r="AH37" s="160" t="str">
        <f t="shared" si="0"/>
        <v>PASS</v>
      </c>
      <c r="AI37" s="207">
        <f>HLOOKUP(AI$1,'Summary(Reference)'!$R$3:$AL$118,$A37,FALSE)</f>
        <v>79.34</v>
      </c>
      <c r="AJ37" s="195"/>
    </row>
    <row r="38" spans="1:36" s="27" customFormat="1" x14ac:dyDescent="0.25">
      <c r="A38" s="104">
        <v>36</v>
      </c>
      <c r="B38" s="119"/>
      <c r="C38" s="120"/>
      <c r="D38" s="157"/>
      <c r="E38" s="157"/>
      <c r="F38" s="158"/>
      <c r="G38" s="157"/>
      <c r="H38" s="158"/>
      <c r="I38" s="157"/>
      <c r="J38" s="158"/>
      <c r="K38" s="157"/>
      <c r="L38" s="158"/>
      <c r="M38" s="157"/>
      <c r="N38" s="158"/>
      <c r="O38" s="157"/>
      <c r="P38" s="158"/>
      <c r="Q38" s="157"/>
      <c r="R38" s="158"/>
      <c r="S38" s="157"/>
      <c r="T38" s="158"/>
      <c r="U38" s="157"/>
      <c r="V38" s="158"/>
      <c r="W38" s="157"/>
      <c r="X38" s="158"/>
      <c r="Y38" s="157"/>
      <c r="Z38" s="158"/>
      <c r="AA38" s="157"/>
      <c r="AB38" s="158"/>
      <c r="AC38" s="157"/>
      <c r="AD38" s="121"/>
      <c r="AE38" s="157"/>
      <c r="AF38" s="121"/>
      <c r="AG38" s="157"/>
      <c r="AH38" s="160"/>
      <c r="AI38" s="158"/>
      <c r="AJ38" s="157"/>
    </row>
    <row r="39" spans="1:36" s="100" customFormat="1" ht="25.5" customHeight="1" x14ac:dyDescent="0.25">
      <c r="A39" s="101">
        <v>37</v>
      </c>
      <c r="B39" s="122"/>
      <c r="C39" s="123" t="s">
        <v>214</v>
      </c>
      <c r="D39" s="155">
        <f>HLOOKUP(D$1,'Summary(Reference)'!$B$3:$AH$119,$A39,FALSE)</f>
        <v>294.56393782050776</v>
      </c>
      <c r="E39" s="196"/>
      <c r="F39" s="155">
        <f>HLOOKUP(F$1,'Summary(Reference)'!$B$3:$AH$119,$A39,FALSE)</f>
        <v>10.328330219441682</v>
      </c>
      <c r="G39" s="196"/>
      <c r="H39" s="155">
        <f>HLOOKUP(H$1,'Summary(Reference)'!$B$3:$AH$119,$A39,FALSE)</f>
        <v>0.15484173781814048</v>
      </c>
      <c r="I39" s="196"/>
      <c r="J39" s="155">
        <f>HLOOKUP(J$1,'Summary(Reference)'!$B$3:$AH$119,$A39,FALSE)</f>
        <v>50.721997981161088</v>
      </c>
      <c r="K39" s="196"/>
      <c r="L39" s="155">
        <f>HLOOKUP(L$1,'Summary(Reference)'!$B$3:$AH$119,$A39,FALSE)</f>
        <v>0.35206549418082661</v>
      </c>
      <c r="M39" s="196"/>
      <c r="N39" s="155">
        <f>HLOOKUP(N$1,'Summary(Reference)'!$B$3:$AH$119,$A39,FALSE)</f>
        <v>14.955183695330826</v>
      </c>
      <c r="O39" s="196"/>
      <c r="P39" s="155">
        <f>HLOOKUP(P$1,'Summary(Reference)'!$B$3:$AH$119,$A39,FALSE)</f>
        <v>5.0586438626724997</v>
      </c>
      <c r="Q39" s="196"/>
      <c r="R39" s="155">
        <f>HLOOKUP(R$1,'Summary(Reference)'!$B$3:$AH$119,$A39,FALSE)</f>
        <v>12.951485649383018</v>
      </c>
      <c r="S39" s="196"/>
      <c r="T39" s="155">
        <f>HLOOKUP(T$1,'Summary(Reference)'!$B$3:$AH$119,$A39,FALSE)</f>
        <v>0</v>
      </c>
      <c r="U39" s="196"/>
      <c r="V39" s="155">
        <f>HLOOKUP(V$1,'Summary(Reference)'!$B$3:$AH$119,$A39,FALSE)</f>
        <v>2.1482711253855156</v>
      </c>
      <c r="W39" s="196"/>
      <c r="X39" s="155">
        <f>HLOOKUP(X$1,'Summary(Reference)'!$B$3:$AH$119,$A39,FALSE)</f>
        <v>0.12813628678770045</v>
      </c>
      <c r="Y39" s="196"/>
      <c r="Z39" s="155">
        <f>HLOOKUP(Z$1,'Summary(Reference)'!$B$3:$AH$119,$A39,FALSE)</f>
        <v>0</v>
      </c>
      <c r="AA39" s="196"/>
      <c r="AB39" s="155">
        <f>HLOOKUP(AB$1,'Summary(Reference)'!$B$3:$AH$119,$A39,FALSE)</f>
        <v>15.128211867420701</v>
      </c>
      <c r="AC39" s="196"/>
      <c r="AD39" s="99"/>
      <c r="AE39" s="196"/>
      <c r="AF39" s="99"/>
      <c r="AG39" s="196"/>
      <c r="AH39" s="160"/>
      <c r="AI39" s="233">
        <f>HLOOKUP(AI$1,'Summary(Reference)'!$R$3:$AL$118,$A39,FALSE)</f>
        <v>677.25</v>
      </c>
      <c r="AJ39" s="196"/>
    </row>
    <row r="40" spans="1:36" s="27" customFormat="1" ht="25.5" customHeight="1" x14ac:dyDescent="0.25">
      <c r="A40" s="104">
        <v>38</v>
      </c>
      <c r="B40" s="105">
        <v>22</v>
      </c>
      <c r="C40" s="124" t="s">
        <v>173</v>
      </c>
      <c r="D40" s="156">
        <f>HLOOKUP(D$1,'Summary(Reference)'!$B$3:$AH$119,$A40,FALSE)</f>
        <v>292.5651884863255</v>
      </c>
      <c r="E40" s="195"/>
      <c r="F40" s="156">
        <f>HLOOKUP(F$1,'Summary(Reference)'!$B$3:$AH$119,$A40,FALSE)</f>
        <v>10.282230620670861</v>
      </c>
      <c r="G40" s="195"/>
      <c r="H40" s="156">
        <f>HLOOKUP(H$1,'Summary(Reference)'!$B$3:$AH$119,$A40,FALSE)</f>
        <v>0.15409394068728838</v>
      </c>
      <c r="I40" s="195"/>
      <c r="J40" s="156">
        <f>HLOOKUP(J$1,'Summary(Reference)'!$B$3:$AH$119,$A40,FALSE)</f>
        <v>50.489938747295909</v>
      </c>
      <c r="K40" s="195"/>
      <c r="L40" s="156">
        <f>HLOOKUP(L$1,'Summary(Reference)'!$B$3:$AH$119,$A40,FALSE)</f>
        <v>0.27730459857917517</v>
      </c>
      <c r="M40" s="195"/>
      <c r="N40" s="156">
        <f>HLOOKUP(N$1,'Summary(Reference)'!$B$3:$AH$119,$A40,FALSE)</f>
        <v>14.812024533540431</v>
      </c>
      <c r="O40" s="195"/>
      <c r="P40" s="156">
        <f>HLOOKUP(P$1,'Summary(Reference)'!$B$3:$AH$119,$A40,FALSE)</f>
        <v>5.0589973420843286</v>
      </c>
      <c r="Q40" s="195"/>
      <c r="R40" s="156">
        <f>HLOOKUP(R$1,'Summary(Reference)'!$B$3:$AH$119,$A40,FALSE)</f>
        <v>12.951485649383018</v>
      </c>
      <c r="S40" s="195"/>
      <c r="T40" s="156">
        <f>HLOOKUP(T$1,'Summary(Reference)'!$B$3:$AH$119,$A40,FALSE)</f>
        <v>0</v>
      </c>
      <c r="U40" s="195"/>
      <c r="V40" s="156">
        <f>HLOOKUP(V$1,'Summary(Reference)'!$B$3:$AH$119,$A40,FALSE)</f>
        <v>2.1493315636210002</v>
      </c>
      <c r="W40" s="195"/>
      <c r="X40" s="156">
        <f>HLOOKUP(X$1,'Summary(Reference)'!$B$3:$AH$119,$A40,FALSE)</f>
        <v>0.11258319266726231</v>
      </c>
      <c r="Y40" s="195"/>
      <c r="Z40" s="156">
        <f>HLOOKUP(Z$1,'Summary(Reference)'!$B$3:$AH$119,$A40,FALSE)</f>
        <v>0</v>
      </c>
      <c r="AA40" s="195"/>
      <c r="AB40" s="156">
        <f>HLOOKUP(AB$1,'Summary(Reference)'!$B$3:$AH$119,$A40,FALSE)</f>
        <v>15.128211867420701</v>
      </c>
      <c r="AC40" s="195"/>
      <c r="AD40" s="107">
        <f>HLOOKUP(AD$1,'Summary(Reference)'!$B$3:$AH$119,$A40,FALSE)</f>
        <v>6.7854515694321009E-3</v>
      </c>
      <c r="AE40" s="195"/>
      <c r="AF40" s="107">
        <f>HLOOKUP(AF$1,'Summary(Reference)'!$B$3:$AH$119,$A40,FALSE)</f>
        <v>4.5751201273926461E-3</v>
      </c>
      <c r="AG40" s="195"/>
      <c r="AH40" s="160" t="str">
        <f t="shared" si="0"/>
        <v>PASS</v>
      </c>
      <c r="AI40" s="207">
        <f>HLOOKUP(AI$1,'Summary(Reference)'!$R$3:$AL$118,$A40,FALSE)</f>
        <v>684.75</v>
      </c>
      <c r="AJ40" s="195"/>
    </row>
    <row r="41" spans="1:36" s="27" customFormat="1" ht="25.5" customHeight="1" x14ac:dyDescent="0.25">
      <c r="A41" s="104">
        <v>39</v>
      </c>
      <c r="B41" s="105">
        <v>23</v>
      </c>
      <c r="C41" s="124" t="s">
        <v>174</v>
      </c>
      <c r="D41" s="156">
        <f>HLOOKUP(D$1,'Summary(Reference)'!$B$3:$AH$119,$A41,FALSE)</f>
        <v>288.5238583708944</v>
      </c>
      <c r="E41" s="195"/>
      <c r="F41" s="156">
        <f>HLOOKUP(F$1,'Summary(Reference)'!$B$3:$AH$119,$A41,FALSE)</f>
        <v>10.109383023931272</v>
      </c>
      <c r="G41" s="195"/>
      <c r="H41" s="156">
        <f>HLOOKUP(H$1,'Summary(Reference)'!$B$3:$AH$119,$A41,FALSE)</f>
        <v>0.15527662692969985</v>
      </c>
      <c r="I41" s="195"/>
      <c r="J41" s="156">
        <f>HLOOKUP(J$1,'Summary(Reference)'!$B$3:$AH$119,$A41,FALSE)</f>
        <v>50.018397211917176</v>
      </c>
      <c r="K41" s="195"/>
      <c r="L41" s="156">
        <f>HLOOKUP(L$1,'Summary(Reference)'!$B$3:$AH$119,$A41,FALSE)</f>
        <v>0.39554346183568773</v>
      </c>
      <c r="M41" s="195"/>
      <c r="N41" s="156">
        <f>HLOOKUP(N$1,'Summary(Reference)'!$B$3:$AH$119,$A41,FALSE)</f>
        <v>14.320157931981573</v>
      </c>
      <c r="O41" s="195"/>
      <c r="P41" s="156">
        <f>HLOOKUP(P$1,'Summary(Reference)'!$B$3:$AH$119,$A41,FALSE)</f>
        <v>5.0586438626724997</v>
      </c>
      <c r="Q41" s="195"/>
      <c r="R41" s="156">
        <f>HLOOKUP(R$1,'Summary(Reference)'!$B$3:$AH$119,$A41,FALSE)</f>
        <v>12.951485649383018</v>
      </c>
      <c r="S41" s="195"/>
      <c r="T41" s="156">
        <f>HLOOKUP(T$1,'Summary(Reference)'!$B$3:$AH$119,$A41,FALSE)</f>
        <v>0</v>
      </c>
      <c r="U41" s="195"/>
      <c r="V41" s="156">
        <f>HLOOKUP(V$1,'Summary(Reference)'!$B$3:$AH$119,$A41,FALSE)</f>
        <v>2.0337437959531988</v>
      </c>
      <c r="W41" s="195"/>
      <c r="X41" s="156">
        <f>HLOOKUP(X$1,'Summary(Reference)'!$B$3:$AH$119,$A41,FALSE)</f>
        <v>0.13061064267049741</v>
      </c>
      <c r="Y41" s="195"/>
      <c r="Z41" s="156">
        <f>HLOOKUP(Z$1,'Summary(Reference)'!$B$3:$AH$119,$A41,FALSE)</f>
        <v>0</v>
      </c>
      <c r="AA41" s="195"/>
      <c r="AB41" s="156">
        <f>HLOOKUP(AB$1,'Summary(Reference)'!$B$3:$AH$119,$A41,FALSE)</f>
        <v>15.128211867420701</v>
      </c>
      <c r="AC41" s="195"/>
      <c r="AD41" s="107">
        <f>HLOOKUP(AD$1,'Summary(Reference)'!$B$3:$AH$119,$A41,FALSE)</f>
        <v>2.0505155839184479E-2</v>
      </c>
      <c r="AE41" s="195"/>
      <c r="AF41" s="107">
        <f>HLOOKUP(AF$1,'Summary(Reference)'!$B$3:$AH$119,$A41,FALSE)</f>
        <v>1.387170847459993E-2</v>
      </c>
      <c r="AG41" s="195"/>
      <c r="AH41" s="160" t="str">
        <f t="shared" si="0"/>
        <v>FAIL</v>
      </c>
      <c r="AI41" s="207">
        <f>HLOOKUP(AI$1,'Summary(Reference)'!$R$3:$AL$118,$A41,FALSE)</f>
        <v>636.25</v>
      </c>
      <c r="AJ41" s="195"/>
    </row>
    <row r="42" spans="1:36" s="27" customFormat="1" ht="25.5" customHeight="1" x14ac:dyDescent="0.25">
      <c r="A42" s="104">
        <v>40</v>
      </c>
      <c r="B42" s="105">
        <v>24</v>
      </c>
      <c r="C42" s="124" t="s">
        <v>175</v>
      </c>
      <c r="D42" s="156">
        <f>HLOOKUP(D$1,'Summary(Reference)'!$B$3:$AH$119,$A42,FALSE)</f>
        <v>286.41888847345786</v>
      </c>
      <c r="E42" s="195"/>
      <c r="F42" s="156">
        <f>HLOOKUP(F$1,'Summary(Reference)'!$B$3:$AH$119,$A42,FALSE)</f>
        <v>10.060693560060965</v>
      </c>
      <c r="G42" s="195"/>
      <c r="H42" s="156">
        <f>HLOOKUP(H$1,'Summary(Reference)'!$B$3:$AH$119,$A42,FALSE)</f>
        <v>0.15436795618440913</v>
      </c>
      <c r="I42" s="195"/>
      <c r="J42" s="156">
        <f>HLOOKUP(J$1,'Summary(Reference)'!$B$3:$AH$119,$A42,FALSE)</f>
        <v>49.761417679518118</v>
      </c>
      <c r="K42" s="195"/>
      <c r="L42" s="156">
        <f>HLOOKUP(L$1,'Summary(Reference)'!$B$3:$AH$119,$A42,FALSE)</f>
        <v>0.30487599270177002</v>
      </c>
      <c r="M42" s="195"/>
      <c r="N42" s="156">
        <f>HLOOKUP(N$1,'Summary(Reference)'!$B$3:$AH$119,$A42,FALSE)</f>
        <v>14.168161784895473</v>
      </c>
      <c r="O42" s="195"/>
      <c r="P42" s="156">
        <f>HLOOKUP(P$1,'Summary(Reference)'!$B$3:$AH$119,$A42,FALSE)</f>
        <v>5.0589973420843286</v>
      </c>
      <c r="Q42" s="195"/>
      <c r="R42" s="156">
        <f>HLOOKUP(R$1,'Summary(Reference)'!$B$3:$AH$119,$A42,FALSE)</f>
        <v>12.951485649383018</v>
      </c>
      <c r="S42" s="195"/>
      <c r="T42" s="156">
        <f>HLOOKUP(T$1,'Summary(Reference)'!$B$3:$AH$119,$A42,FALSE)</f>
        <v>0</v>
      </c>
      <c r="U42" s="195"/>
      <c r="V42" s="156">
        <f>HLOOKUP(V$1,'Summary(Reference)'!$B$3:$AH$119,$A42,FALSE)</f>
        <v>2.0339205356591128</v>
      </c>
      <c r="W42" s="195"/>
      <c r="X42" s="156">
        <f>HLOOKUP(X$1,'Summary(Reference)'!$B$3:$AH$119,$A42,FALSE)</f>
        <v>0.11594124707962963</v>
      </c>
      <c r="Y42" s="195"/>
      <c r="Z42" s="156">
        <f>HLOOKUP(Z$1,'Summary(Reference)'!$B$3:$AH$119,$A42,FALSE)</f>
        <v>0</v>
      </c>
      <c r="AA42" s="195"/>
      <c r="AB42" s="156">
        <f>HLOOKUP(AB$1,'Summary(Reference)'!$B$3:$AH$119,$A42,FALSE)</f>
        <v>15.128211867420701</v>
      </c>
      <c r="AC42" s="195"/>
      <c r="AD42" s="107">
        <f>HLOOKUP(AD$1,'Summary(Reference)'!$B$3:$AH$119,$A42,FALSE)</f>
        <v>2.7651210149197161E-2</v>
      </c>
      <c r="AE42" s="195"/>
      <c r="AF42" s="107">
        <f>HLOOKUP(AF$1,'Summary(Reference)'!$B$3:$AH$119,$A42,FALSE)</f>
        <v>1.8938140055124491E-2</v>
      </c>
      <c r="AG42" s="195"/>
      <c r="AH42" s="160" t="str">
        <f t="shared" si="0"/>
        <v>FAIL</v>
      </c>
      <c r="AI42" s="207">
        <f>HLOOKUP(AI$1,'Summary(Reference)'!$R$3:$AL$118,$A42,FALSE)</f>
        <v>633.25</v>
      </c>
      <c r="AJ42" s="195"/>
    </row>
    <row r="43" spans="1:36" s="100" customFormat="1" ht="25.5" customHeight="1" x14ac:dyDescent="0.25">
      <c r="A43" s="101">
        <v>41</v>
      </c>
      <c r="B43" s="102"/>
      <c r="C43" s="103" t="s">
        <v>215</v>
      </c>
      <c r="D43" s="155">
        <f>HLOOKUP(D$1,'Summary(Reference)'!$B$3:$AH$119,$A43,FALSE)</f>
        <v>207.59209593725319</v>
      </c>
      <c r="E43" s="196"/>
      <c r="F43" s="155">
        <f>HLOOKUP(F$1,'Summary(Reference)'!$B$3:$AH$119,$A43,FALSE)</f>
        <v>6.8524204721217172</v>
      </c>
      <c r="G43" s="196"/>
      <c r="H43" s="155">
        <f>HLOOKUP(H$1,'Summary(Reference)'!$B$3:$AH$119,$A43,FALSE)</f>
        <v>0.23650365948587307</v>
      </c>
      <c r="I43" s="196"/>
      <c r="J43" s="155">
        <f>HLOOKUP(J$1,'Summary(Reference)'!$B$3:$AH$119,$A43,FALSE)</f>
        <v>47.025840511380139</v>
      </c>
      <c r="K43" s="196"/>
      <c r="L43" s="155">
        <f>HLOOKUP(L$1,'Summary(Reference)'!$B$3:$AH$119,$A43,FALSE)</f>
        <v>8.5162027294694429</v>
      </c>
      <c r="M43" s="196"/>
      <c r="N43" s="155">
        <f>HLOOKUP(N$1,'Summary(Reference)'!$B$3:$AH$119,$A43,FALSE)</f>
        <v>3.3069766373581557</v>
      </c>
      <c r="O43" s="196"/>
      <c r="P43" s="155">
        <f>HLOOKUP(P$1,'Summary(Reference)'!$B$3:$AH$119,$A43,FALSE)</f>
        <v>5.0618251773789522</v>
      </c>
      <c r="Q43" s="196"/>
      <c r="R43" s="155">
        <f>HLOOKUP(R$1,'Summary(Reference)'!$B$3:$AH$119,$A43,FALSE)</f>
        <v>12.951485649383018</v>
      </c>
      <c r="S43" s="196"/>
      <c r="T43" s="155">
        <f>HLOOKUP(T$1,'Summary(Reference)'!$B$3:$AH$119,$A43,FALSE)</f>
        <v>0</v>
      </c>
      <c r="U43" s="196"/>
      <c r="V43" s="155">
        <f>HLOOKUP(V$1,'Summary(Reference)'!$B$3:$AH$119,$A43,FALSE)</f>
        <v>1.4761300237943089</v>
      </c>
      <c r="W43" s="196"/>
      <c r="X43" s="155">
        <f>HLOOKUP(X$1,'Summary(Reference)'!$B$3:$AH$119,$A43,FALSE)</f>
        <v>0.58518516628148443</v>
      </c>
      <c r="Y43" s="196"/>
      <c r="Z43" s="155">
        <f>HLOOKUP(Z$1,'Summary(Reference)'!$B$3:$AH$119,$A43,FALSE)</f>
        <v>0</v>
      </c>
      <c r="AA43" s="196"/>
      <c r="AB43" s="155">
        <f>HLOOKUP(AB$1,'Summary(Reference)'!$B$3:$AH$119,$A43,FALSE)</f>
        <v>15.128211867420701</v>
      </c>
      <c r="AC43" s="196"/>
      <c r="AD43" s="99"/>
      <c r="AE43" s="196"/>
      <c r="AF43" s="99"/>
      <c r="AG43" s="196"/>
      <c r="AH43" s="160"/>
      <c r="AI43" s="207">
        <f>HLOOKUP(AI$1,'Summary(Reference)'!$R$3:$AL$118,$A43,FALSE)</f>
        <v>822.5</v>
      </c>
      <c r="AJ43" s="196"/>
    </row>
    <row r="44" spans="1:36" s="27" customFormat="1" ht="25.5" customHeight="1" x14ac:dyDescent="0.25">
      <c r="A44" s="104">
        <v>42</v>
      </c>
      <c r="B44" s="105">
        <v>25</v>
      </c>
      <c r="C44" s="124" t="s">
        <v>176</v>
      </c>
      <c r="D44" s="156">
        <f>HLOOKUP(D$1,'Summary(Reference)'!$B$3:$AH$119,$A44,FALSE)</f>
        <v>206.31409112378856</v>
      </c>
      <c r="E44" s="195"/>
      <c r="F44" s="156">
        <f>HLOOKUP(F$1,'Summary(Reference)'!$B$3:$AH$119,$A44,FALSE)</f>
        <v>6.8618993783858304</v>
      </c>
      <c r="G44" s="195"/>
      <c r="H44" s="156">
        <f>HLOOKUP(H$1,'Summary(Reference)'!$B$3:$AH$119,$A44,FALSE)</f>
        <v>0.22774753847142756</v>
      </c>
      <c r="I44" s="195"/>
      <c r="J44" s="156">
        <f>HLOOKUP(J$1,'Summary(Reference)'!$B$3:$AH$119,$A44,FALSE)</f>
        <v>46.182792114170034</v>
      </c>
      <c r="K44" s="195"/>
      <c r="L44" s="156">
        <f>HLOOKUP(L$1,'Summary(Reference)'!$B$3:$AH$119,$A44,FALSE)</f>
        <v>7.6408109660770558</v>
      </c>
      <c r="M44" s="195"/>
      <c r="N44" s="156">
        <f>HLOOKUP(N$1,'Summary(Reference)'!$B$3:$AH$119,$A44,FALSE)</f>
        <v>3.3456826329533373</v>
      </c>
      <c r="O44" s="195"/>
      <c r="P44" s="156">
        <f>HLOOKUP(P$1,'Summary(Reference)'!$B$3:$AH$119,$A44,FALSE)</f>
        <v>5.0623553964966943</v>
      </c>
      <c r="Q44" s="195"/>
      <c r="R44" s="156">
        <f>HLOOKUP(R$1,'Summary(Reference)'!$B$3:$AH$119,$A44,FALSE)</f>
        <v>12.951485649383018</v>
      </c>
      <c r="S44" s="195"/>
      <c r="T44" s="156">
        <f>HLOOKUP(T$1,'Summary(Reference)'!$B$3:$AH$119,$A44,FALSE)</f>
        <v>0</v>
      </c>
      <c r="U44" s="195"/>
      <c r="V44" s="156">
        <f>HLOOKUP(V$1,'Summary(Reference)'!$B$3:$AH$119,$A44,FALSE)</f>
        <v>1.4996364046808803</v>
      </c>
      <c r="W44" s="195"/>
      <c r="X44" s="156">
        <f>HLOOKUP(X$1,'Summary(Reference)'!$B$3:$AH$119,$A44,FALSE)</f>
        <v>0.55478593686426447</v>
      </c>
      <c r="Y44" s="195"/>
      <c r="Z44" s="156">
        <f>HLOOKUP(Z$1,'Summary(Reference)'!$B$3:$AH$119,$A44,FALSE)</f>
        <v>0</v>
      </c>
      <c r="AA44" s="195"/>
      <c r="AB44" s="156">
        <f>HLOOKUP(AB$1,'Summary(Reference)'!$B$3:$AH$119,$A44,FALSE)</f>
        <v>15.128211867420701</v>
      </c>
      <c r="AC44" s="195"/>
      <c r="AD44" s="107">
        <f>HLOOKUP(AD$1,'Summary(Reference)'!$B$3:$AH$119,$A44,FALSE)</f>
        <v>6.1563269434445301E-3</v>
      </c>
      <c r="AE44" s="195"/>
      <c r="AF44" s="107">
        <f>HLOOKUP(AF$1,'Summary(Reference)'!$B$3:$AH$119,$A44,FALSE)</f>
        <v>1.7927343520975213E-2</v>
      </c>
      <c r="AG44" s="195"/>
      <c r="AH44" s="160" t="str">
        <f t="shared" si="0"/>
        <v>PASS</v>
      </c>
      <c r="AI44" s="207">
        <f>HLOOKUP(AI$1,'Summary(Reference)'!$R$3:$AL$118,$A44,FALSE)</f>
        <v>813</v>
      </c>
      <c r="AJ44" s="195"/>
    </row>
    <row r="45" spans="1:36" s="27" customFormat="1" ht="25.5" customHeight="1" x14ac:dyDescent="0.25">
      <c r="A45" s="104">
        <v>43</v>
      </c>
      <c r="B45" s="105">
        <v>26</v>
      </c>
      <c r="C45" s="124" t="s">
        <v>177</v>
      </c>
      <c r="D45" s="156">
        <f>HLOOKUP(D$1,'Summary(Reference)'!$B$3:$AH$119,$A45,FALSE)</f>
        <v>204.83336586764048</v>
      </c>
      <c r="E45" s="195"/>
      <c r="F45" s="156">
        <f>HLOOKUP(F$1,'Summary(Reference)'!$B$3:$AH$119,$A45,FALSE)</f>
        <v>6.7642096668332803</v>
      </c>
      <c r="G45" s="195"/>
      <c r="H45" s="156">
        <f>HLOOKUP(H$1,'Summary(Reference)'!$B$3:$AH$119,$A45,FALSE)</f>
        <v>0.23780655897863429</v>
      </c>
      <c r="I45" s="195"/>
      <c r="J45" s="156">
        <f>HLOOKUP(J$1,'Summary(Reference)'!$B$3:$AH$119,$A45,FALSE)</f>
        <v>46.855109955467157</v>
      </c>
      <c r="K45" s="195"/>
      <c r="L45" s="156">
        <f>HLOOKUP(L$1,'Summary(Reference)'!$B$3:$AH$119,$A45,FALSE)</f>
        <v>8.646459892728112</v>
      </c>
      <c r="M45" s="195"/>
      <c r="N45" s="156">
        <f>HLOOKUP(N$1,'Summary(Reference)'!$B$3:$AH$119,$A45,FALSE)</f>
        <v>3.1028422770274058</v>
      </c>
      <c r="O45" s="195"/>
      <c r="P45" s="156">
        <f>HLOOKUP(P$1,'Summary(Reference)'!$B$3:$AH$119,$A45,FALSE)</f>
        <v>5.0618251773789522</v>
      </c>
      <c r="Q45" s="195"/>
      <c r="R45" s="156">
        <f>HLOOKUP(R$1,'Summary(Reference)'!$B$3:$AH$119,$A45,FALSE)</f>
        <v>12.951485649383018</v>
      </c>
      <c r="S45" s="195"/>
      <c r="T45" s="156">
        <f>HLOOKUP(T$1,'Summary(Reference)'!$B$3:$AH$119,$A45,FALSE)</f>
        <v>0</v>
      </c>
      <c r="U45" s="195"/>
      <c r="V45" s="156">
        <f>HLOOKUP(V$1,'Summary(Reference)'!$B$3:$AH$119,$A45,FALSE)</f>
        <v>1.3822812399539381</v>
      </c>
      <c r="W45" s="195"/>
      <c r="X45" s="156">
        <f>HLOOKUP(X$1,'Summary(Reference)'!$B$3:$AH$119,$A45,FALSE)</f>
        <v>0.58218059128094513</v>
      </c>
      <c r="Y45" s="195"/>
      <c r="Z45" s="156">
        <f>HLOOKUP(Z$1,'Summary(Reference)'!$B$3:$AH$119,$A45,FALSE)</f>
        <v>0</v>
      </c>
      <c r="AA45" s="195"/>
      <c r="AB45" s="156">
        <f>HLOOKUP(AB$1,'Summary(Reference)'!$B$3:$AH$119,$A45,FALSE)</f>
        <v>15.128211867420701</v>
      </c>
      <c r="AC45" s="195"/>
      <c r="AD45" s="107">
        <f>HLOOKUP(AD$1,'Summary(Reference)'!$B$3:$AH$119,$A45,FALSE)</f>
        <v>1.3289186455569889E-2</v>
      </c>
      <c r="AE45" s="195"/>
      <c r="AF45" s="107">
        <f>HLOOKUP(AF$1,'Summary(Reference)'!$B$3:$AH$119,$A45,FALSE)</f>
        <v>3.6305689394677755E-3</v>
      </c>
      <c r="AG45" s="195"/>
      <c r="AH45" s="160" t="str">
        <f t="shared" si="0"/>
        <v>FAIL</v>
      </c>
      <c r="AI45" s="207">
        <f>HLOOKUP(AI$1,'Summary(Reference)'!$R$3:$AL$118,$A45,FALSE)</f>
        <v>842.5</v>
      </c>
      <c r="AJ45" s="195"/>
    </row>
    <row r="46" spans="1:36" s="27" customFormat="1" ht="25.5" customHeight="1" x14ac:dyDescent="0.25">
      <c r="A46" s="104">
        <v>44</v>
      </c>
      <c r="B46" s="105">
        <v>27</v>
      </c>
      <c r="C46" s="124" t="s">
        <v>178</v>
      </c>
      <c r="D46" s="156">
        <f>HLOOKUP(D$1,'Summary(Reference)'!$B$3:$AH$119,$A46,FALSE)</f>
        <v>203.44101046444948</v>
      </c>
      <c r="E46" s="198"/>
      <c r="F46" s="156">
        <f>HLOOKUP(F$1,'Summary(Reference)'!$B$3:$AH$119,$A46,FALSE)</f>
        <v>6.7716684783197945</v>
      </c>
      <c r="G46" s="198"/>
      <c r="H46" s="156">
        <f>HLOOKUP(H$1,'Summary(Reference)'!$B$3:$AH$119,$A46,FALSE)</f>
        <v>0.22884183261799365</v>
      </c>
      <c r="I46" s="198"/>
      <c r="J46" s="156">
        <f>HLOOKUP(J$1,'Summary(Reference)'!$B$3:$AH$119,$A46,FALSE)</f>
        <v>45.984313424428535</v>
      </c>
      <c r="K46" s="198"/>
      <c r="L46" s="156">
        <f>HLOOKUP(L$1,'Summary(Reference)'!$B$3:$AH$119,$A46,FALSE)</f>
        <v>7.7502128440378648</v>
      </c>
      <c r="M46" s="198"/>
      <c r="N46" s="156">
        <f>HLOOKUP(N$1,'Summary(Reference)'!$B$3:$AH$119,$A46,FALSE)</f>
        <v>3.1396041358575317</v>
      </c>
      <c r="O46" s="198"/>
      <c r="P46" s="156">
        <f>HLOOKUP(P$1,'Summary(Reference)'!$B$3:$AH$119,$A46,FALSE)</f>
        <v>5.0623553964966943</v>
      </c>
      <c r="Q46" s="198"/>
      <c r="R46" s="156">
        <f>HLOOKUP(R$1,'Summary(Reference)'!$B$3:$AH$119,$A46,FALSE)</f>
        <v>12.951485649383018</v>
      </c>
      <c r="S46" s="198"/>
      <c r="T46" s="156">
        <f>HLOOKUP(T$1,'Summary(Reference)'!$B$3:$AH$119,$A46,FALSE)</f>
        <v>0</v>
      </c>
      <c r="U46" s="198"/>
      <c r="V46" s="156">
        <f>HLOOKUP(V$1,'Summary(Reference)'!$B$3:$AH$119,$A46,FALSE)</f>
        <v>1.4027830458399704</v>
      </c>
      <c r="W46" s="198"/>
      <c r="X46" s="156">
        <f>HLOOKUP(X$1,'Summary(Reference)'!$B$3:$AH$119,$A46,FALSE)</f>
        <v>0.5498372250986705</v>
      </c>
      <c r="Y46" s="198"/>
      <c r="Z46" s="156">
        <f>HLOOKUP(Z$1,'Summary(Reference)'!$B$3:$AH$119,$A46,FALSE)</f>
        <v>0</v>
      </c>
      <c r="AA46" s="198"/>
      <c r="AB46" s="156">
        <f>HLOOKUP(AB$1,'Summary(Reference)'!$B$3:$AH$119,$A46,FALSE)</f>
        <v>15.128211867420701</v>
      </c>
      <c r="AC46" s="198"/>
      <c r="AD46" s="107">
        <f>HLOOKUP(AD$1,'Summary(Reference)'!$B$3:$AH$119,$A46,FALSE)</f>
        <v>1.9996356094686873E-2</v>
      </c>
      <c r="AE46" s="198"/>
      <c r="AF46" s="107">
        <f>HLOOKUP(AF$1,'Summary(Reference)'!$B$3:$AH$119,$A46,FALSE)</f>
        <v>2.2147973871930189E-2</v>
      </c>
      <c r="AG46" s="198"/>
      <c r="AH46" s="160" t="str">
        <f t="shared" si="0"/>
        <v>FAIL</v>
      </c>
      <c r="AI46" s="207">
        <f>HLOOKUP(AI$1,'Summary(Reference)'!$R$3:$AL$118,$A46,FALSE)</f>
        <v>815.5</v>
      </c>
      <c r="AJ46" s="198"/>
    </row>
    <row r="47" spans="1:36" s="100" customFormat="1" ht="25.5" customHeight="1" x14ac:dyDescent="0.25">
      <c r="A47" s="101">
        <v>45</v>
      </c>
      <c r="B47" s="102"/>
      <c r="C47" s="103" t="s">
        <v>216</v>
      </c>
      <c r="D47" s="155">
        <f>HLOOKUP(D$1,'Summary(Reference)'!$B$3:$AH$119,$A47,FALSE)</f>
        <v>209.31725220668045</v>
      </c>
      <c r="E47" s="196"/>
      <c r="F47" s="155">
        <f>HLOOKUP(F$1,'Summary(Reference)'!$B$3:$AH$119,$A47,FALSE)</f>
        <v>7.505014679889789</v>
      </c>
      <c r="G47" s="196"/>
      <c r="H47" s="155">
        <f>HLOOKUP(H$1,'Summary(Reference)'!$B$3:$AH$119,$A47,FALSE)</f>
        <v>0.15806981715841453</v>
      </c>
      <c r="I47" s="196"/>
      <c r="J47" s="155">
        <f>HLOOKUP(J$1,'Summary(Reference)'!$B$3:$AH$119,$A47,FALSE)</f>
        <v>41.411173533901987</v>
      </c>
      <c r="K47" s="196"/>
      <c r="L47" s="155">
        <f>HLOOKUP(L$1,'Summary(Reference)'!$B$3:$AH$119,$A47,FALSE)</f>
        <v>0.67479219717991767</v>
      </c>
      <c r="M47" s="196"/>
      <c r="N47" s="155">
        <f>HLOOKUP(N$1,'Summary(Reference)'!$B$3:$AH$119,$A47,FALSE)</f>
        <v>6.1473604511031672</v>
      </c>
      <c r="O47" s="196"/>
      <c r="P47" s="155">
        <f>HLOOKUP(P$1,'Summary(Reference)'!$B$3:$AH$119,$A47,FALSE)</f>
        <v>5.0618251773789522</v>
      </c>
      <c r="Q47" s="196"/>
      <c r="R47" s="155">
        <f>HLOOKUP(R$1,'Summary(Reference)'!$B$3:$AH$119,$A47,FALSE)</f>
        <v>12.951485649383018</v>
      </c>
      <c r="S47" s="196"/>
      <c r="T47" s="155">
        <f>HLOOKUP(T$1,'Summary(Reference)'!$B$3:$AH$119,$A47,FALSE)</f>
        <v>0</v>
      </c>
      <c r="U47" s="196"/>
      <c r="V47" s="155">
        <f>HLOOKUP(V$1,'Summary(Reference)'!$B$3:$AH$119,$A47,FALSE)</f>
        <v>1.2532612546366673</v>
      </c>
      <c r="W47" s="196"/>
      <c r="X47" s="155">
        <f>HLOOKUP(X$1,'Summary(Reference)'!$B$3:$AH$119,$A47,FALSE)</f>
        <v>0.19441367650547653</v>
      </c>
      <c r="Y47" s="196"/>
      <c r="Z47" s="155">
        <f>HLOOKUP(Z$1,'Summary(Reference)'!$B$3:$AH$119,$A47,FALSE)</f>
        <v>0</v>
      </c>
      <c r="AA47" s="196"/>
      <c r="AB47" s="155">
        <f>HLOOKUP(AB$1,'Summary(Reference)'!$B$3:$AH$119,$A47,FALSE)</f>
        <v>15.128211867420701</v>
      </c>
      <c r="AC47" s="196"/>
      <c r="AD47" s="99"/>
      <c r="AE47" s="196"/>
      <c r="AF47" s="99"/>
      <c r="AG47" s="196"/>
      <c r="AH47" s="160"/>
      <c r="AI47" s="207">
        <f>HLOOKUP(AI$1,'Summary(Reference)'!$R$3:$AL$118,$A47,FALSE)</f>
        <v>245.75</v>
      </c>
      <c r="AJ47" s="196"/>
    </row>
    <row r="48" spans="1:36" s="27" customFormat="1" ht="25.5" customHeight="1" x14ac:dyDescent="0.25">
      <c r="A48" s="104">
        <v>46</v>
      </c>
      <c r="B48" s="105">
        <v>28</v>
      </c>
      <c r="C48" s="124" t="s">
        <v>179</v>
      </c>
      <c r="D48" s="156">
        <f>HLOOKUP(D$1,'Summary(Reference)'!$B$3:$AH$119,$A48,FALSE)</f>
        <v>209.79126809794198</v>
      </c>
      <c r="E48" s="198"/>
      <c r="F48" s="156">
        <f>HLOOKUP(F$1,'Summary(Reference)'!$B$3:$AH$119,$A48,FALSE)</f>
        <v>7.5337103851920757</v>
      </c>
      <c r="G48" s="198"/>
      <c r="H48" s="156">
        <f>HLOOKUP(H$1,'Summary(Reference)'!$B$3:$AH$119,$A48,FALSE)</f>
        <v>0.15686238112916631</v>
      </c>
      <c r="I48" s="198"/>
      <c r="J48" s="156">
        <f>HLOOKUP(J$1,'Summary(Reference)'!$B$3:$AH$119,$A48,FALSE)</f>
        <v>41.38837411183907</v>
      </c>
      <c r="K48" s="198"/>
      <c r="L48" s="156">
        <f>HLOOKUP(L$1,'Summary(Reference)'!$B$3:$AH$119,$A48,FALSE)</f>
        <v>0.55407897804060813</v>
      </c>
      <c r="M48" s="198"/>
      <c r="N48" s="156">
        <f>HLOOKUP(N$1,'Summary(Reference)'!$B$3:$AH$119,$A48,FALSE)</f>
        <v>6.2366140025897732</v>
      </c>
      <c r="O48" s="198"/>
      <c r="P48" s="156">
        <f>HLOOKUP(P$1,'Summary(Reference)'!$B$3:$AH$119,$A48,FALSE)</f>
        <v>5.0623553964966943</v>
      </c>
      <c r="Q48" s="198"/>
      <c r="R48" s="156">
        <f>HLOOKUP(R$1,'Summary(Reference)'!$B$3:$AH$119,$A48,FALSE)</f>
        <v>12.951485649383018</v>
      </c>
      <c r="S48" s="198"/>
      <c r="T48" s="156">
        <f>HLOOKUP(T$1,'Summary(Reference)'!$B$3:$AH$119,$A48,FALSE)</f>
        <v>0</v>
      </c>
      <c r="U48" s="198"/>
      <c r="V48" s="156">
        <f>HLOOKUP(V$1,'Summary(Reference)'!$B$3:$AH$119,$A48,FALSE)</f>
        <v>1.2834837443479734</v>
      </c>
      <c r="W48" s="198"/>
      <c r="X48" s="156">
        <f>HLOOKUP(X$1,'Summary(Reference)'!$B$3:$AH$119,$A48,FALSE)</f>
        <v>0.17232121326621783</v>
      </c>
      <c r="Y48" s="198"/>
      <c r="Z48" s="156">
        <f>HLOOKUP(Z$1,'Summary(Reference)'!$B$3:$AH$119,$A48,FALSE)</f>
        <v>0</v>
      </c>
      <c r="AA48" s="198"/>
      <c r="AB48" s="156">
        <f>HLOOKUP(AB$1,'Summary(Reference)'!$B$3:$AH$119,$A48,FALSE)</f>
        <v>15.128211867420701</v>
      </c>
      <c r="AC48" s="198"/>
      <c r="AD48" s="107">
        <f>HLOOKUP(AD$1,'Summary(Reference)'!$B$3:$AH$119,$A48,FALSE)</f>
        <v>-2.2645810904945636E-3</v>
      </c>
      <c r="AE48" s="235"/>
      <c r="AF48" s="107">
        <f>HLOOKUP(AF$1,'Summary(Reference)'!$B$3:$AH$119,$A48,FALSE)</f>
        <v>5.5056208547801539E-4</v>
      </c>
      <c r="AG48" s="198"/>
      <c r="AH48" s="160" t="str">
        <f t="shared" si="0"/>
        <v>PASS</v>
      </c>
      <c r="AI48" s="207">
        <f>HLOOKUP(AI$1,'Summary(Reference)'!$R$3:$AL$118,$A48,FALSE)</f>
        <v>231</v>
      </c>
      <c r="AJ48" s="198"/>
    </row>
    <row r="49" spans="1:36" s="27" customFormat="1" ht="25.5" customHeight="1" x14ac:dyDescent="0.25">
      <c r="A49" s="104">
        <v>47</v>
      </c>
      <c r="B49" s="105">
        <v>29</v>
      </c>
      <c r="C49" s="124" t="s">
        <v>180</v>
      </c>
      <c r="D49" s="156">
        <f>HLOOKUP(D$1,'Summary(Reference)'!$B$3:$AH$119,$A49,FALSE)</f>
        <v>205.86976750312064</v>
      </c>
      <c r="E49" s="198"/>
      <c r="F49" s="156">
        <f>HLOOKUP(F$1,'Summary(Reference)'!$B$3:$AH$119,$A49,FALSE)</f>
        <v>7.3880045746950858</v>
      </c>
      <c r="G49" s="198"/>
      <c r="H49" s="156">
        <f>HLOOKUP(H$1,'Summary(Reference)'!$B$3:$AH$119,$A49,FALSE)</f>
        <v>0.1584799564831372</v>
      </c>
      <c r="I49" s="198"/>
      <c r="J49" s="156">
        <f>HLOOKUP(J$1,'Summary(Reference)'!$B$3:$AH$119,$A49,FALSE)</f>
        <v>41.052922150014169</v>
      </c>
      <c r="K49" s="198"/>
      <c r="L49" s="156">
        <f>HLOOKUP(L$1,'Summary(Reference)'!$B$3:$AH$119,$A49,FALSE)</f>
        <v>0.7157958089519818</v>
      </c>
      <c r="M49" s="198"/>
      <c r="N49" s="156">
        <f>HLOOKUP(N$1,'Summary(Reference)'!$B$3:$AH$119,$A49,FALSE)</f>
        <v>5.8173874201615998</v>
      </c>
      <c r="O49" s="198"/>
      <c r="P49" s="156">
        <f>HLOOKUP(P$1,'Summary(Reference)'!$B$3:$AH$119,$A49,FALSE)</f>
        <v>5.0618251773789522</v>
      </c>
      <c r="Q49" s="198"/>
      <c r="R49" s="156">
        <f>HLOOKUP(R$1,'Summary(Reference)'!$B$3:$AH$119,$A49,FALSE)</f>
        <v>12.951485649383018</v>
      </c>
      <c r="S49" s="198"/>
      <c r="T49" s="156">
        <f>HLOOKUP(T$1,'Summary(Reference)'!$B$3:$AH$119,$A49,FALSE)</f>
        <v>0</v>
      </c>
      <c r="U49" s="198"/>
      <c r="V49" s="156">
        <f>HLOOKUP(V$1,'Summary(Reference)'!$B$3:$AH$119,$A49,FALSE)</f>
        <v>1.178500359035016</v>
      </c>
      <c r="W49" s="198"/>
      <c r="X49" s="156">
        <f>HLOOKUP(X$1,'Summary(Reference)'!$B$3:$AH$119,$A49,FALSE)</f>
        <v>0.1998926073888127</v>
      </c>
      <c r="Y49" s="198"/>
      <c r="Z49" s="156">
        <f>HLOOKUP(Z$1,'Summary(Reference)'!$B$3:$AH$119,$A49,FALSE)</f>
        <v>0</v>
      </c>
      <c r="AA49" s="198"/>
      <c r="AB49" s="156">
        <f>HLOOKUP(AB$1,'Summary(Reference)'!$B$3:$AH$119,$A49,FALSE)</f>
        <v>15.128211867420701</v>
      </c>
      <c r="AC49" s="198"/>
      <c r="AD49" s="107">
        <f>HLOOKUP(AD$1,'Summary(Reference)'!$B$3:$AH$119,$A49,FALSE)</f>
        <v>1.6470141219681943E-2</v>
      </c>
      <c r="AE49" s="235"/>
      <c r="AF49" s="107">
        <f>HLOOKUP(AF$1,'Summary(Reference)'!$B$3:$AH$119,$A49,FALSE)</f>
        <v>8.6510802113475421E-3</v>
      </c>
      <c r="AG49" s="198"/>
      <c r="AH49" s="160" t="str">
        <f t="shared" si="0"/>
        <v>FAIL</v>
      </c>
      <c r="AI49" s="207">
        <f>HLOOKUP(AI$1,'Summary(Reference)'!$R$3:$AL$118,$A49,FALSE)</f>
        <v>269.5</v>
      </c>
      <c r="AJ49" s="198"/>
    </row>
    <row r="50" spans="1:36" s="27" customFormat="1" ht="25.5" customHeight="1" x14ac:dyDescent="0.25">
      <c r="A50" s="104">
        <v>48</v>
      </c>
      <c r="B50" s="108">
        <v>30</v>
      </c>
      <c r="C50" s="124" t="s">
        <v>181</v>
      </c>
      <c r="D50" s="156">
        <f>HLOOKUP(D$1,'Summary(Reference)'!$B$3:$AH$119,$A50,FALSE)</f>
        <v>206.26866901936867</v>
      </c>
      <c r="E50" s="198"/>
      <c r="F50" s="156">
        <f>HLOOKUP(F$1,'Summary(Reference)'!$B$3:$AH$119,$A50,FALSE)</f>
        <v>7.4151463609376806</v>
      </c>
      <c r="G50" s="198"/>
      <c r="H50" s="156">
        <f>HLOOKUP(H$1,'Summary(Reference)'!$B$3:$AH$119,$A50,FALSE)</f>
        <v>0.15714877151970544</v>
      </c>
      <c r="I50" s="198"/>
      <c r="J50" s="156">
        <f>HLOOKUP(J$1,'Summary(Reference)'!$B$3:$AH$119,$A50,FALSE)</f>
        <v>41.012448757359849</v>
      </c>
      <c r="K50" s="198"/>
      <c r="L50" s="156">
        <f>HLOOKUP(L$1,'Summary(Reference)'!$B$3:$AH$119,$A50,FALSE)</f>
        <v>0.58271081039868744</v>
      </c>
      <c r="M50" s="198"/>
      <c r="N50" s="156">
        <f>HLOOKUP(N$1,'Summary(Reference)'!$B$3:$AH$119,$A50,FALSE)</f>
        <v>5.9046968348831497</v>
      </c>
      <c r="O50" s="198"/>
      <c r="P50" s="156">
        <f>HLOOKUP(P$1,'Summary(Reference)'!$B$3:$AH$119,$A50,FALSE)</f>
        <v>5.0623553964966943</v>
      </c>
      <c r="Q50" s="198"/>
      <c r="R50" s="156">
        <f>HLOOKUP(R$1,'Summary(Reference)'!$B$3:$AH$119,$A50,FALSE)</f>
        <v>12.951485649383018</v>
      </c>
      <c r="S50" s="198"/>
      <c r="T50" s="156">
        <f>HLOOKUP(T$1,'Summary(Reference)'!$B$3:$AH$119,$A50,FALSE)</f>
        <v>0</v>
      </c>
      <c r="U50" s="198"/>
      <c r="V50" s="156">
        <f>HLOOKUP(V$1,'Summary(Reference)'!$B$3:$AH$119,$A50,FALSE)</f>
        <v>1.2062484928635249</v>
      </c>
      <c r="W50" s="198"/>
      <c r="X50" s="156">
        <f>HLOOKUP(X$1,'Summary(Reference)'!$B$3:$AH$119,$A50,FALSE)</f>
        <v>0.17691644561998365</v>
      </c>
      <c r="Y50" s="198"/>
      <c r="Z50" s="156">
        <f>HLOOKUP(Z$1,'Summary(Reference)'!$B$3:$AH$119,$A50,FALSE)</f>
        <v>0</v>
      </c>
      <c r="AA50" s="198"/>
      <c r="AB50" s="156">
        <f>HLOOKUP(AB$1,'Summary(Reference)'!$B$3:$AH$119,$A50,FALSE)</f>
        <v>15.128211867420701</v>
      </c>
      <c r="AC50" s="198"/>
      <c r="AD50" s="107">
        <f>HLOOKUP(AD$1,'Summary(Reference)'!$B$3:$AH$119,$A50,FALSE)</f>
        <v>1.4564414328837059E-2</v>
      </c>
      <c r="AE50" s="235"/>
      <c r="AF50" s="107">
        <f>HLOOKUP(AF$1,'Summary(Reference)'!$B$3:$AH$119,$A50,FALSE)</f>
        <v>9.6284346111494661E-3</v>
      </c>
      <c r="AG50" s="198"/>
      <c r="AH50" s="160" t="str">
        <f t="shared" si="0"/>
        <v>FAIL</v>
      </c>
      <c r="AI50" s="207">
        <f>HLOOKUP(AI$1,'Summary(Reference)'!$R$3:$AL$118,$A50,FALSE)</f>
        <v>258.5</v>
      </c>
      <c r="AJ50" s="198"/>
    </row>
    <row r="51" spans="1:36" s="100" customFormat="1" ht="25.5" customHeight="1" x14ac:dyDescent="0.25">
      <c r="A51" s="101">
        <v>49</v>
      </c>
      <c r="B51" s="125"/>
      <c r="C51" s="126" t="s">
        <v>229</v>
      </c>
      <c r="D51" s="155">
        <f>HLOOKUP(D$1,'Summary(Reference)'!$B$3:$AH$119,$A51,FALSE)</f>
        <v>209.17510247559488</v>
      </c>
      <c r="E51" s="199"/>
      <c r="F51" s="155">
        <f>HLOOKUP(F$1,'Summary(Reference)'!$B$3:$AH$119,$A51,FALSE)</f>
        <v>8.5105544211856881</v>
      </c>
      <c r="G51" s="199"/>
      <c r="H51" s="155">
        <f>HLOOKUP(H$1,'Summary(Reference)'!$B$3:$AH$119,$A51,FALSE)</f>
        <v>5.137530830108742E-2</v>
      </c>
      <c r="I51" s="199"/>
      <c r="J51" s="155">
        <f>HLOOKUP(J$1,'Summary(Reference)'!$B$3:$AH$119,$A51,FALSE)</f>
        <v>34.175451032645114</v>
      </c>
      <c r="K51" s="199"/>
      <c r="L51" s="155">
        <f>HLOOKUP(L$1,'Summary(Reference)'!$B$3:$AH$119,$A51,FALSE)</f>
        <v>0.51815578867091228</v>
      </c>
      <c r="M51" s="199"/>
      <c r="N51" s="155">
        <f>HLOOKUP(N$1,'Summary(Reference)'!$B$3:$AH$119,$A51,FALSE)</f>
        <v>3.315573519230699</v>
      </c>
      <c r="O51" s="199"/>
      <c r="P51" s="155">
        <f>HLOOKUP(P$1,'Summary(Reference)'!$B$3:$AH$119,$A51,FALSE)</f>
        <v>6.1647745116439374</v>
      </c>
      <c r="Q51" s="199"/>
      <c r="R51" s="155">
        <f>HLOOKUP(R$1,'Summary(Reference)'!$B$3:$AH$119,$A51,FALSE)</f>
        <v>15.036155945523895</v>
      </c>
      <c r="S51" s="199"/>
      <c r="T51" s="155">
        <f>HLOOKUP(T$1,'Summary(Reference)'!$B$3:$AH$119,$A51,FALSE)</f>
        <v>0</v>
      </c>
      <c r="U51" s="199"/>
      <c r="V51" s="155">
        <f>HLOOKUP(V$1,'Summary(Reference)'!$B$3:$AH$119,$A51,FALSE)</f>
        <v>2.5473030550069673</v>
      </c>
      <c r="W51" s="199"/>
      <c r="X51" s="155">
        <f>HLOOKUP(X$1,'Summary(Reference)'!$B$3:$AH$119,$A51,FALSE)</f>
        <v>1.6859786015128053</v>
      </c>
      <c r="Y51" s="199"/>
      <c r="Z51" s="155">
        <f>HLOOKUP(Z$1,'Summary(Reference)'!$B$3:$AH$119,$A51,FALSE)</f>
        <v>0</v>
      </c>
      <c r="AA51" s="199"/>
      <c r="AB51" s="155">
        <f>HLOOKUP(AB$1,'Summary(Reference)'!$B$3:$AH$119,$A51,FALSE)</f>
        <v>4.618367389032767</v>
      </c>
      <c r="AC51" s="199"/>
      <c r="AD51" s="99"/>
      <c r="AE51" s="199"/>
      <c r="AF51" s="99"/>
      <c r="AG51" s="199"/>
      <c r="AH51" s="160"/>
      <c r="AI51" s="207">
        <f>HLOOKUP(AI$1,'Summary(Reference)'!$R$3:$AL$118,$A51,FALSE)</f>
        <v>325.75</v>
      </c>
      <c r="AJ51" s="199"/>
    </row>
    <row r="52" spans="1:36" s="27" customFormat="1" ht="25.5" customHeight="1" x14ac:dyDescent="0.25">
      <c r="A52" s="104">
        <v>50</v>
      </c>
      <c r="B52" s="127">
        <v>31</v>
      </c>
      <c r="C52" s="128" t="s">
        <v>182</v>
      </c>
      <c r="D52" s="156">
        <f>HLOOKUP(D$1,'Summary(Reference)'!$B$3:$AH$119,$A52,FALSE)</f>
        <v>206.23282848390318</v>
      </c>
      <c r="E52" s="198"/>
      <c r="F52" s="156">
        <f>HLOOKUP(F$1,'Summary(Reference)'!$B$3:$AH$119,$A52,FALSE)</f>
        <v>8.429592519577799</v>
      </c>
      <c r="G52" s="198"/>
      <c r="H52" s="156">
        <f>HLOOKUP(H$1,'Summary(Reference)'!$B$3:$AH$119,$A52,FALSE)</f>
        <v>5.0921995638737068E-2</v>
      </c>
      <c r="I52" s="198"/>
      <c r="J52" s="156">
        <f>HLOOKUP(J$1,'Summary(Reference)'!$B$3:$AH$119,$A52,FALSE)</f>
        <v>33.853877736935495</v>
      </c>
      <c r="K52" s="198"/>
      <c r="L52" s="156">
        <f>HLOOKUP(L$1,'Summary(Reference)'!$B$3:$AH$119,$A52,FALSE)</f>
        <v>0.47285493955315233</v>
      </c>
      <c r="M52" s="198"/>
      <c r="N52" s="156">
        <f>HLOOKUP(N$1,'Summary(Reference)'!$B$3:$AH$119,$A52,FALSE)</f>
        <v>3.166230896205469</v>
      </c>
      <c r="O52" s="198"/>
      <c r="P52" s="156">
        <f>HLOOKUP(P$1,'Summary(Reference)'!$B$3:$AH$119,$A52,FALSE)</f>
        <v>6.1647745116439374</v>
      </c>
      <c r="Q52" s="198"/>
      <c r="R52" s="156">
        <f>HLOOKUP(R$1,'Summary(Reference)'!$B$3:$AH$119,$A52,FALSE)</f>
        <v>15.036155945523895</v>
      </c>
      <c r="S52" s="198"/>
      <c r="T52" s="156">
        <f>HLOOKUP(T$1,'Summary(Reference)'!$B$3:$AH$119,$A52,FALSE)</f>
        <v>0</v>
      </c>
      <c r="U52" s="198"/>
      <c r="V52" s="156">
        <f>HLOOKUP(V$1,'Summary(Reference)'!$B$3:$AH$119,$A52,FALSE)</f>
        <v>2.5185979428929022</v>
      </c>
      <c r="W52" s="198"/>
      <c r="X52" s="156">
        <f>HLOOKUP(X$1,'Summary(Reference)'!$B$3:$AH$119,$A52,FALSE)</f>
        <v>1.6002434653310609</v>
      </c>
      <c r="Y52" s="198"/>
      <c r="Z52" s="156">
        <f>HLOOKUP(Z$1,'Summary(Reference)'!$B$3:$AH$119,$A52,FALSE)</f>
        <v>0</v>
      </c>
      <c r="AA52" s="198"/>
      <c r="AB52" s="156">
        <f>HLOOKUP(AB$1,'Summary(Reference)'!$B$3:$AH$119,$A52,FALSE)</f>
        <v>4.6183483790247433</v>
      </c>
      <c r="AC52" s="198"/>
      <c r="AD52" s="107">
        <f>HLOOKUP(AD$1,'Summary(Reference)'!$B$3:$AH$119,$A52,FALSE)</f>
        <v>1.4066081272913401E-2</v>
      </c>
      <c r="AE52" s="235"/>
      <c r="AF52" s="107">
        <f>HLOOKUP(AF$1,'Summary(Reference)'!$B$3:$AH$119,$A52,FALSE)</f>
        <v>9.4094821280469934E-3</v>
      </c>
      <c r="AG52" s="198"/>
      <c r="AH52" s="160" t="str">
        <f>IF(ABS(AD52)&lt;=1%,(IF(ABS(AE52)&lt;=1%, "PASS", "FAIL")), (IF(AND(1.1*ABS(AD52)&gt;ABS(AE52),ABS(AE52)&gt;0.9*ABS(AD52)), "PASS", "FAIL")))</f>
        <v>FAIL</v>
      </c>
      <c r="AI52" s="207">
        <f>HLOOKUP(AI$1,'Summary(Reference)'!$R$3:$AL$118,$A52,FALSE)</f>
        <v>194</v>
      </c>
      <c r="AJ52" s="198"/>
    </row>
    <row r="53" spans="1:36" s="27" customFormat="1" ht="25.5" customHeight="1" x14ac:dyDescent="0.25">
      <c r="A53" s="104">
        <v>51</v>
      </c>
      <c r="B53" s="127">
        <v>32</v>
      </c>
      <c r="C53" s="128" t="s">
        <v>183</v>
      </c>
      <c r="D53" s="156">
        <f>HLOOKUP(D$1,'Summary(Reference)'!$B$3:$AH$119,$A53,FALSE)</f>
        <v>211.54701919658572</v>
      </c>
      <c r="E53" s="198"/>
      <c r="F53" s="156">
        <f>HLOOKUP(F$1,'Summary(Reference)'!$B$3:$AH$119,$A53,FALSE)</f>
        <v>8.5770198413743817</v>
      </c>
      <c r="G53" s="198"/>
      <c r="H53" s="156">
        <f>HLOOKUP(H$1,'Summary(Reference)'!$B$3:$AH$119,$A53,FALSE)</f>
        <v>5.1869122472280316E-2</v>
      </c>
      <c r="I53" s="198"/>
      <c r="J53" s="156">
        <f>HLOOKUP(J$1,'Summary(Reference)'!$B$3:$AH$119,$A53,FALSE)</f>
        <v>34.451609419188841</v>
      </c>
      <c r="K53" s="198"/>
      <c r="L53" s="156">
        <f>HLOOKUP(L$1,'Summary(Reference)'!$B$3:$AH$119,$A53,FALSE)</f>
        <v>0.56752477950550018</v>
      </c>
      <c r="M53" s="198"/>
      <c r="N53" s="156">
        <f>HLOOKUP(N$1,'Summary(Reference)'!$B$3:$AH$119,$A53,FALSE)</f>
        <v>3.4414007623320222</v>
      </c>
      <c r="O53" s="198"/>
      <c r="P53" s="156">
        <f>HLOOKUP(P$1,'Summary(Reference)'!$B$3:$AH$119,$A53,FALSE)</f>
        <v>6.1647745116439374</v>
      </c>
      <c r="Q53" s="198"/>
      <c r="R53" s="156">
        <f>HLOOKUP(R$1,'Summary(Reference)'!$B$3:$AH$119,$A53,FALSE)</f>
        <v>15.036155945523895</v>
      </c>
      <c r="S53" s="198"/>
      <c r="T53" s="156">
        <f>HLOOKUP(T$1,'Summary(Reference)'!$B$3:$AH$119,$A53,FALSE)</f>
        <v>0</v>
      </c>
      <c r="U53" s="198"/>
      <c r="V53" s="156">
        <f>HLOOKUP(V$1,'Summary(Reference)'!$B$3:$AH$119,$A53,FALSE)</f>
        <v>2.5760081671210324</v>
      </c>
      <c r="W53" s="198"/>
      <c r="X53" s="156">
        <f>HLOOKUP(X$1,'Summary(Reference)'!$B$3:$AH$119,$A53,FALSE)</f>
        <v>1.7473809274256737</v>
      </c>
      <c r="Y53" s="198"/>
      <c r="Z53" s="156">
        <f>HLOOKUP(Z$1,'Summary(Reference)'!$B$3:$AH$119,$A53,FALSE)</f>
        <v>0</v>
      </c>
      <c r="AA53" s="198"/>
      <c r="AB53" s="156">
        <f>HLOOKUP(AB$1,'Summary(Reference)'!$B$3:$AH$119,$A53,FALSE)</f>
        <v>4.618367389032767</v>
      </c>
      <c r="AC53" s="198"/>
      <c r="AD53" s="107">
        <f>HLOOKUP(AD$1,'Summary(Reference)'!$B$3:$AH$119,$A53,FALSE)</f>
        <v>-1.1339383573470835E-2</v>
      </c>
      <c r="AE53" s="237"/>
      <c r="AF53" s="107">
        <f>HLOOKUP(AF$1,'Summary(Reference)'!$B$3:$AH$119,$A53,FALSE)</f>
        <v>-8.0806069327347008E-3</v>
      </c>
      <c r="AG53" s="198"/>
      <c r="AH53" s="160" t="str">
        <f t="shared" si="0"/>
        <v>FAIL</v>
      </c>
      <c r="AI53" s="207">
        <f>HLOOKUP(AI$1,'Summary(Reference)'!$R$3:$AL$118,$A53,FALSE)</f>
        <v>477</v>
      </c>
      <c r="AJ53" s="198"/>
    </row>
    <row r="54" spans="1:36" s="27" customFormat="1" ht="25.5" customHeight="1" x14ac:dyDescent="0.25">
      <c r="A54" s="104">
        <v>52</v>
      </c>
      <c r="B54" s="127">
        <v>33</v>
      </c>
      <c r="C54" s="128" t="s">
        <v>186</v>
      </c>
      <c r="D54" s="156">
        <f>HLOOKUP(D$1,'Summary(Reference)'!$B$3:$AH$119,$A54,FALSE)</f>
        <v>209.82524474996643</v>
      </c>
      <c r="E54" s="198"/>
      <c r="F54" s="156">
        <f>HLOOKUP(F$1,'Summary(Reference)'!$B$3:$AH$119,$A54,FALSE)</f>
        <v>8.51920105422281</v>
      </c>
      <c r="G54" s="198"/>
      <c r="H54" s="156">
        <f>HLOOKUP(H$1,'Summary(Reference)'!$B$3:$AH$119,$A54,FALSE)</f>
        <v>5.1884144158658531E-2</v>
      </c>
      <c r="I54" s="198"/>
      <c r="J54" s="156">
        <f>HLOOKUP(J$1,'Summary(Reference)'!$B$3:$AH$119,$A54,FALSE)</f>
        <v>34.2558253465645</v>
      </c>
      <c r="K54" s="198"/>
      <c r="L54" s="156">
        <f>HLOOKUP(L$1,'Summary(Reference)'!$B$3:$AH$119,$A54,FALSE)</f>
        <v>0.56902657013928237</v>
      </c>
      <c r="M54" s="198"/>
      <c r="N54" s="156">
        <f>HLOOKUP(N$1,'Summary(Reference)'!$B$3:$AH$119,$A54,FALSE)</f>
        <v>3.3560078062946839</v>
      </c>
      <c r="O54" s="198"/>
      <c r="P54" s="156">
        <f>HLOOKUP(P$1,'Summary(Reference)'!$B$3:$AH$119,$A54,FALSE)</f>
        <v>6.1647745116439374</v>
      </c>
      <c r="Q54" s="198"/>
      <c r="R54" s="156">
        <f>HLOOKUP(R$1,'Summary(Reference)'!$B$3:$AH$119,$A54,FALSE)</f>
        <v>15.036155945523895</v>
      </c>
      <c r="S54" s="198"/>
      <c r="T54" s="156">
        <f>HLOOKUP(T$1,'Summary(Reference)'!$B$3:$AH$119,$A54,FALSE)</f>
        <v>0</v>
      </c>
      <c r="U54" s="198"/>
      <c r="V54" s="156">
        <f>HLOOKUP(V$1,'Summary(Reference)'!$B$3:$AH$119,$A54,FALSE)</f>
        <v>2.5019641858731623</v>
      </c>
      <c r="W54" s="198"/>
      <c r="X54" s="156">
        <f>HLOOKUP(X$1,'Summary(Reference)'!$B$3:$AH$119,$A54,FALSE)</f>
        <v>1.7155011439718408</v>
      </c>
      <c r="Y54" s="198"/>
      <c r="Z54" s="156">
        <f>HLOOKUP(Z$1,'Summary(Reference)'!$B$3:$AH$119,$A54,FALSE)</f>
        <v>0</v>
      </c>
      <c r="AA54" s="198"/>
      <c r="AB54" s="156">
        <f>HLOOKUP(AB$1,'Summary(Reference)'!$B$3:$AH$119,$A54,FALSE)</f>
        <v>4.618367389032767</v>
      </c>
      <c r="AC54" s="198"/>
      <c r="AD54" s="107">
        <f>HLOOKUP(AD$1,'Summary(Reference)'!$B$3:$AH$119,$A54,FALSE)</f>
        <v>-3.1081245649080091E-3</v>
      </c>
      <c r="AE54" s="198"/>
      <c r="AF54" s="107">
        <f>HLOOKUP(AF$1,'Summary(Reference)'!$B$3:$AH$119,$A54,FALSE)</f>
        <v>-2.3518142845462462E-3</v>
      </c>
      <c r="AG54" s="198"/>
      <c r="AH54" s="160" t="str">
        <f t="shared" si="0"/>
        <v>PASS</v>
      </c>
      <c r="AI54" s="207">
        <f>HLOOKUP(AI$1,'Summary(Reference)'!$R$3:$AL$118,$A54,FALSE)</f>
        <v>480.75</v>
      </c>
      <c r="AJ54" s="198"/>
    </row>
    <row r="55" spans="1:36" s="100" customFormat="1" ht="25.5" customHeight="1" x14ac:dyDescent="0.25">
      <c r="A55" s="101">
        <v>53</v>
      </c>
      <c r="B55" s="129"/>
      <c r="C55" s="126" t="s">
        <v>230</v>
      </c>
      <c r="D55" s="155">
        <f>HLOOKUP(D$1,'Summary(Reference)'!$B$3:$AH$119,$A55,FALSE)</f>
        <v>180.22854424963506</v>
      </c>
      <c r="E55" s="199"/>
      <c r="F55" s="155">
        <f>HLOOKUP(F$1,'Summary(Reference)'!$B$3:$AH$119,$A55,FALSE)</f>
        <v>7.2060939448251702</v>
      </c>
      <c r="G55" s="199"/>
      <c r="H55" s="155">
        <f>HLOOKUP(H$1,'Summary(Reference)'!$B$3:$AH$119,$A55,FALSE)</f>
        <v>9.9685812285160158E-2</v>
      </c>
      <c r="I55" s="199"/>
      <c r="J55" s="155">
        <f>HLOOKUP(J$1,'Summary(Reference)'!$B$3:$AH$119,$A55,FALSE)</f>
        <v>34.554282472518693</v>
      </c>
      <c r="K55" s="199"/>
      <c r="L55" s="155">
        <f>HLOOKUP(L$1,'Summary(Reference)'!$B$3:$AH$119,$A55,FALSE)</f>
        <v>5.3505568580296794</v>
      </c>
      <c r="M55" s="199"/>
      <c r="N55" s="155">
        <f>HLOOKUP(N$1,'Summary(Reference)'!$B$3:$AH$119,$A55,FALSE)</f>
        <v>0.27201420479480809</v>
      </c>
      <c r="O55" s="199"/>
      <c r="P55" s="155">
        <f>HLOOKUP(P$1,'Summary(Reference)'!$B$3:$AH$119,$A55,FALSE)</f>
        <v>6.1647745116439374</v>
      </c>
      <c r="Q55" s="199"/>
      <c r="R55" s="155">
        <f>HLOOKUP(R$1,'Summary(Reference)'!$B$3:$AH$119,$A55,FALSE)</f>
        <v>15.036155945523895</v>
      </c>
      <c r="S55" s="199"/>
      <c r="T55" s="155">
        <f>HLOOKUP(T$1,'Summary(Reference)'!$B$3:$AH$119,$A55,FALSE)</f>
        <v>0</v>
      </c>
      <c r="U55" s="199"/>
      <c r="V55" s="155">
        <f>HLOOKUP(V$1,'Summary(Reference)'!$B$3:$AH$119,$A55,FALSE)</f>
        <v>2.8178915092000834</v>
      </c>
      <c r="W55" s="199"/>
      <c r="X55" s="155">
        <f>HLOOKUP(X$1,'Summary(Reference)'!$B$3:$AH$119,$A55,FALSE)</f>
        <v>0.28963648223172106</v>
      </c>
      <c r="Y55" s="199"/>
      <c r="Z55" s="155">
        <f>HLOOKUP(Z$1,'Summary(Reference)'!$B$3:$AH$119,$A55,FALSE)</f>
        <v>0</v>
      </c>
      <c r="AA55" s="199"/>
      <c r="AB55" s="155">
        <f>HLOOKUP(AB$1,'Summary(Reference)'!$B$3:$AH$119,$A55,FALSE)</f>
        <v>4.618367389032767</v>
      </c>
      <c r="AC55" s="199"/>
      <c r="AD55" s="99"/>
      <c r="AE55" s="199"/>
      <c r="AF55" s="99"/>
      <c r="AG55" s="199"/>
      <c r="AH55" s="160"/>
      <c r="AI55" s="207">
        <f>HLOOKUP(AI$1,'Summary(Reference)'!$R$3:$AL$118,$A55,FALSE)</f>
        <v>347</v>
      </c>
      <c r="AJ55" s="199"/>
    </row>
    <row r="56" spans="1:36" s="27" customFormat="1" ht="25.5" customHeight="1" x14ac:dyDescent="0.25">
      <c r="A56" s="104">
        <v>54</v>
      </c>
      <c r="B56" s="127">
        <v>34</v>
      </c>
      <c r="C56" s="128" t="s">
        <v>184</v>
      </c>
      <c r="D56" s="156">
        <f>HLOOKUP(D$1,'Summary(Reference)'!$B$3:$AH$119,$A56,FALSE)</f>
        <v>179.35011078892063</v>
      </c>
      <c r="E56" s="198"/>
      <c r="F56" s="156">
        <f>HLOOKUP(F$1,'Summary(Reference)'!$B$3:$AH$119,$A56,FALSE)</f>
        <v>7.2122167861317408</v>
      </c>
      <c r="G56" s="198"/>
      <c r="H56" s="156">
        <f>HLOOKUP(H$1,'Summary(Reference)'!$B$3:$AH$119,$A56,FALSE)</f>
        <v>9.5752792525070102E-2</v>
      </c>
      <c r="I56" s="198"/>
      <c r="J56" s="156">
        <f>HLOOKUP(J$1,'Summary(Reference)'!$B$3:$AH$119,$A56,FALSE)</f>
        <v>34.181971465396856</v>
      </c>
      <c r="K56" s="198"/>
      <c r="L56" s="156">
        <f>HLOOKUP(L$1,'Summary(Reference)'!$B$3:$AH$119,$A56,FALSE)</f>
        <v>4.9572968220669846</v>
      </c>
      <c r="M56" s="198"/>
      <c r="N56" s="156">
        <f>HLOOKUP(N$1,'Summary(Reference)'!$B$3:$AH$119,$A56,FALSE)</f>
        <v>0.26045611991709172</v>
      </c>
      <c r="O56" s="198"/>
      <c r="P56" s="156">
        <f>HLOOKUP(P$1,'Summary(Reference)'!$B$3:$AH$119,$A56,FALSE)</f>
        <v>6.1647745116439374</v>
      </c>
      <c r="Q56" s="198"/>
      <c r="R56" s="156">
        <f>HLOOKUP(R$1,'Summary(Reference)'!$B$3:$AH$119,$A56,FALSE)</f>
        <v>15.036155945523895</v>
      </c>
      <c r="S56" s="198"/>
      <c r="T56" s="156">
        <f>HLOOKUP(T$1,'Summary(Reference)'!$B$3:$AH$119,$A56,FALSE)</f>
        <v>0</v>
      </c>
      <c r="U56" s="198"/>
      <c r="V56" s="156">
        <f>HLOOKUP(V$1,'Summary(Reference)'!$B$3:$AH$119,$A56,FALSE)</f>
        <v>2.8625079980290309</v>
      </c>
      <c r="W56" s="198"/>
      <c r="X56" s="156">
        <f>HLOOKUP(X$1,'Summary(Reference)'!$B$3:$AH$119,$A56,FALSE)</f>
        <v>0.27777423722564371</v>
      </c>
      <c r="Y56" s="198"/>
      <c r="Z56" s="156">
        <f>HLOOKUP(Z$1,'Summary(Reference)'!$B$3:$AH$119,$A56,FALSE)</f>
        <v>0</v>
      </c>
      <c r="AA56" s="198"/>
      <c r="AB56" s="156">
        <f>HLOOKUP(AB$1,'Summary(Reference)'!$B$3:$AH$119,$A56,FALSE)</f>
        <v>4.618367389032767</v>
      </c>
      <c r="AC56" s="198"/>
      <c r="AD56" s="107">
        <f>HLOOKUP(AD$1,'Summary(Reference)'!$B$3:$AH$119,$A56,FALSE)</f>
        <v>4.8739974257224891E-3</v>
      </c>
      <c r="AE56" s="198"/>
      <c r="AF56" s="107">
        <f>HLOOKUP(AF$1,'Summary(Reference)'!$B$3:$AH$119,$A56,FALSE)</f>
        <v>1.0774670474432198E-2</v>
      </c>
      <c r="AG56" s="198"/>
      <c r="AH56" s="160" t="str">
        <f t="shared" si="0"/>
        <v>PASS</v>
      </c>
      <c r="AI56" s="207">
        <f>HLOOKUP(AI$1,'Summary(Reference)'!$R$3:$AL$118,$A56,FALSE)</f>
        <v>280.75</v>
      </c>
      <c r="AJ56" s="198"/>
    </row>
    <row r="57" spans="1:36" s="27" customFormat="1" ht="25.5" customHeight="1" x14ac:dyDescent="0.25">
      <c r="A57" s="104">
        <v>55</v>
      </c>
      <c r="B57" s="130">
        <v>35</v>
      </c>
      <c r="C57" s="128" t="s">
        <v>185</v>
      </c>
      <c r="D57" s="156">
        <f>HLOOKUP(D$1,'Summary(Reference)'!$B$3:$AH$119,$A57,FALSE)</f>
        <v>181.03992941205394</v>
      </c>
      <c r="E57" s="198"/>
      <c r="F57" s="156">
        <f>HLOOKUP(F$1,'Summary(Reference)'!$B$3:$AH$119,$A57,FALSE)</f>
        <v>7.2181836314814536</v>
      </c>
      <c r="G57" s="198"/>
      <c r="H57" s="156">
        <f>HLOOKUP(H$1,'Summary(Reference)'!$B$3:$AH$119,$A57,FALSE)</f>
        <v>0.10192233222415548</v>
      </c>
      <c r="I57" s="198"/>
      <c r="J57" s="156">
        <f>HLOOKUP(J$1,'Summary(Reference)'!$B$3:$AH$119,$A57,FALSE)</f>
        <v>34.819129904288992</v>
      </c>
      <c r="K57" s="198"/>
      <c r="L57" s="156">
        <f>HLOOKUP(L$1,'Summary(Reference)'!$B$3:$AH$119,$A57,FALSE)</f>
        <v>5.5741715823990505</v>
      </c>
      <c r="M57" s="198"/>
      <c r="N57" s="156">
        <f>HLOOKUP(N$1,'Summary(Reference)'!$B$3:$AH$119,$A57,FALSE)</f>
        <v>0.27610135651965845</v>
      </c>
      <c r="O57" s="198"/>
      <c r="P57" s="156">
        <f>HLOOKUP(P$1,'Summary(Reference)'!$B$3:$AH$119,$A57,FALSE)</f>
        <v>6.1647745116439374</v>
      </c>
      <c r="Q57" s="198"/>
      <c r="R57" s="156">
        <f>HLOOKUP(R$1,'Summary(Reference)'!$B$3:$AH$119,$A57,FALSE)</f>
        <v>15.036155945523895</v>
      </c>
      <c r="S57" s="198"/>
      <c r="T57" s="156">
        <f>HLOOKUP(T$1,'Summary(Reference)'!$B$3:$AH$119,$A57,FALSE)</f>
        <v>0</v>
      </c>
      <c r="U57" s="198"/>
      <c r="V57" s="156">
        <f>HLOOKUP(V$1,'Summary(Reference)'!$B$3:$AH$119,$A57,FALSE)</f>
        <v>2.8470528615066906</v>
      </c>
      <c r="W57" s="198"/>
      <c r="X57" s="156">
        <f>HLOOKUP(X$1,'Summary(Reference)'!$B$3:$AH$119,$A57,FALSE)</f>
        <v>0.2975256355610833</v>
      </c>
      <c r="Y57" s="198"/>
      <c r="Z57" s="156">
        <f>HLOOKUP(Z$1,'Summary(Reference)'!$B$3:$AH$119,$A57,FALSE)</f>
        <v>0</v>
      </c>
      <c r="AA57" s="198"/>
      <c r="AB57" s="156">
        <f>HLOOKUP(AB$1,'Summary(Reference)'!$B$3:$AH$119,$A57,FALSE)</f>
        <v>4.618367389032767</v>
      </c>
      <c r="AC57" s="198"/>
      <c r="AD57" s="107">
        <f>HLOOKUP(AD$1,'Summary(Reference)'!$B$3:$AH$119,$A57,FALSE)</f>
        <v>-4.5019792275246958E-3</v>
      </c>
      <c r="AE57" s="198"/>
      <c r="AF57" s="107">
        <f>HLOOKUP(AF$1,'Summary(Reference)'!$B$3:$AH$119,$A57,FALSE)</f>
        <v>-7.6646775108391981E-3</v>
      </c>
      <c r="AG57" s="198"/>
      <c r="AH57" s="160" t="str">
        <f t="shared" si="0"/>
        <v>PASS</v>
      </c>
      <c r="AI57" s="207">
        <f>HLOOKUP(AI$1,'Summary(Reference)'!$R$3:$AL$118,$A57,FALSE)</f>
        <v>391</v>
      </c>
      <c r="AJ57" s="198"/>
    </row>
    <row r="58" spans="1:36" s="27" customFormat="1" x14ac:dyDescent="0.25">
      <c r="A58" s="104">
        <v>56</v>
      </c>
      <c r="B58" s="119"/>
      <c r="C58" s="131"/>
      <c r="D58" s="158"/>
      <c r="E58" s="158"/>
      <c r="F58" s="158"/>
      <c r="G58" s="158"/>
      <c r="H58" s="158"/>
      <c r="I58" s="158"/>
      <c r="J58" s="158"/>
      <c r="K58" s="158"/>
      <c r="L58" s="158"/>
      <c r="M58" s="158"/>
      <c r="N58" s="158"/>
      <c r="O58" s="158"/>
      <c r="P58" s="158"/>
      <c r="Q58" s="158"/>
      <c r="R58" s="158"/>
      <c r="S58" s="158"/>
      <c r="T58" s="158"/>
      <c r="U58" s="158"/>
      <c r="V58" s="158"/>
      <c r="W58" s="158"/>
      <c r="X58" s="158"/>
      <c r="Y58" s="158"/>
      <c r="Z58" s="158"/>
      <c r="AA58" s="158"/>
      <c r="AB58" s="158"/>
      <c r="AC58" s="158"/>
      <c r="AD58" s="121"/>
      <c r="AE58" s="158"/>
      <c r="AF58" s="121"/>
      <c r="AG58" s="158"/>
      <c r="AH58" s="160"/>
      <c r="AI58" s="158"/>
      <c r="AJ58" s="158"/>
    </row>
    <row r="59" spans="1:36" s="100" customFormat="1" ht="25.5" customHeight="1" x14ac:dyDescent="0.25">
      <c r="A59" s="101">
        <v>57</v>
      </c>
      <c r="B59" s="122"/>
      <c r="C59" s="123" t="s">
        <v>214</v>
      </c>
      <c r="D59" s="155">
        <f>HLOOKUP(D$1,'Summary(Reference)'!$B$3:$AH$119,$A59,FALSE)</f>
        <v>294.56393782050776</v>
      </c>
      <c r="E59" s="196"/>
      <c r="F59" s="155">
        <f>HLOOKUP(F$1,'Summary(Reference)'!$B$3:$AH$119,$A59,FALSE)</f>
        <v>10.328330219441682</v>
      </c>
      <c r="G59" s="196"/>
      <c r="H59" s="155">
        <f>HLOOKUP(H$1,'Summary(Reference)'!$B$3:$AH$119,$A59,FALSE)</f>
        <v>0.15484173781814048</v>
      </c>
      <c r="I59" s="196"/>
      <c r="J59" s="155">
        <f>HLOOKUP(J$1,'Summary(Reference)'!$B$3:$AH$119,$A59,FALSE)</f>
        <v>50.721997981161088</v>
      </c>
      <c r="K59" s="196"/>
      <c r="L59" s="155">
        <f>HLOOKUP(L$1,'Summary(Reference)'!$B$3:$AH$119,$A59,FALSE)</f>
        <v>0.35206549418082661</v>
      </c>
      <c r="M59" s="196"/>
      <c r="N59" s="155">
        <f>HLOOKUP(N$1,'Summary(Reference)'!$B$3:$AH$119,$A59,FALSE)</f>
        <v>14.955183695330826</v>
      </c>
      <c r="O59" s="196"/>
      <c r="P59" s="155">
        <f>HLOOKUP(P$1,'Summary(Reference)'!$B$3:$AH$119,$A59,FALSE)</f>
        <v>5.0586438626724997</v>
      </c>
      <c r="Q59" s="196"/>
      <c r="R59" s="155">
        <f>HLOOKUP(R$1,'Summary(Reference)'!$B$3:$AH$119,$A59,FALSE)</f>
        <v>12.951485649383018</v>
      </c>
      <c r="S59" s="196"/>
      <c r="T59" s="155">
        <f>HLOOKUP(T$1,'Summary(Reference)'!$B$3:$AH$119,$A59,FALSE)</f>
        <v>0</v>
      </c>
      <c r="U59" s="196"/>
      <c r="V59" s="155">
        <f>HLOOKUP(V$1,'Summary(Reference)'!$B$3:$AH$119,$A59,FALSE)</f>
        <v>2.1482711253855156</v>
      </c>
      <c r="W59" s="196"/>
      <c r="X59" s="155">
        <f>HLOOKUP(X$1,'Summary(Reference)'!$B$3:$AH$119,$A59,FALSE)</f>
        <v>0.12813628678770045</v>
      </c>
      <c r="Y59" s="196"/>
      <c r="Z59" s="155">
        <f>HLOOKUP(Z$1,'Summary(Reference)'!$B$3:$AH$119,$A59,FALSE)</f>
        <v>0</v>
      </c>
      <c r="AA59" s="196"/>
      <c r="AB59" s="155">
        <f>HLOOKUP(AB$1,'Summary(Reference)'!$B$3:$AH$119,$A59,FALSE)</f>
        <v>15.128211867420701</v>
      </c>
      <c r="AC59" s="196"/>
      <c r="AD59" s="99"/>
      <c r="AE59" s="196"/>
      <c r="AF59" s="99"/>
      <c r="AG59" s="196"/>
      <c r="AH59" s="160"/>
      <c r="AI59" s="233">
        <f>HLOOKUP(AI$1,'Summary(Reference)'!$R$3:$AL$118,$A59,FALSE)</f>
        <v>677.25</v>
      </c>
      <c r="AJ59" s="196"/>
    </row>
    <row r="60" spans="1:36" s="27" customFormat="1" ht="25.5" customHeight="1" x14ac:dyDescent="0.25">
      <c r="A60" s="104">
        <v>58</v>
      </c>
      <c r="B60" s="132">
        <v>36</v>
      </c>
      <c r="C60" s="124" t="s">
        <v>187</v>
      </c>
      <c r="D60" s="156">
        <f>HLOOKUP(D$1,'Summary(Reference)'!$B$3:$AH$119,$A60,FALSE)</f>
        <v>285.80295059834731</v>
      </c>
      <c r="E60" s="198"/>
      <c r="F60" s="156">
        <f>HLOOKUP(F$1,'Summary(Reference)'!$B$3:$AH$119,$A60,FALSE)</f>
        <v>9.9490703742731892</v>
      </c>
      <c r="G60" s="198"/>
      <c r="H60" s="156">
        <f>HLOOKUP(H$1,'Summary(Reference)'!$B$3:$AH$119,$A60,FALSE)</f>
        <v>0.15499554006491148</v>
      </c>
      <c r="I60" s="198"/>
      <c r="J60" s="156">
        <f>HLOOKUP(J$1,'Summary(Reference)'!$B$3:$AH$119,$A60,FALSE)</f>
        <v>49.443286208872799</v>
      </c>
      <c r="K60" s="198"/>
      <c r="L60" s="156">
        <f>HLOOKUP(L$1,'Summary(Reference)'!$B$3:$AH$119,$A60,FALSE)</f>
        <v>0.36744184859535062</v>
      </c>
      <c r="M60" s="198"/>
      <c r="N60" s="156">
        <f>HLOOKUP(N$1,'Summary(Reference)'!$B$3:$AH$119,$A60,FALSE)</f>
        <v>14.683004548223158</v>
      </c>
      <c r="O60" s="198"/>
      <c r="P60" s="156">
        <f>HLOOKUP(P$1,'Summary(Reference)'!$B$3:$AH$119,$A60,FALSE)</f>
        <v>4.0468090463144515</v>
      </c>
      <c r="Q60" s="198"/>
      <c r="R60" s="156">
        <f>HLOOKUP(R$1,'Summary(Reference)'!$B$3:$AH$119,$A60,FALSE)</f>
        <v>12.951485649383018</v>
      </c>
      <c r="S60" s="198"/>
      <c r="T60" s="156">
        <f>HLOOKUP(T$1,'Summary(Reference)'!$B$3:$AH$119,$A60,FALSE)</f>
        <v>0</v>
      </c>
      <c r="U60" s="198"/>
      <c r="V60" s="156">
        <f>HLOOKUP(V$1,'Summary(Reference)'!$B$3:$AH$119,$A60,FALSE)</f>
        <v>2.1383737018543276</v>
      </c>
      <c r="W60" s="198"/>
      <c r="X60" s="156">
        <f>HLOOKUP(X$1,'Summary(Reference)'!$B$3:$AH$119,$A60,FALSE)</f>
        <v>0.12795954708178639</v>
      </c>
      <c r="Y60" s="198"/>
      <c r="Z60" s="156">
        <f>HLOOKUP(Z$1,'Summary(Reference)'!$B$3:$AH$119,$A60,FALSE)</f>
        <v>0</v>
      </c>
      <c r="AA60" s="198"/>
      <c r="AB60" s="156">
        <f>HLOOKUP(AB$1,'Summary(Reference)'!$B$3:$AH$119,$A60,FALSE)</f>
        <v>15.128211867420701</v>
      </c>
      <c r="AC60" s="198"/>
      <c r="AD60" s="107">
        <f>HLOOKUP(AD$1,'Summary(Reference)'!$B$3:$AH$119,$A60,FALSE)</f>
        <v>2.9742226040917984E-2</v>
      </c>
      <c r="AE60" s="198"/>
      <c r="AF60" s="107">
        <f>HLOOKUP(AF$1,'Summary(Reference)'!$B$3:$AH$119,$A60,FALSE)</f>
        <v>2.5210201158937438E-2</v>
      </c>
      <c r="AG60" s="198"/>
      <c r="AH60" s="160" t="str">
        <f t="shared" si="0"/>
        <v>FAIL</v>
      </c>
      <c r="AI60" s="207">
        <f>HLOOKUP(AI$1,'Summary(Reference)'!$R$3:$AL$118,$A60,FALSE)</f>
        <v>709.5</v>
      </c>
      <c r="AJ60" s="198"/>
    </row>
    <row r="61" spans="1:36" s="27" customFormat="1" ht="25.5" customHeight="1" x14ac:dyDescent="0.25">
      <c r="A61" s="104">
        <v>59</v>
      </c>
      <c r="B61" s="105">
        <v>37</v>
      </c>
      <c r="C61" s="124" t="s">
        <v>188</v>
      </c>
      <c r="D61" s="156">
        <f>HLOOKUP(D$1,'Summary(Reference)'!$B$3:$AH$119,$A61,FALSE)</f>
        <v>303.41382511474291</v>
      </c>
      <c r="E61" s="198"/>
      <c r="F61" s="156">
        <f>HLOOKUP(F$1,'Summary(Reference)'!$B$3:$AH$119,$A61,FALSE)</f>
        <v>10.709661956689761</v>
      </c>
      <c r="G61" s="198"/>
      <c r="H61" s="156">
        <f>HLOOKUP(H$1,'Summary(Reference)'!$B$3:$AH$119,$A61,FALSE)</f>
        <v>0.15468970341328639</v>
      </c>
      <c r="I61" s="198"/>
      <c r="J61" s="156">
        <f>HLOOKUP(J$1,'Summary(Reference)'!$B$3:$AH$119,$A61,FALSE)</f>
        <v>52.00795608139186</v>
      </c>
      <c r="K61" s="198"/>
      <c r="L61" s="156">
        <f>HLOOKUP(L$1,'Summary(Reference)'!$B$3:$AH$119,$A61,FALSE)</f>
        <v>0.33686587947221663</v>
      </c>
      <c r="M61" s="198"/>
      <c r="N61" s="156">
        <f>HLOOKUP(N$1,'Summary(Reference)'!$B$3:$AH$119,$A61,FALSE)</f>
        <v>15.23195807479226</v>
      </c>
      <c r="O61" s="198"/>
      <c r="P61" s="156">
        <f>HLOOKUP(P$1,'Summary(Reference)'!$B$3:$AH$119,$A61,FALSE)</f>
        <v>6.0703019393246338</v>
      </c>
      <c r="Q61" s="198"/>
      <c r="R61" s="156">
        <f>HLOOKUP(R$1,'Summary(Reference)'!$B$3:$AH$119,$A61,FALSE)</f>
        <v>12.951485649383018</v>
      </c>
      <c r="S61" s="198"/>
      <c r="T61" s="156">
        <f>HLOOKUP(T$1,'Summary(Reference)'!$B$3:$AH$119,$A61,FALSE)</f>
        <v>0</v>
      </c>
      <c r="U61" s="198"/>
      <c r="V61" s="156">
        <f>HLOOKUP(V$1,'Summary(Reference)'!$B$3:$AH$119,$A61,FALSE)</f>
        <v>2.1602894253876723</v>
      </c>
      <c r="W61" s="198"/>
      <c r="X61" s="156">
        <f>HLOOKUP(X$1,'Summary(Reference)'!$B$3:$AH$119,$A61,FALSE)</f>
        <v>0.1290199853172708</v>
      </c>
      <c r="Y61" s="198"/>
      <c r="Z61" s="156">
        <f>HLOOKUP(Z$1,'Summary(Reference)'!$B$3:$AH$119,$A61,FALSE)</f>
        <v>0</v>
      </c>
      <c r="AA61" s="198"/>
      <c r="AB61" s="156">
        <f>HLOOKUP(AB$1,'Summary(Reference)'!$B$3:$AH$119,$A61,FALSE)</f>
        <v>15.128211867420701</v>
      </c>
      <c r="AC61" s="198"/>
      <c r="AD61" s="107">
        <f>HLOOKUP(AD$1,'Summary(Reference)'!$B$3:$AH$119,$A61,FALSE)</f>
        <v>-3.0044028334615135E-2</v>
      </c>
      <c r="AE61" s="198"/>
      <c r="AF61" s="107">
        <f>HLOOKUP(AF$1,'Summary(Reference)'!$B$3:$AH$119,$A61,FALSE)</f>
        <v>-2.5353064772968843E-2</v>
      </c>
      <c r="AG61" s="198"/>
      <c r="AH61" s="160" t="str">
        <f t="shared" si="0"/>
        <v>FAIL</v>
      </c>
      <c r="AI61" s="207">
        <f>HLOOKUP(AI$1,'Summary(Reference)'!$R$3:$AL$118,$A61,FALSE)</f>
        <v>646.5</v>
      </c>
      <c r="AJ61" s="198"/>
    </row>
    <row r="62" spans="1:36" s="100" customFormat="1" ht="25.5" customHeight="1" x14ac:dyDescent="0.25">
      <c r="A62" s="101">
        <v>60</v>
      </c>
      <c r="B62" s="102"/>
      <c r="C62" s="103" t="s">
        <v>215</v>
      </c>
      <c r="D62" s="155">
        <f>HLOOKUP(D$1,'Summary(Reference)'!$B$3:$AH$119,$A62,FALSE)</f>
        <v>207.59209593725319</v>
      </c>
      <c r="E62" s="196"/>
      <c r="F62" s="155">
        <f>HLOOKUP(F$1,'Summary(Reference)'!$B$3:$AH$119,$A62,FALSE)</f>
        <v>6.8524204721217172</v>
      </c>
      <c r="G62" s="196"/>
      <c r="H62" s="155">
        <f>HLOOKUP(H$1,'Summary(Reference)'!$B$3:$AH$119,$A62,FALSE)</f>
        <v>0.23650365948587307</v>
      </c>
      <c r="I62" s="196"/>
      <c r="J62" s="155">
        <f>HLOOKUP(J$1,'Summary(Reference)'!$B$3:$AH$119,$A62,FALSE)</f>
        <v>47.025840511380139</v>
      </c>
      <c r="K62" s="196"/>
      <c r="L62" s="155">
        <f>HLOOKUP(L$1,'Summary(Reference)'!$B$3:$AH$119,$A62,FALSE)</f>
        <v>8.5162027294694429</v>
      </c>
      <c r="M62" s="196"/>
      <c r="N62" s="155">
        <f>HLOOKUP(N$1,'Summary(Reference)'!$B$3:$AH$119,$A62,FALSE)</f>
        <v>3.3069766373581557</v>
      </c>
      <c r="O62" s="196"/>
      <c r="P62" s="155">
        <f>HLOOKUP(P$1,'Summary(Reference)'!$B$3:$AH$119,$A62,FALSE)</f>
        <v>5.0618251773789522</v>
      </c>
      <c r="Q62" s="196"/>
      <c r="R62" s="155">
        <f>HLOOKUP(R$1,'Summary(Reference)'!$B$3:$AH$119,$A62,FALSE)</f>
        <v>12.951485649383018</v>
      </c>
      <c r="S62" s="196"/>
      <c r="T62" s="155">
        <f>HLOOKUP(T$1,'Summary(Reference)'!$B$3:$AH$119,$A62,FALSE)</f>
        <v>0</v>
      </c>
      <c r="U62" s="196"/>
      <c r="V62" s="155">
        <f>HLOOKUP(V$1,'Summary(Reference)'!$B$3:$AH$119,$A62,FALSE)</f>
        <v>1.4761300237943089</v>
      </c>
      <c r="W62" s="196"/>
      <c r="X62" s="155">
        <f>HLOOKUP(X$1,'Summary(Reference)'!$B$3:$AH$119,$A62,FALSE)</f>
        <v>0.58518516628148443</v>
      </c>
      <c r="Y62" s="196"/>
      <c r="Z62" s="155">
        <f>HLOOKUP(Z$1,'Summary(Reference)'!$B$3:$AH$119,$A62,FALSE)</f>
        <v>0</v>
      </c>
      <c r="AA62" s="196"/>
      <c r="AB62" s="155">
        <f>HLOOKUP(AB$1,'Summary(Reference)'!$B$3:$AH$119,$A62,FALSE)</f>
        <v>15.128211867420701</v>
      </c>
      <c r="AC62" s="196"/>
      <c r="AD62" s="99"/>
      <c r="AE62" s="196"/>
      <c r="AF62" s="99"/>
      <c r="AG62" s="196"/>
      <c r="AH62" s="160"/>
      <c r="AI62" s="207">
        <f>HLOOKUP(AI$1,'Summary(Reference)'!$R$3:$AL$118,$A62,FALSE)</f>
        <v>822.5</v>
      </c>
      <c r="AJ62" s="196"/>
    </row>
    <row r="63" spans="1:36" s="27" customFormat="1" ht="25.5" customHeight="1" x14ac:dyDescent="0.25">
      <c r="A63" s="104">
        <v>61</v>
      </c>
      <c r="B63" s="105">
        <v>38</v>
      </c>
      <c r="C63" s="124" t="s">
        <v>189</v>
      </c>
      <c r="D63" s="156">
        <f>HLOOKUP(D$1,'Summary(Reference)'!$B$3:$AH$119,$A63,FALSE)</f>
        <v>199.92671815205409</v>
      </c>
      <c r="E63" s="195"/>
      <c r="F63" s="156">
        <f>HLOOKUP(F$1,'Summary(Reference)'!$B$3:$AH$119,$A63,FALSE)</f>
        <v>6.5150646442628837</v>
      </c>
      <c r="G63" s="195"/>
      <c r="H63" s="156">
        <f>HLOOKUP(H$1,'Summary(Reference)'!$B$3:$AH$119,$A63,FALSE)</f>
        <v>0.23732393813531841</v>
      </c>
      <c r="I63" s="195"/>
      <c r="J63" s="156">
        <f>HLOOKUP(J$1,'Summary(Reference)'!$B$3:$AH$119,$A63,FALSE)</f>
        <v>45.956742030305946</v>
      </c>
      <c r="K63" s="195"/>
      <c r="L63" s="156">
        <f>HLOOKUP(L$1,'Summary(Reference)'!$B$3:$AH$119,$A63,FALSE)</f>
        <v>8.5982099530135709</v>
      </c>
      <c r="M63" s="195"/>
      <c r="N63" s="156">
        <f>HLOOKUP(N$1,'Summary(Reference)'!$B$3:$AH$119,$A63,FALSE)</f>
        <v>3.2148952505769262</v>
      </c>
      <c r="O63" s="195"/>
      <c r="P63" s="156">
        <f>HLOOKUP(P$1,'Summary(Reference)'!$B$3:$AH$119,$A63,FALSE)</f>
        <v>4.0494601419031628</v>
      </c>
      <c r="Q63" s="195"/>
      <c r="R63" s="156">
        <f>HLOOKUP(R$1,'Summary(Reference)'!$B$3:$AH$119,$A63,FALSE)</f>
        <v>12.951485649383018</v>
      </c>
      <c r="S63" s="195"/>
      <c r="T63" s="156">
        <f>HLOOKUP(T$1,'Summary(Reference)'!$B$3:$AH$119,$A63,FALSE)</f>
        <v>0</v>
      </c>
      <c r="U63" s="195"/>
      <c r="V63" s="156">
        <f>HLOOKUP(V$1,'Summary(Reference)'!$B$3:$AH$119,$A63,FALSE)</f>
        <v>1.4390146855523545</v>
      </c>
      <c r="W63" s="195"/>
      <c r="X63" s="156">
        <f>HLOOKUP(X$1,'Summary(Reference)'!$B$3:$AH$119,$A63,FALSE)</f>
        <v>0.57564122216212465</v>
      </c>
      <c r="Y63" s="195"/>
      <c r="Z63" s="156">
        <f>HLOOKUP(Z$1,'Summary(Reference)'!$B$3:$AH$119,$A63,FALSE)</f>
        <v>0</v>
      </c>
      <c r="AA63" s="195"/>
      <c r="AB63" s="156">
        <f>HLOOKUP(AB$1,'Summary(Reference)'!$B$3:$AH$119,$A63,FALSE)</f>
        <v>15.128211867420701</v>
      </c>
      <c r="AC63" s="195"/>
      <c r="AD63" s="107">
        <f>HLOOKUP(AD$1,'Summary(Reference)'!$B$3:$AH$119,$A63,FALSE)</f>
        <v>3.6925190964476974E-2</v>
      </c>
      <c r="AE63" s="195"/>
      <c r="AF63" s="107">
        <f>HLOOKUP(AF$1,'Summary(Reference)'!$B$3:$AH$119,$A63,FALSE)</f>
        <v>2.2734276930477682E-2</v>
      </c>
      <c r="AG63" s="195"/>
      <c r="AH63" s="160" t="str">
        <f t="shared" si="0"/>
        <v>FAIL</v>
      </c>
      <c r="AI63" s="207">
        <f>HLOOKUP(AI$1,'Summary(Reference)'!$R$3:$AL$118,$A63,FALSE)</f>
        <v>845.75</v>
      </c>
      <c r="AJ63" s="195"/>
    </row>
    <row r="64" spans="1:36" s="27" customFormat="1" ht="25.5" customHeight="1" x14ac:dyDescent="0.25">
      <c r="A64" s="104">
        <v>62</v>
      </c>
      <c r="B64" s="105">
        <v>39</v>
      </c>
      <c r="C64" s="124" t="s">
        <v>190</v>
      </c>
      <c r="D64" s="156">
        <f>HLOOKUP(D$1,'Summary(Reference)'!$B$3:$AH$119,$A64,FALSE)</f>
        <v>215.06359026506459</v>
      </c>
      <c r="E64" s="198"/>
      <c r="F64" s="156">
        <f>HLOOKUP(F$1,'Summary(Reference)'!$B$3:$AH$119,$A64,FALSE)</f>
        <v>7.1902424756984589</v>
      </c>
      <c r="G64" s="198"/>
      <c r="H64" s="156">
        <f>HLOOKUP(H$1,'Summary(Reference)'!$B$3:$AH$119,$A64,FALSE)</f>
        <v>0.23452898006468681</v>
      </c>
      <c r="I64" s="198"/>
      <c r="J64" s="156">
        <f>HLOOKUP(J$1,'Summary(Reference)'!$B$3:$AH$119,$A64,FALSE)</f>
        <v>47.981118621845695</v>
      </c>
      <c r="K64" s="198"/>
      <c r="L64" s="156">
        <f>HLOOKUP(L$1,'Summary(Reference)'!$B$3:$AH$119,$A64,FALSE)</f>
        <v>8.3186077382575139</v>
      </c>
      <c r="M64" s="198"/>
      <c r="N64" s="156">
        <f>HLOOKUP(N$1,'Summary(Reference)'!$B$3:$AH$119,$A64,FALSE)</f>
        <v>3.3997649829630427</v>
      </c>
      <c r="O64" s="198"/>
      <c r="P64" s="156">
        <f>HLOOKUP(P$1,'Summary(Reference)'!$B$3:$AH$119,$A64,FALSE)</f>
        <v>6.0741902128547434</v>
      </c>
      <c r="Q64" s="198"/>
      <c r="R64" s="156">
        <f>HLOOKUP(R$1,'Summary(Reference)'!$B$3:$AH$119,$A64,FALSE)</f>
        <v>12.951485649383018</v>
      </c>
      <c r="S64" s="198"/>
      <c r="T64" s="156">
        <f>HLOOKUP(T$1,'Summary(Reference)'!$B$3:$AH$119,$A64,FALSE)</f>
        <v>0</v>
      </c>
      <c r="U64" s="198"/>
      <c r="V64" s="156">
        <f>HLOOKUP(V$1,'Summary(Reference)'!$B$3:$AH$119,$A64,FALSE)</f>
        <v>1.5139523208599199</v>
      </c>
      <c r="W64" s="198"/>
      <c r="X64" s="156">
        <f>HLOOKUP(X$1,'Summary(Reference)'!$B$3:$AH$119,$A64,FALSE)</f>
        <v>0.59472911040084409</v>
      </c>
      <c r="Y64" s="198"/>
      <c r="Z64" s="156">
        <f>HLOOKUP(Z$1,'Summary(Reference)'!$B$3:$AH$119,$A64,FALSE)</f>
        <v>0</v>
      </c>
      <c r="AA64" s="198"/>
      <c r="AB64" s="156">
        <f>HLOOKUP(AB$1,'Summary(Reference)'!$B$3:$AH$119,$A64,FALSE)</f>
        <v>15.128211867420701</v>
      </c>
      <c r="AC64" s="198"/>
      <c r="AD64" s="107">
        <f>HLOOKUP(AD$1,'Summary(Reference)'!$B$3:$AH$119,$A64,FALSE)</f>
        <v>-3.5991227383097159E-2</v>
      </c>
      <c r="AE64" s="198"/>
      <c r="AF64" s="107">
        <f>HLOOKUP(AF$1,'Summary(Reference)'!$B$3:$AH$119,$A64,FALSE)</f>
        <v>-2.0313897637499568E-2</v>
      </c>
      <c r="AG64" s="198"/>
      <c r="AH64" s="160" t="str">
        <f t="shared" si="0"/>
        <v>FAIL</v>
      </c>
      <c r="AI64" s="207">
        <f>HLOOKUP(AI$1,'Summary(Reference)'!$R$3:$AL$118,$A64,FALSE)</f>
        <v>806.25</v>
      </c>
      <c r="AJ64" s="198"/>
    </row>
    <row r="65" spans="1:36" s="100" customFormat="1" ht="25.5" customHeight="1" x14ac:dyDescent="0.25">
      <c r="A65" s="101">
        <v>63</v>
      </c>
      <c r="B65" s="102"/>
      <c r="C65" s="103" t="s">
        <v>216</v>
      </c>
      <c r="D65" s="155">
        <f>HLOOKUP(D$1,'Summary(Reference)'!$B$3:$AH$119,$A65,FALSE)</f>
        <v>209.31725220668045</v>
      </c>
      <c r="E65" s="196"/>
      <c r="F65" s="155">
        <f>HLOOKUP(F$1,'Summary(Reference)'!$B$3:$AH$119,$A65,FALSE)</f>
        <v>7.505014679889789</v>
      </c>
      <c r="G65" s="196"/>
      <c r="H65" s="155">
        <f>HLOOKUP(H$1,'Summary(Reference)'!$B$3:$AH$119,$A65,FALSE)</f>
        <v>0.15806981715841453</v>
      </c>
      <c r="I65" s="196"/>
      <c r="J65" s="155">
        <f>HLOOKUP(J$1,'Summary(Reference)'!$B$3:$AH$119,$A65,FALSE)</f>
        <v>41.411173533901987</v>
      </c>
      <c r="K65" s="196"/>
      <c r="L65" s="155">
        <f>HLOOKUP(L$1,'Summary(Reference)'!$B$3:$AH$119,$A65,FALSE)</f>
        <v>0.67479219717991767</v>
      </c>
      <c r="M65" s="196"/>
      <c r="N65" s="155">
        <f>HLOOKUP(N$1,'Summary(Reference)'!$B$3:$AH$119,$A65,FALSE)</f>
        <v>6.1473604511031672</v>
      </c>
      <c r="O65" s="196"/>
      <c r="P65" s="155">
        <f>HLOOKUP(P$1,'Summary(Reference)'!$B$3:$AH$119,$A65,FALSE)</f>
        <v>5.0618251773789522</v>
      </c>
      <c r="Q65" s="196"/>
      <c r="R65" s="155">
        <f>HLOOKUP(R$1,'Summary(Reference)'!$B$3:$AH$119,$A65,FALSE)</f>
        <v>12.951485649383018</v>
      </c>
      <c r="S65" s="196"/>
      <c r="T65" s="155">
        <f>HLOOKUP(T$1,'Summary(Reference)'!$B$3:$AH$119,$A65,FALSE)</f>
        <v>0</v>
      </c>
      <c r="U65" s="196"/>
      <c r="V65" s="155">
        <f>HLOOKUP(V$1,'Summary(Reference)'!$B$3:$AH$119,$A65,FALSE)</f>
        <v>1.2532612546366673</v>
      </c>
      <c r="W65" s="196"/>
      <c r="X65" s="155">
        <f>HLOOKUP(X$1,'Summary(Reference)'!$B$3:$AH$119,$A65,FALSE)</f>
        <v>0.19441367650547653</v>
      </c>
      <c r="Y65" s="196"/>
      <c r="Z65" s="155">
        <f>HLOOKUP(Z$1,'Summary(Reference)'!$B$3:$AH$119,$A65,FALSE)</f>
        <v>0</v>
      </c>
      <c r="AA65" s="196"/>
      <c r="AB65" s="155">
        <f>HLOOKUP(AB$1,'Summary(Reference)'!$B$3:$AH$119,$A65,FALSE)</f>
        <v>15.128211867420701</v>
      </c>
      <c r="AC65" s="196"/>
      <c r="AD65" s="99"/>
      <c r="AE65" s="196"/>
      <c r="AF65" s="99"/>
      <c r="AG65" s="196"/>
      <c r="AH65" s="160"/>
      <c r="AI65" s="207">
        <f>HLOOKUP(AI$1,'Summary(Reference)'!$R$3:$AL$118,$A65,FALSE)</f>
        <v>245.75</v>
      </c>
      <c r="AJ65" s="196"/>
    </row>
    <row r="66" spans="1:36" s="27" customFormat="1" ht="25.5" customHeight="1" x14ac:dyDescent="0.25">
      <c r="A66" s="104">
        <v>64</v>
      </c>
      <c r="B66" s="105">
        <v>40</v>
      </c>
      <c r="C66" s="124" t="s">
        <v>191</v>
      </c>
      <c r="D66" s="156">
        <f>HLOOKUP(D$1,'Summary(Reference)'!$B$3:$AH$119,$A66,FALSE)</f>
        <v>201.13650143903592</v>
      </c>
      <c r="E66" s="198"/>
      <c r="F66" s="156">
        <f>HLOOKUP(F$1,'Summary(Reference)'!$B$3:$AH$119,$A66,FALSE)</f>
        <v>7.1446090526455439</v>
      </c>
      <c r="G66" s="198"/>
      <c r="H66" s="156">
        <f>HLOOKUP(H$1,'Summary(Reference)'!$B$3:$AH$119,$A66,FALSE)</f>
        <v>0.1583721181262058</v>
      </c>
      <c r="I66" s="198"/>
      <c r="J66" s="156">
        <f>HLOOKUP(J$1,'Summary(Reference)'!$B$3:$AH$119,$A66,FALSE)</f>
        <v>40.211641149863198</v>
      </c>
      <c r="K66" s="198"/>
      <c r="L66" s="156">
        <f>HLOOKUP(L$1,'Summary(Reference)'!$B$3:$AH$119,$A66,FALSE)</f>
        <v>0.70519142659713763</v>
      </c>
      <c r="M66" s="198"/>
      <c r="N66" s="156">
        <f>HLOOKUP(N$1,'Summary(Reference)'!$B$3:$AH$119,$A66,FALSE)</f>
        <v>5.9670859510708176</v>
      </c>
      <c r="O66" s="198"/>
      <c r="P66" s="156">
        <f>HLOOKUP(P$1,'Summary(Reference)'!$B$3:$AH$119,$A66,FALSE)</f>
        <v>4.0494601419031628</v>
      </c>
      <c r="Q66" s="198"/>
      <c r="R66" s="156">
        <f>HLOOKUP(R$1,'Summary(Reference)'!$B$3:$AH$119,$A66,FALSE)</f>
        <v>12.951485649383018</v>
      </c>
      <c r="S66" s="198"/>
      <c r="T66" s="156">
        <f>HLOOKUP(T$1,'Summary(Reference)'!$B$3:$AH$119,$A66,FALSE)</f>
        <v>0</v>
      </c>
      <c r="U66" s="198"/>
      <c r="V66" s="156">
        <f>HLOOKUP(V$1,'Summary(Reference)'!$B$3:$AH$119,$A66,FALSE)</f>
        <v>1.2172063546301972</v>
      </c>
      <c r="W66" s="198"/>
      <c r="X66" s="156">
        <f>HLOOKUP(X$1,'Summary(Reference)'!$B$3:$AH$119,$A66,FALSE)</f>
        <v>0.19317649856407804</v>
      </c>
      <c r="Y66" s="198"/>
      <c r="Z66" s="156">
        <f>HLOOKUP(Z$1,'Summary(Reference)'!$B$3:$AH$119,$A66,FALSE)</f>
        <v>0</v>
      </c>
      <c r="AA66" s="198"/>
      <c r="AB66" s="156">
        <f>HLOOKUP(AB$1,'Summary(Reference)'!$B$3:$AH$119,$A66,FALSE)</f>
        <v>15.128211867420701</v>
      </c>
      <c r="AC66" s="198"/>
      <c r="AD66" s="107">
        <f>HLOOKUP(AD$1,'Summary(Reference)'!$B$3:$AH$119,$A66,FALSE)</f>
        <v>3.9083021974542401E-2</v>
      </c>
      <c r="AE66" s="198"/>
      <c r="AF66" s="107">
        <f>HLOOKUP(AF$1,'Summary(Reference)'!$B$3:$AH$119,$A66,FALSE)</f>
        <v>2.8966394373170116E-2</v>
      </c>
      <c r="AG66" s="198"/>
      <c r="AH66" s="160" t="str">
        <f t="shared" si="0"/>
        <v>FAIL</v>
      </c>
      <c r="AI66" s="207">
        <f>HLOOKUP(AI$1,'Summary(Reference)'!$R$3:$AL$118,$A66,FALSE)</f>
        <v>258.75</v>
      </c>
      <c r="AJ66" s="198"/>
    </row>
    <row r="67" spans="1:36" s="27" customFormat="1" ht="25.5" customHeight="1" x14ac:dyDescent="0.25">
      <c r="A67" s="104">
        <v>65</v>
      </c>
      <c r="B67" s="108">
        <v>41</v>
      </c>
      <c r="C67" s="124" t="s">
        <v>192</v>
      </c>
      <c r="D67" s="156">
        <f>HLOOKUP(D$1,'Summary(Reference)'!$B$3:$AH$119,$A67,FALSE)</f>
        <v>217.58001019786914</v>
      </c>
      <c r="E67" s="198"/>
      <c r="F67" s="156">
        <f>HLOOKUP(F$1,'Summary(Reference)'!$B$3:$AH$119,$A67,FALSE)</f>
        <v>7.8658864828519413</v>
      </c>
      <c r="G67" s="198"/>
      <c r="H67" s="156">
        <f>HLOOKUP(H$1,'Summary(Reference)'!$B$3:$AH$119,$A67,FALSE)</f>
        <v>0.15776928403254017</v>
      </c>
      <c r="I67" s="198"/>
      <c r="J67" s="156">
        <f>HLOOKUP(J$1,'Summary(Reference)'!$B$3:$AH$119,$A67,FALSE)</f>
        <v>42.612473314999917</v>
      </c>
      <c r="K67" s="198"/>
      <c r="L67" s="156">
        <f>HLOOKUP(L$1,'Summary(Reference)'!$B$3:$AH$119,$A67,FALSE)</f>
        <v>0.64492318688043992</v>
      </c>
      <c r="M67" s="198"/>
      <c r="N67" s="156">
        <f>HLOOKUP(N$1,'Summary(Reference)'!$B$3:$AH$119,$A67,FALSE)</f>
        <v>6.3292256084887457</v>
      </c>
      <c r="O67" s="198"/>
      <c r="P67" s="156">
        <f>HLOOKUP(P$1,'Summary(Reference)'!$B$3:$AH$119,$A67,FALSE)</f>
        <v>6.0741902128547434</v>
      </c>
      <c r="Q67" s="198"/>
      <c r="R67" s="156">
        <f>HLOOKUP(R$1,'Summary(Reference)'!$B$3:$AH$119,$A67,FALSE)</f>
        <v>12.951485649383018</v>
      </c>
      <c r="S67" s="198"/>
      <c r="T67" s="156">
        <f>HLOOKUP(T$1,'Summary(Reference)'!$B$3:$AH$119,$A67,FALSE)</f>
        <v>0</v>
      </c>
      <c r="U67" s="198"/>
      <c r="V67" s="156">
        <f>HLOOKUP(V$1,'Summary(Reference)'!$B$3:$AH$119,$A67,FALSE)</f>
        <v>1.2896696340549658</v>
      </c>
      <c r="W67" s="198"/>
      <c r="X67" s="156">
        <f>HLOOKUP(X$1,'Summary(Reference)'!$B$3:$AH$119,$A67,FALSE)</f>
        <v>0.19494389562321873</v>
      </c>
      <c r="Y67" s="198"/>
      <c r="Z67" s="156">
        <f>HLOOKUP(Z$1,'Summary(Reference)'!$B$3:$AH$119,$A67,FALSE)</f>
        <v>0</v>
      </c>
      <c r="AA67" s="198"/>
      <c r="AB67" s="156">
        <f>HLOOKUP(AB$1,'Summary(Reference)'!$B$3:$AH$119,$A67,FALSE)</f>
        <v>15.128211867420701</v>
      </c>
      <c r="AC67" s="198"/>
      <c r="AD67" s="107">
        <f>HLOOKUP(AD$1,'Summary(Reference)'!$B$3:$AH$119,$A67,FALSE)</f>
        <v>-3.9474806324277668E-2</v>
      </c>
      <c r="AE67" s="198"/>
      <c r="AF67" s="107">
        <f>HLOOKUP(AF$1,'Summary(Reference)'!$B$3:$AH$119,$A67,FALSE)</f>
        <v>-2.9009073604602507E-2</v>
      </c>
      <c r="AG67" s="198"/>
      <c r="AH67" s="160" t="str">
        <f t="shared" si="0"/>
        <v>FAIL</v>
      </c>
      <c r="AI67" s="207">
        <f>HLOOKUP(AI$1,'Summary(Reference)'!$R$3:$AL$118,$A67,FALSE)</f>
        <v>235</v>
      </c>
      <c r="AJ67" s="198"/>
    </row>
    <row r="68" spans="1:36" s="27" customFormat="1" x14ac:dyDescent="0.25">
      <c r="A68" s="104">
        <v>66</v>
      </c>
      <c r="B68" s="119"/>
      <c r="C68" s="133"/>
      <c r="D68" s="158"/>
      <c r="E68" s="158"/>
      <c r="F68" s="158"/>
      <c r="G68" s="158"/>
      <c r="H68" s="158"/>
      <c r="I68" s="158"/>
      <c r="J68" s="158"/>
      <c r="K68" s="158"/>
      <c r="L68" s="158"/>
      <c r="M68" s="158"/>
      <c r="N68" s="158"/>
      <c r="O68" s="158"/>
      <c r="P68" s="158"/>
      <c r="Q68" s="158"/>
      <c r="R68" s="158"/>
      <c r="S68" s="158"/>
      <c r="T68" s="158"/>
      <c r="U68" s="158"/>
      <c r="V68" s="158"/>
      <c r="W68" s="158"/>
      <c r="X68" s="158"/>
      <c r="Y68" s="158"/>
      <c r="Z68" s="158"/>
      <c r="AA68" s="158"/>
      <c r="AB68" s="158"/>
      <c r="AC68" s="158"/>
      <c r="AD68" s="121"/>
      <c r="AE68" s="158"/>
      <c r="AF68" s="121"/>
      <c r="AG68" s="158"/>
      <c r="AH68" s="160"/>
      <c r="AI68" s="158"/>
      <c r="AJ68" s="158"/>
    </row>
    <row r="69" spans="1:36" s="100" customFormat="1" ht="25.5" customHeight="1" x14ac:dyDescent="0.25">
      <c r="A69" s="101">
        <v>67</v>
      </c>
      <c r="B69" s="125"/>
      <c r="C69" s="126" t="s">
        <v>229</v>
      </c>
      <c r="D69" s="155">
        <f>HLOOKUP(D$1,'Summary(Reference)'!$B$3:$AH$119,$A69,FALSE)</f>
        <v>209.17510247559488</v>
      </c>
      <c r="E69" s="199"/>
      <c r="F69" s="155">
        <f>HLOOKUP(F$1,'Summary(Reference)'!$B$3:$AH$119,$A69,FALSE)</f>
        <v>8.5105544211856881</v>
      </c>
      <c r="G69" s="199"/>
      <c r="H69" s="155">
        <f>HLOOKUP(H$1,'Summary(Reference)'!$B$3:$AH$119,$A69,FALSE)</f>
        <v>5.137530830108742E-2</v>
      </c>
      <c r="I69" s="199"/>
      <c r="J69" s="155">
        <f>HLOOKUP(J$1,'Summary(Reference)'!$B$3:$AH$119,$A69,FALSE)</f>
        <v>34.175451032645114</v>
      </c>
      <c r="K69" s="199"/>
      <c r="L69" s="155">
        <f>HLOOKUP(L$1,'Summary(Reference)'!$B$3:$AH$119,$A69,FALSE)</f>
        <v>0.51815578867091228</v>
      </c>
      <c r="M69" s="199"/>
      <c r="N69" s="155">
        <f>HLOOKUP(N$1,'Summary(Reference)'!$B$3:$AH$119,$A69,FALSE)</f>
        <v>3.315573519230699</v>
      </c>
      <c r="O69" s="199"/>
      <c r="P69" s="155">
        <f>HLOOKUP(P$1,'Summary(Reference)'!$B$3:$AH$119,$A69,FALSE)</f>
        <v>6.1647745116439374</v>
      </c>
      <c r="Q69" s="199"/>
      <c r="R69" s="155">
        <f>HLOOKUP(R$1,'Summary(Reference)'!$B$3:$AH$119,$A69,FALSE)</f>
        <v>15.036155945523895</v>
      </c>
      <c r="S69" s="199"/>
      <c r="T69" s="155">
        <f>HLOOKUP(T$1,'Summary(Reference)'!$B$3:$AH$119,$A69,FALSE)</f>
        <v>0</v>
      </c>
      <c r="U69" s="199"/>
      <c r="V69" s="155">
        <f>HLOOKUP(V$1,'Summary(Reference)'!$B$3:$AH$119,$A69,FALSE)</f>
        <v>2.5473030550069673</v>
      </c>
      <c r="W69" s="199"/>
      <c r="X69" s="155">
        <f>HLOOKUP(X$1,'Summary(Reference)'!$B$3:$AH$119,$A69,FALSE)</f>
        <v>1.6859786015128053</v>
      </c>
      <c r="Y69" s="199"/>
      <c r="Z69" s="155">
        <f>HLOOKUP(Z$1,'Summary(Reference)'!$B$3:$AH$119,$A69,FALSE)</f>
        <v>0</v>
      </c>
      <c r="AA69" s="199"/>
      <c r="AB69" s="155">
        <f>HLOOKUP(AB$1,'Summary(Reference)'!$B$3:$AH$119,$A69,FALSE)</f>
        <v>4.618367389032767</v>
      </c>
      <c r="AC69" s="199"/>
      <c r="AD69" s="99"/>
      <c r="AE69" s="199"/>
      <c r="AF69" s="99"/>
      <c r="AG69" s="199"/>
      <c r="AH69" s="160"/>
      <c r="AI69" s="233">
        <f>HLOOKUP(AI$1,'Summary(Reference)'!$R$3:$AL$118,$A69,FALSE)</f>
        <v>325.75</v>
      </c>
      <c r="AJ69" s="199"/>
    </row>
    <row r="70" spans="1:36" s="27" customFormat="1" ht="25.5" customHeight="1" x14ac:dyDescent="0.25">
      <c r="A70" s="104">
        <v>68</v>
      </c>
      <c r="B70" s="134">
        <v>42</v>
      </c>
      <c r="C70" s="135" t="s">
        <v>193</v>
      </c>
      <c r="D70" s="156">
        <f>HLOOKUP(D$1,'Summary(Reference)'!$B$3:$AH$119,$A70,FALSE)</f>
        <v>201.6659972266196</v>
      </c>
      <c r="E70" s="198"/>
      <c r="F70" s="156">
        <f>HLOOKUP(F$1,'Summary(Reference)'!$B$3:$AH$119,$A70,FALSE)</f>
        <v>8.1953423052229066</v>
      </c>
      <c r="G70" s="198"/>
      <c r="H70" s="156">
        <f>HLOOKUP(H$1,'Summary(Reference)'!$B$3:$AH$119,$A70,FALSE)</f>
        <v>5.1769675105497917E-2</v>
      </c>
      <c r="I70" s="198"/>
      <c r="J70" s="156">
        <f>HLOOKUP(J$1,'Summary(Reference)'!$B$3:$AH$119,$A70,FALSE)</f>
        <v>33.139329555383519</v>
      </c>
      <c r="K70" s="198"/>
      <c r="L70" s="156">
        <f>HLOOKUP(L$1,'Summary(Reference)'!$B$3:$AH$119,$A70,FALSE)</f>
        <v>0.55762056532574655</v>
      </c>
      <c r="M70" s="198"/>
      <c r="N70" s="156">
        <f>HLOOKUP(N$1,'Summary(Reference)'!$B$3:$AH$119,$A70,FALSE)</f>
        <v>3.2328229543084954</v>
      </c>
      <c r="O70" s="198"/>
      <c r="P70" s="156">
        <f>HLOOKUP(P$1,'Summary(Reference)'!$B$3:$AH$119,$A70,FALSE)</f>
        <v>5.2785279376321999</v>
      </c>
      <c r="Q70" s="198"/>
      <c r="R70" s="156">
        <f>HLOOKUP(R$1,'Summary(Reference)'!$B$3:$AH$119,$A70,FALSE)</f>
        <v>15.036155945523895</v>
      </c>
      <c r="S70" s="198"/>
      <c r="T70" s="156">
        <f>HLOOKUP(T$1,'Summary(Reference)'!$B$3:$AH$119,$A70,FALSE)</f>
        <v>0</v>
      </c>
      <c r="U70" s="198"/>
      <c r="V70" s="156">
        <f>HLOOKUP(V$1,'Summary(Reference)'!$B$3:$AH$119,$A70,FALSE)</f>
        <v>2.495386723097357</v>
      </c>
      <c r="W70" s="198"/>
      <c r="X70" s="156">
        <f>HLOOKUP(X$1,'Summary(Reference)'!$B$3:$AH$119,$A70,FALSE)</f>
        <v>1.6387767515927896</v>
      </c>
      <c r="Y70" s="198"/>
      <c r="Z70" s="156">
        <f>HLOOKUP(Z$1,'Summary(Reference)'!$B$3:$AH$119,$A70,FALSE)</f>
        <v>0</v>
      </c>
      <c r="AA70" s="198"/>
      <c r="AB70" s="156">
        <f>HLOOKUP(AB$1,'Summary(Reference)'!$B$3:$AH$119,$A70,FALSE)</f>
        <v>4.618367389032767</v>
      </c>
      <c r="AC70" s="198"/>
      <c r="AD70" s="107">
        <f>HLOOKUP(AD$1,'Summary(Reference)'!$B$3:$AH$119,$A70,FALSE)</f>
        <v>3.5898656963016903E-2</v>
      </c>
      <c r="AE70" s="198"/>
      <c r="AF70" s="107">
        <f>HLOOKUP(AF$1,'Summary(Reference)'!$B$3:$AH$119,$A70,FALSE)</f>
        <v>3.0317711864925209E-2</v>
      </c>
      <c r="AG70" s="198"/>
      <c r="AH70" s="160" t="str">
        <f t="shared" si="0"/>
        <v>FAIL</v>
      </c>
      <c r="AI70" s="207">
        <f>HLOOKUP(AI$1,'Summary(Reference)'!$R$3:$AL$118,$A70,FALSE)</f>
        <v>366.5</v>
      </c>
      <c r="AJ70" s="198"/>
    </row>
    <row r="71" spans="1:36" s="27" customFormat="1" ht="25.5" customHeight="1" x14ac:dyDescent="0.25">
      <c r="A71" s="104">
        <v>69</v>
      </c>
      <c r="B71" s="134">
        <v>43</v>
      </c>
      <c r="C71" s="135" t="s">
        <v>194</v>
      </c>
      <c r="D71" s="156">
        <f>HLOOKUP(D$1,'Summary(Reference)'!$B$3:$AH$119,$A71,FALSE)</f>
        <v>201.71376937678028</v>
      </c>
      <c r="E71" s="198"/>
      <c r="F71" s="156">
        <f>HLOOKUP(F$1,'Summary(Reference)'!$B$3:$AH$119,$A71,FALSE)</f>
        <v>8.1940664811471979</v>
      </c>
      <c r="G71" s="198"/>
      <c r="H71" s="156">
        <f>HLOOKUP(H$1,'Summary(Reference)'!$B$3:$AH$119,$A71,FALSE)</f>
        <v>5.1779562797797503E-2</v>
      </c>
      <c r="I71" s="198"/>
      <c r="J71" s="156">
        <f>HLOOKUP(J$1,'Summary(Reference)'!$B$3:$AH$119,$A71,FALSE)</f>
        <v>33.135964783963523</v>
      </c>
      <c r="K71" s="198"/>
      <c r="L71" s="156">
        <f>HLOOKUP(L$1,'Summary(Reference)'!$B$3:$AH$119,$A71,FALSE)</f>
        <v>0.55860908574291956</v>
      </c>
      <c r="M71" s="198"/>
      <c r="N71" s="156">
        <f>HLOOKUP(N$1,'Summary(Reference)'!$B$3:$AH$119,$A71,FALSE)</f>
        <v>3.2358455455840835</v>
      </c>
      <c r="O71" s="198"/>
      <c r="P71" s="156">
        <f>HLOOKUP(P$1,'Summary(Reference)'!$B$3:$AH$119,$A71,FALSE)</f>
        <v>5.2721785949526652</v>
      </c>
      <c r="Q71" s="198"/>
      <c r="R71" s="156">
        <f>HLOOKUP(R$1,'Summary(Reference)'!$B$3:$AH$119,$A71,FALSE)</f>
        <v>15.036155945523895</v>
      </c>
      <c r="S71" s="198"/>
      <c r="T71" s="156">
        <f>HLOOKUP(T$1,'Summary(Reference)'!$B$3:$AH$119,$A71,FALSE)</f>
        <v>0</v>
      </c>
      <c r="U71" s="198"/>
      <c r="V71" s="156">
        <f>HLOOKUP(V$1,'Summary(Reference)'!$B$3:$AH$119,$A71,FALSE)</f>
        <v>2.4944552327042513</v>
      </c>
      <c r="W71" s="198"/>
      <c r="X71" s="156">
        <f>HLOOKUP(X$1,'Summary(Reference)'!$B$3:$AH$119,$A71,FALSE)</f>
        <v>1.6386436815366316</v>
      </c>
      <c r="Y71" s="198"/>
      <c r="Z71" s="156">
        <f>HLOOKUP(Z$1,'Summary(Reference)'!$B$3:$AH$119,$A71,FALSE)</f>
        <v>0</v>
      </c>
      <c r="AA71" s="198"/>
      <c r="AB71" s="156">
        <f>HLOOKUP(AB$1,'Summary(Reference)'!$B$3:$AH$119,$A71,FALSE)</f>
        <v>4.618367389032767</v>
      </c>
      <c r="AC71" s="198"/>
      <c r="AD71" s="107">
        <f>HLOOKUP(AD$1,'Summary(Reference)'!$B$3:$AH$119,$A71,FALSE)</f>
        <v>3.5670273424080877E-2</v>
      </c>
      <c r="AE71" s="198"/>
      <c r="AF71" s="107">
        <f>HLOOKUP(AF$1,'Summary(Reference)'!$B$3:$AH$119,$A71,FALSE)</f>
        <v>3.0416167666336043E-2</v>
      </c>
      <c r="AG71" s="198"/>
      <c r="AH71" s="160" t="str">
        <f t="shared" ref="AH71:AH118" si="1">IF(ABS(AD71)&lt;=1%,(IF(ABS(AE71)&lt;=1%, "PASS", "FAIL")), (IF(AND(1.1*ABS(AD71)&gt;ABS(AE71),ABS(AE71)&gt;0.9*ABS(AD71)), "PASS", "FAIL")))</f>
        <v>FAIL</v>
      </c>
      <c r="AI71" s="207">
        <f>HLOOKUP(AI$1,'Summary(Reference)'!$R$3:$AL$118,$A71,FALSE)</f>
        <v>366.5</v>
      </c>
      <c r="AJ71" s="198"/>
    </row>
    <row r="72" spans="1:36" s="27" customFormat="1" ht="25.5" customHeight="1" x14ac:dyDescent="0.25">
      <c r="A72" s="104">
        <v>70</v>
      </c>
      <c r="B72" s="134">
        <v>44</v>
      </c>
      <c r="C72" s="135" t="s">
        <v>195</v>
      </c>
      <c r="D72" s="156">
        <f>HLOOKUP(D$1,'Summary(Reference)'!$B$3:$AH$119,$A72,FALSE)</f>
        <v>198.92747250091369</v>
      </c>
      <c r="E72" s="195"/>
      <c r="F72" s="156">
        <f>HLOOKUP(F$1,'Summary(Reference)'!$B$3:$AH$119,$A72,FALSE)</f>
        <v>8.0748354285522073</v>
      </c>
      <c r="G72" s="195"/>
      <c r="H72" s="156">
        <f>HLOOKUP(H$1,'Summary(Reference)'!$B$3:$AH$119,$A72,FALSE)</f>
        <v>5.1913046643841949E-2</v>
      </c>
      <c r="I72" s="195"/>
      <c r="J72" s="156">
        <f>HLOOKUP(J$1,'Summary(Reference)'!$B$3:$AH$119,$A72,FALSE)</f>
        <v>32.742476627904558</v>
      </c>
      <c r="K72" s="195"/>
      <c r="L72" s="156">
        <f>HLOOKUP(L$1,'Summary(Reference)'!$B$3:$AH$119,$A72,FALSE)</f>
        <v>0.5719541113747566</v>
      </c>
      <c r="M72" s="195"/>
      <c r="N72" s="156">
        <f>HLOOKUP(N$1,'Summary(Reference)'!$B$3:$AH$119,$A72,FALSE)</f>
        <v>3.199403360204836</v>
      </c>
      <c r="O72" s="195"/>
      <c r="P72" s="156">
        <f>HLOOKUP(P$1,'Summary(Reference)'!$B$3:$AH$119,$A72,FALSE)</f>
        <v>4.9397505846621623</v>
      </c>
      <c r="Q72" s="195"/>
      <c r="R72" s="156">
        <f>HLOOKUP(R$1,'Summary(Reference)'!$B$3:$AH$119,$A72,FALSE)</f>
        <v>15.036155945523895</v>
      </c>
      <c r="S72" s="195"/>
      <c r="T72" s="156">
        <f>HLOOKUP(T$1,'Summary(Reference)'!$B$3:$AH$119,$A72,FALSE)</f>
        <v>0</v>
      </c>
      <c r="U72" s="195"/>
      <c r="V72" s="156">
        <f>HLOOKUP(V$1,'Summary(Reference)'!$B$3:$AH$119,$A72,FALSE)</f>
        <v>2.4795703964225866</v>
      </c>
      <c r="W72" s="195"/>
      <c r="X72" s="156">
        <f>HLOOKUP(X$1,'Summary(Reference)'!$B$3:$AH$119,$A72,FALSE)</f>
        <v>1.6186261430888764</v>
      </c>
      <c r="Y72" s="195"/>
      <c r="Z72" s="156">
        <f>HLOOKUP(Z$1,'Summary(Reference)'!$B$3:$AH$119,$A72,FALSE)</f>
        <v>0</v>
      </c>
      <c r="AA72" s="195"/>
      <c r="AB72" s="156">
        <f>HLOOKUP(AB$1,'Summary(Reference)'!$B$3:$AH$119,$A72,FALSE)</f>
        <v>4.618367389032767</v>
      </c>
      <c r="AC72" s="195"/>
      <c r="AD72" s="107">
        <f>HLOOKUP(AD$1,'Summary(Reference)'!$B$3:$AH$119,$A72,FALSE)</f>
        <v>4.8990677443921951E-2</v>
      </c>
      <c r="AE72" s="195"/>
      <c r="AF72" s="107">
        <f>HLOOKUP(AF$1,'Summary(Reference)'!$B$3:$AH$119,$A72,FALSE)</f>
        <v>4.1929933956738365E-2</v>
      </c>
      <c r="AG72" s="195"/>
      <c r="AH72" s="160" t="str">
        <f t="shared" si="1"/>
        <v>FAIL</v>
      </c>
      <c r="AI72" s="207">
        <f>HLOOKUP(AI$1,'Summary(Reference)'!$R$3:$AL$118,$A72,FALSE)</f>
        <v>383.75</v>
      </c>
      <c r="AJ72" s="195"/>
    </row>
    <row r="73" spans="1:36" s="27" customFormat="1" ht="25.5" customHeight="1" x14ac:dyDescent="0.25">
      <c r="A73" s="104">
        <v>71</v>
      </c>
      <c r="B73" s="134">
        <v>45</v>
      </c>
      <c r="C73" s="135" t="s">
        <v>196</v>
      </c>
      <c r="D73" s="156">
        <f>HLOOKUP(D$1,'Summary(Reference)'!$B$3:$AH$119,$A73,FALSE)</f>
        <v>198.77236984545763</v>
      </c>
      <c r="E73" s="198"/>
      <c r="F73" s="156">
        <f>HLOOKUP(F$1,'Summary(Reference)'!$B$3:$AH$119,$A73,FALSE)</f>
        <v>8.0660550846949235</v>
      </c>
      <c r="G73" s="198"/>
      <c r="H73" s="156">
        <f>HLOOKUP(H$1,'Summary(Reference)'!$B$3:$AH$119,$A73,FALSE)</f>
        <v>5.1940808241452328E-2</v>
      </c>
      <c r="I73" s="198"/>
      <c r="J73" s="156">
        <f>HLOOKUP(J$1,'Summary(Reference)'!$B$3:$AH$119,$A73,FALSE)</f>
        <v>32.715292316432297</v>
      </c>
      <c r="K73" s="198"/>
      <c r="L73" s="156">
        <f>HLOOKUP(L$1,'Summary(Reference)'!$B$3:$AH$119,$A73,FALSE)</f>
        <v>0.57472957254605039</v>
      </c>
      <c r="M73" s="198"/>
      <c r="N73" s="156">
        <f>HLOOKUP(N$1,'Summary(Reference)'!$B$3:$AH$119,$A73,FALSE)</f>
        <v>3.1920845071161508</v>
      </c>
      <c r="O73" s="198"/>
      <c r="P73" s="156">
        <f>HLOOKUP(P$1,'Summary(Reference)'!$B$3:$AH$119,$A73,FALSE)</f>
        <v>4.9208546366877375</v>
      </c>
      <c r="Q73" s="198"/>
      <c r="R73" s="156">
        <f>HLOOKUP(R$1,'Summary(Reference)'!$B$3:$AH$119,$A73,FALSE)</f>
        <v>15.036155945523895</v>
      </c>
      <c r="S73" s="198"/>
      <c r="T73" s="156">
        <f>HLOOKUP(T$1,'Summary(Reference)'!$B$3:$AH$119,$A73,FALSE)</f>
        <v>0</v>
      </c>
      <c r="U73" s="198"/>
      <c r="V73" s="156">
        <f>HLOOKUP(V$1,'Summary(Reference)'!$B$3:$AH$119,$A73,FALSE)</f>
        <v>2.476585825163045</v>
      </c>
      <c r="W73" s="198"/>
      <c r="X73" s="156">
        <f>HLOOKUP(X$1,'Summary(Reference)'!$B$3:$AH$119,$A73,FALSE)</f>
        <v>1.6181318828802898</v>
      </c>
      <c r="Y73" s="198"/>
      <c r="Z73" s="156">
        <f>HLOOKUP(Z$1,'Summary(Reference)'!$B$3:$AH$119,$A73,FALSE)</f>
        <v>0</v>
      </c>
      <c r="AA73" s="198"/>
      <c r="AB73" s="156">
        <f>HLOOKUP(AB$1,'Summary(Reference)'!$B$3:$AH$119,$A73,FALSE)</f>
        <v>4.618367389032767</v>
      </c>
      <c r="AC73" s="198"/>
      <c r="AD73" s="107">
        <f>HLOOKUP(AD$1,'Summary(Reference)'!$B$3:$AH$119,$A73,FALSE)</f>
        <v>4.9732174178573528E-2</v>
      </c>
      <c r="AE73" s="198"/>
      <c r="AF73" s="107">
        <f>HLOOKUP(AF$1,'Summary(Reference)'!$B$3:$AH$119,$A73,FALSE)</f>
        <v>4.2725367832542792E-2</v>
      </c>
      <c r="AG73" s="198"/>
      <c r="AH73" s="160" t="str">
        <f t="shared" si="1"/>
        <v>FAIL</v>
      </c>
      <c r="AI73" s="207">
        <f>HLOOKUP(AI$1,'Summary(Reference)'!$R$3:$AL$118,$A73,FALSE)</f>
        <v>384.25</v>
      </c>
      <c r="AJ73" s="198"/>
    </row>
    <row r="74" spans="1:36" s="100" customFormat="1" ht="25.5" customHeight="1" x14ac:dyDescent="0.25">
      <c r="A74" s="101">
        <v>72</v>
      </c>
      <c r="B74" s="136"/>
      <c r="C74" s="137" t="s">
        <v>247</v>
      </c>
      <c r="D74" s="155">
        <f>HLOOKUP(D$1,'Summary(Reference)'!$B$3:$AH$119,$A74,FALSE)</f>
        <v>206.23282848390318</v>
      </c>
      <c r="E74" s="199"/>
      <c r="F74" s="155">
        <f>HLOOKUP(F$1,'Summary(Reference)'!$B$3:$AH$119,$A74,FALSE)</f>
        <v>8.429592519577799</v>
      </c>
      <c r="G74" s="199"/>
      <c r="H74" s="155">
        <f>HLOOKUP(H$1,'Summary(Reference)'!$B$3:$AH$119,$A74,FALSE)</f>
        <v>5.0921995638737068E-2</v>
      </c>
      <c r="I74" s="199"/>
      <c r="J74" s="155">
        <f>HLOOKUP(J$1,'Summary(Reference)'!$B$3:$AH$119,$A74,FALSE)</f>
        <v>33.853877736935495</v>
      </c>
      <c r="K74" s="199"/>
      <c r="L74" s="155">
        <f>HLOOKUP(L$1,'Summary(Reference)'!$B$3:$AH$119,$A74,FALSE)</f>
        <v>0.47285493955315233</v>
      </c>
      <c r="M74" s="199"/>
      <c r="N74" s="155">
        <f>HLOOKUP(N$1,'Summary(Reference)'!$B$3:$AH$119,$A74,FALSE)</f>
        <v>3.166230896205469</v>
      </c>
      <c r="O74" s="199"/>
      <c r="P74" s="155">
        <f>HLOOKUP(P$1,'Summary(Reference)'!$B$3:$AH$119,$A74,FALSE)</f>
        <v>6.1647745116439374</v>
      </c>
      <c r="Q74" s="199"/>
      <c r="R74" s="155">
        <f>HLOOKUP(R$1,'Summary(Reference)'!$B$3:$AH$119,$A74,FALSE)</f>
        <v>15.036155945523895</v>
      </c>
      <c r="S74" s="199"/>
      <c r="T74" s="155">
        <f>HLOOKUP(T$1,'Summary(Reference)'!$B$3:$AH$119,$A74,FALSE)</f>
        <v>0</v>
      </c>
      <c r="U74" s="199"/>
      <c r="V74" s="155">
        <f>HLOOKUP(V$1,'Summary(Reference)'!$B$3:$AH$119,$A74,FALSE)</f>
        <v>2.5185979428929022</v>
      </c>
      <c r="W74" s="199"/>
      <c r="X74" s="155">
        <f>HLOOKUP(X$1,'Summary(Reference)'!$B$3:$AH$119,$A74,FALSE)</f>
        <v>1.6002434653310609</v>
      </c>
      <c r="Y74" s="199"/>
      <c r="Z74" s="155">
        <f>HLOOKUP(Z$1,'Summary(Reference)'!$B$3:$AH$119,$A74,FALSE)</f>
        <v>0</v>
      </c>
      <c r="AA74" s="199"/>
      <c r="AB74" s="155">
        <f>HLOOKUP(AB$1,'Summary(Reference)'!$B$3:$AH$119,$A74,FALSE)</f>
        <v>4.6183483790247433</v>
      </c>
      <c r="AC74" s="199"/>
      <c r="AD74" s="99"/>
      <c r="AE74" s="199"/>
      <c r="AF74" s="99"/>
      <c r="AG74" s="199"/>
      <c r="AH74" s="160"/>
      <c r="AI74" s="207">
        <f>HLOOKUP(AI$1,'Summary(Reference)'!$R$3:$AL$118,$A74,FALSE)</f>
        <v>194</v>
      </c>
      <c r="AJ74" s="199"/>
    </row>
    <row r="75" spans="1:36" s="27" customFormat="1" ht="25.5" customHeight="1" x14ac:dyDescent="0.25">
      <c r="A75" s="104">
        <v>73</v>
      </c>
      <c r="B75" s="134">
        <v>46</v>
      </c>
      <c r="C75" s="135" t="s">
        <v>231</v>
      </c>
      <c r="D75" s="156">
        <f>HLOOKUP(D$1,'Summary(Reference)'!$B$3:$AH$119,$A75,FALSE)</f>
        <v>199.07717631409136</v>
      </c>
      <c r="E75" s="198"/>
      <c r="F75" s="156">
        <f>HLOOKUP(F$1,'Summary(Reference)'!$B$3:$AH$119,$A75,FALSE)</f>
        <v>8.1291108789694952</v>
      </c>
      <c r="G75" s="198"/>
      <c r="H75" s="156">
        <f>HLOOKUP(H$1,'Summary(Reference)'!$B$3:$AH$119,$A75,FALSE)</f>
        <v>5.1191625401829678E-2</v>
      </c>
      <c r="I75" s="198"/>
      <c r="J75" s="156">
        <f>HLOOKUP(J$1,'Summary(Reference)'!$B$3:$AH$119,$A75,FALSE)</f>
        <v>32.855548155622749</v>
      </c>
      <c r="K75" s="198"/>
      <c r="L75" s="156">
        <f>HLOOKUP(L$1,'Summary(Reference)'!$B$3:$AH$119,$A75,FALSE)</f>
        <v>0.49983014093716466</v>
      </c>
      <c r="M75" s="198"/>
      <c r="N75" s="156">
        <f>HLOOKUP(N$1,'Summary(Reference)'!$B$3:$AH$119,$A75,FALSE)</f>
        <v>3.0647744833890673</v>
      </c>
      <c r="O75" s="198"/>
      <c r="P75" s="156">
        <f>HLOOKUP(P$1,'Summary(Reference)'!$B$3:$AH$119,$A75,FALSE)</f>
        <v>5.3344934012506169</v>
      </c>
      <c r="Q75" s="198"/>
      <c r="R75" s="156">
        <f>HLOOKUP(R$1,'Summary(Reference)'!$B$3:$AH$119,$A75,FALSE)</f>
        <v>15.036155945523895</v>
      </c>
      <c r="S75" s="198"/>
      <c r="T75" s="156">
        <f>HLOOKUP(T$1,'Summary(Reference)'!$B$3:$AH$119,$A75,FALSE)</f>
        <v>0</v>
      </c>
      <c r="U75" s="198"/>
      <c r="V75" s="156">
        <f>HLOOKUP(V$1,'Summary(Reference)'!$B$3:$AH$119,$A75,FALSE)</f>
        <v>2.4780115757647367</v>
      </c>
      <c r="W75" s="198"/>
      <c r="X75" s="156">
        <f>HLOOKUP(X$1,'Summary(Reference)'!$B$3:$AH$119,$A75,FALSE)</f>
        <v>1.5548855861892332</v>
      </c>
      <c r="Y75" s="198"/>
      <c r="Z75" s="156">
        <f>HLOOKUP(Z$1,'Summary(Reference)'!$B$3:$AH$119,$A75,FALSE)</f>
        <v>0</v>
      </c>
      <c r="AA75" s="198"/>
      <c r="AB75" s="156">
        <f>HLOOKUP(AB$1,'Summary(Reference)'!$B$3:$AH$119,$A75,FALSE)</f>
        <v>4.618367389032767</v>
      </c>
      <c r="AC75" s="198"/>
      <c r="AD75" s="107">
        <f>HLOOKUP(AD$1,'Summary(Reference)'!$B$3:$AH$119,$A75,FALSE)</f>
        <v>3.4696959850746202E-2</v>
      </c>
      <c r="AE75" s="198"/>
      <c r="AF75" s="107">
        <f>HLOOKUP(AF$1,'Summary(Reference)'!$B$3:$AH$119,$A75,FALSE)</f>
        <v>2.948937161852927E-2</v>
      </c>
      <c r="AG75" s="198"/>
      <c r="AH75" s="160" t="str">
        <f t="shared" si="1"/>
        <v>FAIL</v>
      </c>
      <c r="AI75" s="207">
        <f>HLOOKUP(AI$1,'Summary(Reference)'!$R$3:$AL$118,$A75,FALSE)</f>
        <v>215.5</v>
      </c>
      <c r="AJ75" s="198"/>
    </row>
    <row r="76" spans="1:36" s="27" customFormat="1" ht="25.5" customHeight="1" x14ac:dyDescent="0.25">
      <c r="A76" s="104">
        <v>74</v>
      </c>
      <c r="B76" s="134">
        <v>47</v>
      </c>
      <c r="C76" s="135" t="s">
        <v>232</v>
      </c>
      <c r="D76" s="156">
        <f>HLOOKUP(D$1,'Summary(Reference)'!$B$3:$AH$119,$A76,FALSE)</f>
        <v>198.76088780061201</v>
      </c>
      <c r="E76" s="198"/>
      <c r="F76" s="156">
        <f>HLOOKUP(F$1,'Summary(Reference)'!$B$3:$AH$119,$A76,FALSE)</f>
        <v>8.12168435716635</v>
      </c>
      <c r="G76" s="198"/>
      <c r="H76" s="156">
        <f>HLOOKUP(H$1,'Summary(Reference)'!$B$3:$AH$119,$A76,FALSE)</f>
        <v>5.122433084558986E-2</v>
      </c>
      <c r="I76" s="198"/>
      <c r="J76" s="156">
        <f>HLOOKUP(J$1,'Summary(Reference)'!$B$3:$AH$119,$A76,FALSE)</f>
        <v>32.833477536308557</v>
      </c>
      <c r="K76" s="198"/>
      <c r="L76" s="156">
        <f>HLOOKUP(L$1,'Summary(Reference)'!$B$3:$AH$119,$A76,FALSE)</f>
        <v>0.50309986231704507</v>
      </c>
      <c r="M76" s="198"/>
      <c r="N76" s="156">
        <f>HLOOKUP(N$1,'Summary(Reference)'!$B$3:$AH$119,$A76,FALSE)</f>
        <v>3.0640901231002555</v>
      </c>
      <c r="O76" s="198"/>
      <c r="P76" s="156">
        <f>HLOOKUP(P$1,'Summary(Reference)'!$B$3:$AH$119,$A76,FALSE)</f>
        <v>5.3136964524739367</v>
      </c>
      <c r="Q76" s="198"/>
      <c r="R76" s="156">
        <f>HLOOKUP(R$1,'Summary(Reference)'!$B$3:$AH$119,$A76,FALSE)</f>
        <v>15.036155945523895</v>
      </c>
      <c r="S76" s="198"/>
      <c r="T76" s="156">
        <f>HLOOKUP(T$1,'Summary(Reference)'!$B$3:$AH$119,$A76,FALSE)</f>
        <v>0</v>
      </c>
      <c r="U76" s="198"/>
      <c r="V76" s="156">
        <f>HLOOKUP(V$1,'Summary(Reference)'!$B$3:$AH$119,$A76,FALSE)</f>
        <v>2.4751980945773977</v>
      </c>
      <c r="W76" s="198"/>
      <c r="X76" s="156">
        <f>HLOOKUP(X$1,'Summary(Reference)'!$B$3:$AH$119,$A76,FALSE)</f>
        <v>1.5540681558442633</v>
      </c>
      <c r="Y76" s="198"/>
      <c r="Z76" s="156">
        <f>HLOOKUP(Z$1,'Summary(Reference)'!$B$3:$AH$119,$A76,FALSE)</f>
        <v>0</v>
      </c>
      <c r="AA76" s="198"/>
      <c r="AB76" s="156">
        <f>HLOOKUP(AB$1,'Summary(Reference)'!$B$3:$AH$119,$A76,FALSE)</f>
        <v>4.618367389032767</v>
      </c>
      <c r="AC76" s="198"/>
      <c r="AD76" s="107">
        <f>HLOOKUP(AD$1,'Summary(Reference)'!$B$3:$AH$119,$A76,FALSE)</f>
        <v>3.6230607601225637E-2</v>
      </c>
      <c r="AE76" s="198"/>
      <c r="AF76" s="107">
        <f>HLOOKUP(AF$1,'Summary(Reference)'!$B$3:$AH$119,$A76,FALSE)</f>
        <v>3.0141309322259811E-2</v>
      </c>
      <c r="AG76" s="198"/>
      <c r="AH76" s="160" t="str">
        <f t="shared" si="1"/>
        <v>FAIL</v>
      </c>
      <c r="AI76" s="207">
        <f>HLOOKUP(AI$1,'Summary(Reference)'!$R$3:$AL$118,$A76,FALSE)</f>
        <v>215.25</v>
      </c>
      <c r="AJ76" s="198"/>
    </row>
    <row r="77" spans="1:36" s="27" customFormat="1" ht="25.5" customHeight="1" x14ac:dyDescent="0.25">
      <c r="A77" s="104">
        <v>75</v>
      </c>
      <c r="B77" s="134">
        <v>48</v>
      </c>
      <c r="C77" s="135" t="s">
        <v>233</v>
      </c>
      <c r="D77" s="156">
        <f>HLOOKUP(D$1,'Summary(Reference)'!$B$3:$AH$119,$A77,FALSE)</f>
        <v>197.10254975076401</v>
      </c>
      <c r="E77" s="198"/>
      <c r="F77" s="156">
        <f>HLOOKUP(F$1,'Summary(Reference)'!$B$3:$AH$119,$A77,FALSE)</f>
        <v>8.04964208152008</v>
      </c>
      <c r="G77" s="198"/>
      <c r="H77" s="156">
        <f>HLOOKUP(H$1,'Summary(Reference)'!$B$3:$AH$119,$A77,FALSE)</f>
        <v>5.1197710135552507E-2</v>
      </c>
      <c r="I77" s="198"/>
      <c r="J77" s="156">
        <f>HLOOKUP(J$1,'Summary(Reference)'!$B$3:$AH$119,$A77,FALSE)</f>
        <v>32.584997721445674</v>
      </c>
      <c r="K77" s="198"/>
      <c r="L77" s="156">
        <f>HLOOKUP(L$1,'Summary(Reference)'!$B$3:$AH$119,$A77,FALSE)</f>
        <v>0.50043846119388657</v>
      </c>
      <c r="M77" s="198"/>
      <c r="N77" s="156">
        <f>HLOOKUP(N$1,'Summary(Reference)'!$B$3:$AH$119,$A77,FALSE)</f>
        <v>3.0418484137138604</v>
      </c>
      <c r="O77" s="198"/>
      <c r="P77" s="156">
        <f>HLOOKUP(P$1,'Summary(Reference)'!$B$3:$AH$119,$A77,FALSE)</f>
        <v>5.1110497669534487</v>
      </c>
      <c r="Q77" s="198"/>
      <c r="R77" s="156">
        <f>HLOOKUP(R$1,'Summary(Reference)'!$B$3:$AH$119,$A77,FALSE)</f>
        <v>15.036155945523895</v>
      </c>
      <c r="S77" s="198"/>
      <c r="T77" s="156">
        <f>HLOOKUP(T$1,'Summary(Reference)'!$B$3:$AH$119,$A77,FALSE)</f>
        <v>0</v>
      </c>
      <c r="U77" s="198"/>
      <c r="V77" s="156">
        <f>HLOOKUP(V$1,'Summary(Reference)'!$B$3:$AH$119,$A77,FALSE)</f>
        <v>2.4690578619861112</v>
      </c>
      <c r="W77" s="198"/>
      <c r="X77" s="156">
        <f>HLOOKUP(X$1,'Summary(Reference)'!$B$3:$AH$119,$A77,FALSE)</f>
        <v>1.5414265005092609</v>
      </c>
      <c r="Y77" s="198"/>
      <c r="Z77" s="156">
        <f>HLOOKUP(Z$1,'Summary(Reference)'!$B$3:$AH$119,$A77,FALSE)</f>
        <v>0</v>
      </c>
      <c r="AA77" s="198"/>
      <c r="AB77" s="156">
        <f>HLOOKUP(AB$1,'Summary(Reference)'!$B$3:$AH$119,$A77,FALSE)</f>
        <v>4.6183483790247433</v>
      </c>
      <c r="AC77" s="198"/>
      <c r="AD77" s="107">
        <f>HLOOKUP(AD$1,'Summary(Reference)'!$B$3:$AH$119,$A77,FALSE)</f>
        <v>4.4271703977777709E-2</v>
      </c>
      <c r="AE77" s="198"/>
      <c r="AF77" s="107">
        <f>HLOOKUP(AF$1,'Summary(Reference)'!$B$3:$AH$119,$A77,FALSE)</f>
        <v>3.74810834182649E-2</v>
      </c>
      <c r="AG77" s="198"/>
      <c r="AH77" s="160" t="str">
        <f t="shared" si="1"/>
        <v>FAIL</v>
      </c>
      <c r="AI77" s="207">
        <f>HLOOKUP(AI$1,'Summary(Reference)'!$R$3:$AL$118,$A77,FALSE)</f>
        <v>225</v>
      </c>
      <c r="AJ77" s="198"/>
    </row>
    <row r="78" spans="1:36" s="27" customFormat="1" ht="25.5" customHeight="1" x14ac:dyDescent="0.25">
      <c r="A78" s="104">
        <v>76</v>
      </c>
      <c r="B78" s="134">
        <v>49</v>
      </c>
      <c r="C78" s="135" t="s">
        <v>234</v>
      </c>
      <c r="D78" s="156">
        <f>HLOOKUP(D$1,'Summary(Reference)'!$B$3:$AH$119,$A78,FALSE)</f>
        <v>196.6667453168468</v>
      </c>
      <c r="E78" s="198"/>
      <c r="F78" s="156">
        <f>HLOOKUP(F$1,'Summary(Reference)'!$B$3:$AH$119,$A78,FALSE)</f>
        <v>8.0293013230029864</v>
      </c>
      <c r="G78" s="198"/>
      <c r="H78" s="156">
        <f>HLOOKUP(H$1,'Summary(Reference)'!$B$3:$AH$119,$A78,FALSE)</f>
        <v>5.1252092443200246E-2</v>
      </c>
      <c r="I78" s="198"/>
      <c r="J78" s="156">
        <f>HLOOKUP(J$1,'Summary(Reference)'!$B$3:$AH$119,$A78,FALSE)</f>
        <v>32.521029044449762</v>
      </c>
      <c r="K78" s="198"/>
      <c r="L78" s="156">
        <f>HLOOKUP(L$1,'Summary(Reference)'!$B$3:$AH$119,$A78,FALSE)</f>
        <v>0.50585631348031612</v>
      </c>
      <c r="M78" s="198"/>
      <c r="N78" s="156">
        <f>HLOOKUP(N$1,'Summary(Reference)'!$B$3:$AH$119,$A78,FALSE)</f>
        <v>3.0428559441390561</v>
      </c>
      <c r="O78" s="198"/>
      <c r="P78" s="156">
        <f>HLOOKUP(P$1,'Summary(Reference)'!$B$3:$AH$119,$A78,FALSE)</f>
        <v>5.0468339598532417</v>
      </c>
      <c r="Q78" s="198"/>
      <c r="R78" s="156">
        <f>HLOOKUP(R$1,'Summary(Reference)'!$B$3:$AH$119,$A78,FALSE)</f>
        <v>15.036155945523895</v>
      </c>
      <c r="S78" s="198"/>
      <c r="T78" s="156">
        <f>HLOOKUP(T$1,'Summary(Reference)'!$B$3:$AH$119,$A78,FALSE)</f>
        <v>0</v>
      </c>
      <c r="U78" s="198"/>
      <c r="V78" s="156">
        <f>HLOOKUP(V$1,'Summary(Reference)'!$B$3:$AH$119,$A78,FALSE)</f>
        <v>2.4672519112239675</v>
      </c>
      <c r="W78" s="198"/>
      <c r="X78" s="156">
        <f>HLOOKUP(X$1,'Summary(Reference)'!$B$3:$AH$119,$A78,FALSE)</f>
        <v>1.5372823187603428</v>
      </c>
      <c r="Y78" s="198"/>
      <c r="Z78" s="156">
        <f>HLOOKUP(Z$1,'Summary(Reference)'!$B$3:$AH$119,$A78,FALSE)</f>
        <v>0</v>
      </c>
      <c r="AA78" s="198"/>
      <c r="AB78" s="156">
        <f>HLOOKUP(AB$1,'Summary(Reference)'!$B$3:$AH$119,$A78,FALSE)</f>
        <v>4.618367389032767</v>
      </c>
      <c r="AC78" s="198"/>
      <c r="AD78" s="107">
        <f>HLOOKUP(AD$1,'Summary(Reference)'!$B$3:$AH$119,$A78,FALSE)</f>
        <v>4.63848711060229E-2</v>
      </c>
      <c r="AE78" s="198"/>
      <c r="AF78" s="107">
        <f>HLOOKUP(AF$1,'Summary(Reference)'!$B$3:$AH$119,$A78,FALSE)</f>
        <v>3.937063584983528E-2</v>
      </c>
      <c r="AG78" s="198"/>
      <c r="AH78" s="160" t="str">
        <f t="shared" si="1"/>
        <v>FAIL</v>
      </c>
      <c r="AI78" s="207">
        <f>HLOOKUP(AI$1,'Summary(Reference)'!$R$3:$AL$118,$A78,FALSE)</f>
        <v>225.25</v>
      </c>
      <c r="AJ78" s="198"/>
    </row>
    <row r="79" spans="1:36" s="100" customFormat="1" ht="25.5" customHeight="1" x14ac:dyDescent="0.25">
      <c r="A79" s="101">
        <v>77</v>
      </c>
      <c r="B79" s="136"/>
      <c r="C79" s="137" t="s">
        <v>248</v>
      </c>
      <c r="D79" s="155">
        <f>HLOOKUP(D$1,'Summary(Reference)'!$B$3:$AH$119,$A79,FALSE)</f>
        <v>211.54701919658572</v>
      </c>
      <c r="E79" s="199"/>
      <c r="F79" s="155">
        <f>HLOOKUP(F$1,'Summary(Reference)'!$B$3:$AH$119,$A79,FALSE)</f>
        <v>8.5770198413743817</v>
      </c>
      <c r="G79" s="199"/>
      <c r="H79" s="155">
        <f>HLOOKUP(H$1,'Summary(Reference)'!$B$3:$AH$119,$A79,FALSE)</f>
        <v>5.1869122472280316E-2</v>
      </c>
      <c r="I79" s="199"/>
      <c r="J79" s="155">
        <f>HLOOKUP(J$1,'Summary(Reference)'!$B$3:$AH$119,$A79,FALSE)</f>
        <v>34.451609419188841</v>
      </c>
      <c r="K79" s="199"/>
      <c r="L79" s="155">
        <f>HLOOKUP(L$1,'Summary(Reference)'!$B$3:$AH$119,$A79,FALSE)</f>
        <v>0.56752477950550018</v>
      </c>
      <c r="M79" s="199"/>
      <c r="N79" s="155">
        <f>HLOOKUP(N$1,'Summary(Reference)'!$B$3:$AH$119,$A79,FALSE)</f>
        <v>3.4414007623320222</v>
      </c>
      <c r="O79" s="199"/>
      <c r="P79" s="155">
        <f>HLOOKUP(P$1,'Summary(Reference)'!$B$3:$AH$119,$A79,FALSE)</f>
        <v>6.1647745116439374</v>
      </c>
      <c r="Q79" s="199"/>
      <c r="R79" s="155">
        <f>HLOOKUP(R$1,'Summary(Reference)'!$B$3:$AH$119,$A79,FALSE)</f>
        <v>15.036155945523895</v>
      </c>
      <c r="S79" s="199"/>
      <c r="T79" s="155">
        <f>HLOOKUP(T$1,'Summary(Reference)'!$B$3:$AH$119,$A79,FALSE)</f>
        <v>0</v>
      </c>
      <c r="U79" s="199"/>
      <c r="V79" s="155">
        <f>HLOOKUP(V$1,'Summary(Reference)'!$B$3:$AH$119,$A79,FALSE)</f>
        <v>2.5760081671210324</v>
      </c>
      <c r="W79" s="199"/>
      <c r="X79" s="155">
        <f>HLOOKUP(X$1,'Summary(Reference)'!$B$3:$AH$119,$A79,FALSE)</f>
        <v>1.7473809274256737</v>
      </c>
      <c r="Y79" s="199"/>
      <c r="Z79" s="155">
        <f>HLOOKUP(Z$1,'Summary(Reference)'!$B$3:$AH$119,$A79,FALSE)</f>
        <v>0</v>
      </c>
      <c r="AA79" s="199"/>
      <c r="AB79" s="155">
        <f>HLOOKUP(AB$1,'Summary(Reference)'!$B$3:$AH$119,$A79,FALSE)</f>
        <v>4.618367389032767</v>
      </c>
      <c r="AC79" s="199"/>
      <c r="AD79" s="99"/>
      <c r="AE79" s="199"/>
      <c r="AF79" s="99"/>
      <c r="AG79" s="199"/>
      <c r="AH79" s="160"/>
      <c r="AI79" s="207">
        <f>HLOOKUP(AI$1,'Summary(Reference)'!$R$3:$AL$118,$A79,FALSE)</f>
        <v>477</v>
      </c>
      <c r="AJ79" s="199"/>
    </row>
    <row r="80" spans="1:36" s="27" customFormat="1" ht="25.5" customHeight="1" x14ac:dyDescent="0.25">
      <c r="A80" s="104">
        <v>78</v>
      </c>
      <c r="B80" s="134">
        <v>50</v>
      </c>
      <c r="C80" s="135" t="s">
        <v>235</v>
      </c>
      <c r="D80" s="156">
        <f>HLOOKUP(D$1,'Summary(Reference)'!$B$3:$AH$119,$A80,FALSE)</f>
        <v>204.15725877797604</v>
      </c>
      <c r="E80" s="198"/>
      <c r="F80" s="156">
        <f>HLOOKUP(F$1,'Summary(Reference)'!$B$3:$AH$119,$A80,FALSE)</f>
        <v>8.2627994139944683</v>
      </c>
      <c r="G80" s="198"/>
      <c r="H80" s="156">
        <f>HLOOKUP(H$1,'Summary(Reference)'!$B$3:$AH$119,$A80,FALSE)</f>
        <v>5.2227741466069226E-2</v>
      </c>
      <c r="I80" s="198"/>
      <c r="J80" s="156">
        <f>HLOOKUP(J$1,'Summary(Reference)'!$B$3:$AH$119,$A80,FALSE)</f>
        <v>33.415297841847014</v>
      </c>
      <c r="K80" s="198"/>
      <c r="L80" s="156">
        <f>HLOOKUP(L$1,'Summary(Reference)'!$B$3:$AH$119,$A80,FALSE)</f>
        <v>0.603415674652093</v>
      </c>
      <c r="M80" s="198"/>
      <c r="N80" s="156">
        <f>HLOOKUP(N$1,'Summary(Reference)'!$B$3:$AH$119,$A80,FALSE)</f>
        <v>3.357205436800105</v>
      </c>
      <c r="O80" s="198"/>
      <c r="P80" s="156">
        <f>HLOOKUP(P$1,'Summary(Reference)'!$B$3:$AH$119,$A80,FALSE)</f>
        <v>5.2810752787072239</v>
      </c>
      <c r="Q80" s="198"/>
      <c r="R80" s="156">
        <f>HLOOKUP(R$1,'Summary(Reference)'!$B$3:$AH$119,$A80,FALSE)</f>
        <v>15.036155945523895</v>
      </c>
      <c r="S80" s="198"/>
      <c r="T80" s="156">
        <f>HLOOKUP(T$1,'Summary(Reference)'!$B$3:$AH$119,$A80,FALSE)</f>
        <v>0</v>
      </c>
      <c r="U80" s="198"/>
      <c r="V80" s="156">
        <f>HLOOKUP(V$1,'Summary(Reference)'!$B$3:$AH$119,$A80,FALSE)</f>
        <v>2.5269813564308508</v>
      </c>
      <c r="W80" s="198"/>
      <c r="X80" s="156">
        <f>HLOOKUP(X$1,'Summary(Reference)'!$B$3:$AH$119,$A80,FALSE)</f>
        <v>1.6997228373131161</v>
      </c>
      <c r="Y80" s="198"/>
      <c r="Z80" s="156">
        <f>HLOOKUP(Z$1,'Summary(Reference)'!$B$3:$AH$119,$A80,FALSE)</f>
        <v>0</v>
      </c>
      <c r="AA80" s="198"/>
      <c r="AB80" s="156">
        <f>HLOOKUP(AB$1,'Summary(Reference)'!$B$3:$AH$119,$A80,FALSE)</f>
        <v>4.618367389032767</v>
      </c>
      <c r="AC80" s="198"/>
      <c r="AD80" s="107">
        <f>HLOOKUP(AD$1,'Summary(Reference)'!$B$3:$AH$119,$A80,FALSE)</f>
        <v>3.4931999735446757E-2</v>
      </c>
      <c r="AE80" s="198"/>
      <c r="AF80" s="107">
        <f>HLOOKUP(AF$1,'Summary(Reference)'!$B$3:$AH$119,$A80,FALSE)</f>
        <v>3.0080208002260203E-2</v>
      </c>
      <c r="AG80" s="198"/>
      <c r="AH80" s="160" t="str">
        <f t="shared" si="1"/>
        <v>FAIL</v>
      </c>
      <c r="AI80" s="207">
        <f>HLOOKUP(AI$1,'Summary(Reference)'!$R$3:$AL$118,$A80,FALSE)</f>
        <v>522.5</v>
      </c>
      <c r="AJ80" s="198"/>
    </row>
    <row r="81" spans="1:36" s="27" customFormat="1" ht="25.5" customHeight="1" x14ac:dyDescent="0.25">
      <c r="A81" s="104">
        <v>79</v>
      </c>
      <c r="B81" s="134">
        <v>51</v>
      </c>
      <c r="C81" s="135" t="s">
        <v>236</v>
      </c>
      <c r="D81" s="156">
        <f>HLOOKUP(D$1,'Summary(Reference)'!$B$3:$AH$119,$A81,FALSE)</f>
        <v>204.03367471582138</v>
      </c>
      <c r="E81" s="198"/>
      <c r="F81" s="156">
        <f>HLOOKUP(F$1,'Summary(Reference)'!$B$3:$AH$119,$A81,FALSE)</f>
        <v>8.2576571187024168</v>
      </c>
      <c r="G81" s="198"/>
      <c r="H81" s="156">
        <f>HLOOKUP(H$1,'Summary(Reference)'!$B$3:$AH$119,$A81,FALSE)</f>
        <v>5.2236868566653466E-2</v>
      </c>
      <c r="I81" s="198"/>
      <c r="J81" s="156">
        <f>HLOOKUP(J$1,'Summary(Reference)'!$B$3:$AH$119,$A81,FALSE)</f>
        <v>33.398664084827274</v>
      </c>
      <c r="K81" s="198"/>
      <c r="L81" s="156">
        <f>HLOOKUP(L$1,'Summary(Reference)'!$B$3:$AH$119,$A81,FALSE)</f>
        <v>0.60432815503717596</v>
      </c>
      <c r="M81" s="198"/>
      <c r="N81" s="156">
        <f>HLOOKUP(N$1,'Summary(Reference)'!$B$3:$AH$119,$A81,FALSE)</f>
        <v>3.3478144928369602</v>
      </c>
      <c r="O81" s="198"/>
      <c r="P81" s="156">
        <f>HLOOKUP(P$1,'Summary(Reference)'!$B$3:$AH$119,$A81,FALSE)</f>
        <v>5.274155635787011</v>
      </c>
      <c r="Q81" s="198"/>
      <c r="R81" s="156">
        <f>HLOOKUP(R$1,'Summary(Reference)'!$B$3:$AH$119,$A81,FALSE)</f>
        <v>15.036155945523895</v>
      </c>
      <c r="S81" s="198"/>
      <c r="T81" s="156">
        <f>HLOOKUP(T$1,'Summary(Reference)'!$B$3:$AH$119,$A81,FALSE)</f>
        <v>0</v>
      </c>
      <c r="U81" s="198"/>
      <c r="V81" s="156">
        <f>HLOOKUP(V$1,'Summary(Reference)'!$B$3:$AH$119,$A81,FALSE)</f>
        <v>2.5259358059896102</v>
      </c>
      <c r="W81" s="198"/>
      <c r="X81" s="156">
        <f>HLOOKUP(X$1,'Summary(Reference)'!$B$3:$AH$119,$A81,FALSE)</f>
        <v>1.699741847321139</v>
      </c>
      <c r="Y81" s="198"/>
      <c r="Z81" s="156">
        <f>HLOOKUP(Z$1,'Summary(Reference)'!$B$3:$AH$119,$A81,FALSE)</f>
        <v>0</v>
      </c>
      <c r="AA81" s="198"/>
      <c r="AB81" s="156">
        <f>HLOOKUP(AB$1,'Summary(Reference)'!$B$3:$AH$119,$A81,FALSE)</f>
        <v>4.618367389032767</v>
      </c>
      <c r="AC81" s="198"/>
      <c r="AD81" s="107">
        <f>HLOOKUP(AD$1,'Summary(Reference)'!$B$3:$AH$119,$A81,FALSE)</f>
        <v>3.551619166887135E-2</v>
      </c>
      <c r="AE81" s="198"/>
      <c r="AF81" s="107">
        <f>HLOOKUP(AF$1,'Summary(Reference)'!$B$3:$AH$119,$A81,FALSE)</f>
        <v>3.0563023095666993E-2</v>
      </c>
      <c r="AG81" s="198"/>
      <c r="AH81" s="160" t="str">
        <f t="shared" si="1"/>
        <v>FAIL</v>
      </c>
      <c r="AI81" s="207">
        <f>HLOOKUP(AI$1,'Summary(Reference)'!$R$3:$AL$118,$A81,FALSE)</f>
        <v>522.25</v>
      </c>
      <c r="AJ81" s="198"/>
    </row>
    <row r="82" spans="1:36" s="27" customFormat="1" ht="25.5" customHeight="1" x14ac:dyDescent="0.25">
      <c r="A82" s="104">
        <v>80</v>
      </c>
      <c r="B82" s="134">
        <v>52</v>
      </c>
      <c r="C82" s="135" t="s">
        <v>237</v>
      </c>
      <c r="D82" s="156">
        <f>HLOOKUP(D$1,'Summary(Reference)'!$B$3:$AH$119,$A82,FALSE)</f>
        <v>201.26055177551441</v>
      </c>
      <c r="E82" s="198"/>
      <c r="F82" s="156">
        <f>HLOOKUP(F$1,'Summary(Reference)'!$B$3:$AH$119,$A82,FALSE)</f>
        <v>8.1388829114096435</v>
      </c>
      <c r="G82" s="198"/>
      <c r="H82" s="156">
        <f>HLOOKUP(H$1,'Summary(Reference)'!$B$3:$AH$119,$A82,FALSE)</f>
        <v>5.2350767176027567E-2</v>
      </c>
      <c r="I82" s="198"/>
      <c r="J82" s="156">
        <f>HLOOKUP(J$1,'Summary(Reference)'!$B$3:$AH$119,$A82,FALSE)</f>
        <v>33.004776718599842</v>
      </c>
      <c r="K82" s="198"/>
      <c r="L82" s="156">
        <f>HLOOKUP(L$1,'Summary(Reference)'!$B$3:$AH$119,$A82,FALSE)</f>
        <v>0.61573415985071189</v>
      </c>
      <c r="M82" s="198"/>
      <c r="N82" s="156">
        <f>HLOOKUP(N$1,'Summary(Reference)'!$B$3:$AH$119,$A82,FALSE)</f>
        <v>3.3060875252274418</v>
      </c>
      <c r="O82" s="198"/>
      <c r="P82" s="156">
        <f>HLOOKUP(P$1,'Summary(Reference)'!$B$3:$AH$119,$A82,FALSE)</f>
        <v>4.9464991375101715</v>
      </c>
      <c r="Q82" s="198"/>
      <c r="R82" s="156">
        <f>HLOOKUP(R$1,'Summary(Reference)'!$B$3:$AH$119,$A82,FALSE)</f>
        <v>15.036155945523895</v>
      </c>
      <c r="S82" s="198"/>
      <c r="T82" s="156">
        <f>HLOOKUP(T$1,'Summary(Reference)'!$B$3:$AH$119,$A82,FALSE)</f>
        <v>0</v>
      </c>
      <c r="U82" s="198"/>
      <c r="V82" s="156">
        <f>HLOOKUP(V$1,'Summary(Reference)'!$B$3:$AH$119,$A82,FALSE)</f>
        <v>2.5125147403256829</v>
      </c>
      <c r="W82" s="198"/>
      <c r="X82" s="156">
        <f>HLOOKUP(X$1,'Summary(Reference)'!$B$3:$AH$119,$A82,FALSE)</f>
        <v>1.6804276791702182</v>
      </c>
      <c r="Y82" s="198"/>
      <c r="Z82" s="156">
        <f>HLOOKUP(Z$1,'Summary(Reference)'!$B$3:$AH$119,$A82,FALSE)</f>
        <v>0</v>
      </c>
      <c r="AA82" s="198"/>
      <c r="AB82" s="156">
        <f>HLOOKUP(AB$1,'Summary(Reference)'!$B$3:$AH$119,$A82,FALSE)</f>
        <v>4.618367389032767</v>
      </c>
      <c r="AC82" s="198"/>
      <c r="AD82" s="107">
        <f>HLOOKUP(AD$1,'Summary(Reference)'!$B$3:$AH$119,$A82,FALSE)</f>
        <v>4.8624969806416098E-2</v>
      </c>
      <c r="AE82" s="198"/>
      <c r="AF82" s="107">
        <f>HLOOKUP(AF$1,'Summary(Reference)'!$B$3:$AH$119,$A82,FALSE)</f>
        <v>4.1996084507539513E-2</v>
      </c>
      <c r="AG82" s="198"/>
      <c r="AH82" s="160" t="str">
        <f t="shared" si="1"/>
        <v>FAIL</v>
      </c>
      <c r="AI82" s="207">
        <f>HLOOKUP(AI$1,'Summary(Reference)'!$R$3:$AL$118,$A82,FALSE)</f>
        <v>536.25</v>
      </c>
      <c r="AJ82" s="198"/>
    </row>
    <row r="83" spans="1:36" s="27" customFormat="1" ht="25.5" customHeight="1" x14ac:dyDescent="0.25">
      <c r="A83" s="104">
        <v>81</v>
      </c>
      <c r="B83" s="134">
        <v>53</v>
      </c>
      <c r="C83" s="135" t="s">
        <v>238</v>
      </c>
      <c r="D83" s="156">
        <f>HLOOKUP(D$1,'Summary(Reference)'!$B$3:$AH$119,$A83,FALSE)</f>
        <v>201.0881119927418</v>
      </c>
      <c r="E83" s="198"/>
      <c r="F83" s="156">
        <f>HLOOKUP(F$1,'Summary(Reference)'!$B$3:$AH$119,$A83,FALSE)</f>
        <v>8.1296735786710101</v>
      </c>
      <c r="G83" s="198"/>
      <c r="H83" s="156">
        <f>HLOOKUP(H$1,'Summary(Reference)'!$B$3:$AH$119,$A83,FALSE)</f>
        <v>5.2380049957068651E-2</v>
      </c>
      <c r="I83" s="198"/>
      <c r="J83" s="156">
        <f>HLOOKUP(J$1,'Summary(Reference)'!$B$3:$AH$119,$A83,FALSE)</f>
        <v>32.976280716574024</v>
      </c>
      <c r="K83" s="198"/>
      <c r="L83" s="156">
        <f>HLOOKUP(L$1,'Summary(Reference)'!$B$3:$AH$119,$A83,FALSE)</f>
        <v>0.61866170108618601</v>
      </c>
      <c r="M83" s="198"/>
      <c r="N83" s="156">
        <f>HLOOKUP(N$1,'Summary(Reference)'!$B$3:$AH$119,$A83,FALSE)</f>
        <v>3.2977611417135604</v>
      </c>
      <c r="O83" s="198"/>
      <c r="P83" s="156">
        <f>HLOOKUP(P$1,'Summary(Reference)'!$B$3:$AH$119,$A83,FALSE)</f>
        <v>4.926253478966145</v>
      </c>
      <c r="Q83" s="198"/>
      <c r="R83" s="156">
        <f>HLOOKUP(R$1,'Summary(Reference)'!$B$3:$AH$119,$A83,FALSE)</f>
        <v>15.036155945523895</v>
      </c>
      <c r="S83" s="198"/>
      <c r="T83" s="156">
        <f>HLOOKUP(T$1,'Summary(Reference)'!$B$3:$AH$119,$A83,FALSE)</f>
        <v>0</v>
      </c>
      <c r="U83" s="198"/>
      <c r="V83" s="156">
        <f>HLOOKUP(V$1,'Summary(Reference)'!$B$3:$AH$119,$A83,FALSE)</f>
        <v>2.5097392791543891</v>
      </c>
      <c r="W83" s="198"/>
      <c r="X83" s="156">
        <f>HLOOKUP(X$1,'Summary(Reference)'!$B$3:$AH$119,$A83,FALSE)</f>
        <v>1.6806748092745114</v>
      </c>
      <c r="Y83" s="198"/>
      <c r="Z83" s="156">
        <f>HLOOKUP(Z$1,'Summary(Reference)'!$B$3:$AH$119,$A83,FALSE)</f>
        <v>0</v>
      </c>
      <c r="AA83" s="198"/>
      <c r="AB83" s="156">
        <f>HLOOKUP(AB$1,'Summary(Reference)'!$B$3:$AH$119,$A83,FALSE)</f>
        <v>4.618367389032767</v>
      </c>
      <c r="AC83" s="198"/>
      <c r="AD83" s="107">
        <f>HLOOKUP(AD$1,'Summary(Reference)'!$B$3:$AH$119,$A83,FALSE)</f>
        <v>4.9440106712752604E-2</v>
      </c>
      <c r="AE83" s="198"/>
      <c r="AF83" s="107">
        <f>HLOOKUP(AF$1,'Summary(Reference)'!$B$3:$AH$119,$A83,FALSE)</f>
        <v>4.2823215736130148E-2</v>
      </c>
      <c r="AG83" s="198"/>
      <c r="AH83" s="160" t="str">
        <f t="shared" si="1"/>
        <v>FAIL</v>
      </c>
      <c r="AI83" s="207">
        <f>HLOOKUP(AI$1,'Summary(Reference)'!$R$3:$AL$118,$A83,FALSE)</f>
        <v>536.25</v>
      </c>
      <c r="AJ83" s="198"/>
    </row>
    <row r="84" spans="1:36" s="100" customFormat="1" ht="25.5" customHeight="1" x14ac:dyDescent="0.25">
      <c r="A84" s="101">
        <v>82</v>
      </c>
      <c r="B84" s="136"/>
      <c r="C84" s="137" t="s">
        <v>230</v>
      </c>
      <c r="D84" s="155">
        <f>HLOOKUP(D$1,'Summary(Reference)'!$B$3:$AH$119,$A84,FALSE)</f>
        <v>180.22854424963506</v>
      </c>
      <c r="E84" s="199"/>
      <c r="F84" s="155">
        <f>HLOOKUP(F$1,'Summary(Reference)'!$B$3:$AH$119,$A84,FALSE)</f>
        <v>7.2060939448251702</v>
      </c>
      <c r="G84" s="199"/>
      <c r="H84" s="155">
        <f>HLOOKUP(H$1,'Summary(Reference)'!$B$3:$AH$119,$A84,FALSE)</f>
        <v>9.9685812285160158E-2</v>
      </c>
      <c r="I84" s="199"/>
      <c r="J84" s="155">
        <f>HLOOKUP(J$1,'Summary(Reference)'!$B$3:$AH$119,$A84,FALSE)</f>
        <v>34.554282472518693</v>
      </c>
      <c r="K84" s="199"/>
      <c r="L84" s="155">
        <f>HLOOKUP(L$1,'Summary(Reference)'!$B$3:$AH$119,$A84,FALSE)</f>
        <v>5.3505568580296794</v>
      </c>
      <c r="M84" s="199"/>
      <c r="N84" s="155">
        <f>HLOOKUP(N$1,'Summary(Reference)'!$B$3:$AH$119,$A84,FALSE)</f>
        <v>0.27201420479480809</v>
      </c>
      <c r="O84" s="199"/>
      <c r="P84" s="155">
        <f>HLOOKUP(P$1,'Summary(Reference)'!$B$3:$AH$119,$A84,FALSE)</f>
        <v>6.1647745116439374</v>
      </c>
      <c r="Q84" s="199"/>
      <c r="R84" s="155">
        <f>HLOOKUP(R$1,'Summary(Reference)'!$B$3:$AH$119,$A84,FALSE)</f>
        <v>15.036155945523895</v>
      </c>
      <c r="S84" s="199"/>
      <c r="T84" s="155">
        <f>HLOOKUP(T$1,'Summary(Reference)'!$B$3:$AH$119,$A84,FALSE)</f>
        <v>0</v>
      </c>
      <c r="U84" s="199"/>
      <c r="V84" s="155">
        <f>HLOOKUP(V$1,'Summary(Reference)'!$B$3:$AH$119,$A84,FALSE)</f>
        <v>2.8178915092000834</v>
      </c>
      <c r="W84" s="199"/>
      <c r="X84" s="155">
        <f>HLOOKUP(X$1,'Summary(Reference)'!$B$3:$AH$119,$A84,FALSE)</f>
        <v>0.28963648223172106</v>
      </c>
      <c r="Y84" s="199"/>
      <c r="Z84" s="155">
        <f>HLOOKUP(Z$1,'Summary(Reference)'!$B$3:$AH$119,$A84,FALSE)</f>
        <v>0</v>
      </c>
      <c r="AA84" s="199"/>
      <c r="AB84" s="155">
        <f>HLOOKUP(AB$1,'Summary(Reference)'!$B$3:$AH$119,$A84,FALSE)</f>
        <v>4.618367389032767</v>
      </c>
      <c r="AC84" s="199"/>
      <c r="AD84" s="99"/>
      <c r="AE84" s="199"/>
      <c r="AF84" s="99"/>
      <c r="AG84" s="199"/>
      <c r="AH84" s="160"/>
      <c r="AI84" s="207">
        <f>HLOOKUP(AI$1,'Summary(Reference)'!$R$3:$AL$118,$A84,FALSE)</f>
        <v>347</v>
      </c>
      <c r="AJ84" s="199"/>
    </row>
    <row r="85" spans="1:36" s="27" customFormat="1" ht="25.5" customHeight="1" x14ac:dyDescent="0.25">
      <c r="A85" s="104">
        <v>83</v>
      </c>
      <c r="B85" s="134">
        <v>54</v>
      </c>
      <c r="C85" s="135" t="s">
        <v>197</v>
      </c>
      <c r="D85" s="156">
        <f>HLOOKUP(D$1,'Summary(Reference)'!$B$3:$AH$119,$A85,FALSE)</f>
        <v>174.40214788079268</v>
      </c>
      <c r="E85" s="198"/>
      <c r="F85" s="156">
        <f>HLOOKUP(F$1,'Summary(Reference)'!$B$3:$AH$119,$A85,FALSE)</f>
        <v>6.9222927290320353</v>
      </c>
      <c r="G85" s="198"/>
      <c r="H85" s="156">
        <f>HLOOKUP(H$1,'Summary(Reference)'!$B$3:$AH$119,$A85,FALSE)</f>
        <v>0.1045307815119584</v>
      </c>
      <c r="I85" s="198"/>
      <c r="J85" s="156">
        <f>HLOOKUP(J$1,'Summary(Reference)'!$B$3:$AH$119,$A85,FALSE)</f>
        <v>34.070287668264321</v>
      </c>
      <c r="K85" s="198"/>
      <c r="L85" s="156">
        <f>HLOOKUP(L$1,'Summary(Reference)'!$B$3:$AH$119,$A85,FALSE)</f>
        <v>5.8352740425889085</v>
      </c>
      <c r="M85" s="198"/>
      <c r="N85" s="156">
        <f>HLOOKUP(N$1,'Summary(Reference)'!$B$3:$AH$119,$A85,FALSE)</f>
        <v>0.26157771039042277</v>
      </c>
      <c r="O85" s="198"/>
      <c r="P85" s="156">
        <f>HLOOKUP(P$1,'Summary(Reference)'!$B$3:$AH$119,$A85,FALSE)</f>
        <v>5.2945723844032413</v>
      </c>
      <c r="Q85" s="198"/>
      <c r="R85" s="156">
        <f>HLOOKUP(R$1,'Summary(Reference)'!$B$3:$AH$119,$A85,FALSE)</f>
        <v>15.036155945523895</v>
      </c>
      <c r="S85" s="198"/>
      <c r="T85" s="156">
        <f>HLOOKUP(T$1,'Summary(Reference)'!$B$3:$AH$119,$A85,FALSE)</f>
        <v>0</v>
      </c>
      <c r="U85" s="198"/>
      <c r="V85" s="156">
        <f>HLOOKUP(V$1,'Summary(Reference)'!$B$3:$AH$119,$A85,FALSE)</f>
        <v>2.7385057156978738</v>
      </c>
      <c r="W85" s="198"/>
      <c r="X85" s="156">
        <f>HLOOKUP(X$1,'Summary(Reference)'!$B$3:$AH$119,$A85,FALSE)</f>
        <v>0.28108197862156914</v>
      </c>
      <c r="Y85" s="198"/>
      <c r="Z85" s="156">
        <f>HLOOKUP(Z$1,'Summary(Reference)'!$B$3:$AH$119,$A85,FALSE)</f>
        <v>0</v>
      </c>
      <c r="AA85" s="198"/>
      <c r="AB85" s="156">
        <f>HLOOKUP(AB$1,'Summary(Reference)'!$B$3:$AH$119,$A85,FALSE)</f>
        <v>4.618367389032767</v>
      </c>
      <c r="AC85" s="198"/>
      <c r="AD85" s="107">
        <f>HLOOKUP(AD$1,'Summary(Reference)'!$B$3:$AH$119,$A85,FALSE)</f>
        <v>3.2327822394061081E-2</v>
      </c>
      <c r="AE85" s="198"/>
      <c r="AF85" s="107">
        <f>HLOOKUP(AF$1,'Summary(Reference)'!$B$3:$AH$119,$A85,FALSE)</f>
        <v>1.4006796542202766E-2</v>
      </c>
      <c r="AG85" s="198"/>
      <c r="AH85" s="160" t="str">
        <f t="shared" si="1"/>
        <v>FAIL</v>
      </c>
      <c r="AI85" s="207">
        <f>HLOOKUP(AI$1,'Summary(Reference)'!$R$3:$AL$118,$A85,FALSE)</f>
        <v>354.75</v>
      </c>
      <c r="AJ85" s="198"/>
    </row>
    <row r="86" spans="1:36" s="27" customFormat="1" ht="25.5" customHeight="1" x14ac:dyDescent="0.25">
      <c r="A86" s="104">
        <v>84</v>
      </c>
      <c r="B86" s="134">
        <v>55</v>
      </c>
      <c r="C86" s="135" t="s">
        <v>198</v>
      </c>
      <c r="D86" s="156">
        <f>HLOOKUP(D$1,'Summary(Reference)'!$B$3:$AH$119,$A86,FALSE)</f>
        <v>174.33758989354808</v>
      </c>
      <c r="E86" s="198"/>
      <c r="F86" s="156">
        <f>HLOOKUP(F$1,'Summary(Reference)'!$B$3:$AH$119,$A86,FALSE)</f>
        <v>6.9184206865315208</v>
      </c>
      <c r="G86" s="198"/>
      <c r="H86" s="156">
        <f>HLOOKUP(H$1,'Summary(Reference)'!$B$3:$AH$119,$A86,FALSE)</f>
        <v>0.10462110177815656</v>
      </c>
      <c r="I86" s="198"/>
      <c r="J86" s="156">
        <f>HLOOKUP(J$1,'Summary(Reference)'!$B$3:$AH$119,$A86,FALSE)</f>
        <v>34.066105466499359</v>
      </c>
      <c r="K86" s="198"/>
      <c r="L86" s="156">
        <f>HLOOKUP(L$1,'Summary(Reference)'!$B$3:$AH$119,$A86,FALSE)</f>
        <v>5.8443037963996254</v>
      </c>
      <c r="M86" s="198"/>
      <c r="N86" s="156">
        <f>HLOOKUP(N$1,'Summary(Reference)'!$B$3:$AH$119,$A86,FALSE)</f>
        <v>0.26157771039042277</v>
      </c>
      <c r="O86" s="198"/>
      <c r="P86" s="156">
        <f>HLOOKUP(P$1,'Summary(Reference)'!$B$3:$AH$119,$A86,FALSE)</f>
        <v>5.2835085597341109</v>
      </c>
      <c r="Q86" s="198"/>
      <c r="R86" s="156">
        <f>HLOOKUP(R$1,'Summary(Reference)'!$B$3:$AH$119,$A86,FALSE)</f>
        <v>15.036155945523895</v>
      </c>
      <c r="S86" s="198"/>
      <c r="T86" s="156">
        <f>HLOOKUP(T$1,'Summary(Reference)'!$B$3:$AH$119,$A86,FALSE)</f>
        <v>0</v>
      </c>
      <c r="U86" s="198"/>
      <c r="V86" s="156">
        <f>HLOOKUP(V$1,'Summary(Reference)'!$B$3:$AH$119,$A86,FALSE)</f>
        <v>2.7363385747833018</v>
      </c>
      <c r="W86" s="198"/>
      <c r="X86" s="156">
        <f>HLOOKUP(X$1,'Summary(Reference)'!$B$3:$AH$119,$A86,FALSE)</f>
        <v>0.28110098862959165</v>
      </c>
      <c r="Y86" s="198"/>
      <c r="Z86" s="156">
        <f>HLOOKUP(Z$1,'Summary(Reference)'!$B$3:$AH$119,$A86,FALSE)</f>
        <v>0</v>
      </c>
      <c r="AA86" s="198"/>
      <c r="AB86" s="156">
        <f>HLOOKUP(AB$1,'Summary(Reference)'!$B$3:$AH$119,$A86,FALSE)</f>
        <v>4.618367389032767</v>
      </c>
      <c r="AC86" s="198"/>
      <c r="AD86" s="107">
        <f>HLOOKUP(AD$1,'Summary(Reference)'!$B$3:$AH$119,$A86,FALSE)</f>
        <v>3.2686023074832149E-2</v>
      </c>
      <c r="AE86" s="198"/>
      <c r="AF86" s="107">
        <f>HLOOKUP(AF$1,'Summary(Reference)'!$B$3:$AH$119,$A86,FALSE)</f>
        <v>1.4127829348144789E-2</v>
      </c>
      <c r="AG86" s="198"/>
      <c r="AH86" s="160" t="str">
        <f t="shared" si="1"/>
        <v>FAIL</v>
      </c>
      <c r="AI86" s="207">
        <f>HLOOKUP(AI$1,'Summary(Reference)'!$R$3:$AL$118,$A86,FALSE)</f>
        <v>354.5</v>
      </c>
      <c r="AJ86" s="198"/>
    </row>
    <row r="87" spans="1:36" s="27" customFormat="1" ht="25.5" customHeight="1" x14ac:dyDescent="0.25">
      <c r="A87" s="104">
        <v>85</v>
      </c>
      <c r="B87" s="134">
        <v>56</v>
      </c>
      <c r="C87" s="135" t="s">
        <v>199</v>
      </c>
      <c r="D87" s="156">
        <f>HLOOKUP(D$1,'Summary(Reference)'!$B$3:$AH$119,$A87,FALSE)</f>
        <v>172.31110402833519</v>
      </c>
      <c r="E87" s="198"/>
      <c r="F87" s="156">
        <f>HLOOKUP(F$1,'Summary(Reference)'!$B$3:$AH$119,$A87,FALSE)</f>
        <v>6.8256643763285378</v>
      </c>
      <c r="G87" s="198"/>
      <c r="H87" s="156">
        <f>HLOOKUP(H$1,'Summary(Reference)'!$B$3:$AH$119,$A87,FALSE)</f>
        <v>0.10615179260530434</v>
      </c>
      <c r="I87" s="198"/>
      <c r="J87" s="156">
        <f>HLOOKUP(J$1,'Summary(Reference)'!$B$3:$AH$119,$A87,FALSE)</f>
        <v>33.902638407513358</v>
      </c>
      <c r="K87" s="198"/>
      <c r="L87" s="156">
        <f>HLOOKUP(L$1,'Summary(Reference)'!$B$3:$AH$119,$A87,FALSE)</f>
        <v>5.9974674310373883</v>
      </c>
      <c r="M87" s="198"/>
      <c r="N87" s="156">
        <f>HLOOKUP(N$1,'Summary(Reference)'!$B$3:$AH$119,$A87,FALSE)</f>
        <v>0.25777570878591077</v>
      </c>
      <c r="O87" s="198"/>
      <c r="P87" s="156">
        <f>HLOOKUP(P$1,'Summary(Reference)'!$B$3:$AH$119,$A87,FALSE)</f>
        <v>4.989822945793585</v>
      </c>
      <c r="Q87" s="198"/>
      <c r="R87" s="156">
        <f>HLOOKUP(R$1,'Summary(Reference)'!$B$3:$AH$119,$A87,FALSE)</f>
        <v>15.036155945523895</v>
      </c>
      <c r="S87" s="198"/>
      <c r="T87" s="156">
        <f>HLOOKUP(T$1,'Summary(Reference)'!$B$3:$AH$119,$A87,FALSE)</f>
        <v>0</v>
      </c>
      <c r="U87" s="198"/>
      <c r="V87" s="156">
        <f>HLOOKUP(V$1,'Summary(Reference)'!$B$3:$AH$119,$A87,FALSE)</f>
        <v>2.7212636384214117</v>
      </c>
      <c r="W87" s="198"/>
      <c r="X87" s="156">
        <f>HLOOKUP(X$1,'Summary(Reference)'!$B$3:$AH$119,$A87,FALSE)</f>
        <v>0.27710888694485414</v>
      </c>
      <c r="Y87" s="198"/>
      <c r="Z87" s="156">
        <f>HLOOKUP(Z$1,'Summary(Reference)'!$B$3:$AH$119,$A87,FALSE)</f>
        <v>0</v>
      </c>
      <c r="AA87" s="198"/>
      <c r="AB87" s="156">
        <f>HLOOKUP(AB$1,'Summary(Reference)'!$B$3:$AH$119,$A87,FALSE)</f>
        <v>4.618367389032767</v>
      </c>
      <c r="AC87" s="198"/>
      <c r="AD87" s="107">
        <f>HLOOKUP(AD$1,'Summary(Reference)'!$B$3:$AH$119,$A87,FALSE)</f>
        <v>4.3930001511488667E-2</v>
      </c>
      <c r="AE87" s="198"/>
      <c r="AF87" s="107">
        <f>HLOOKUP(AF$1,'Summary(Reference)'!$B$3:$AH$119,$A87,FALSE)</f>
        <v>1.8858561613125473E-2</v>
      </c>
      <c r="AG87" s="198"/>
      <c r="AH87" s="160" t="str">
        <f t="shared" si="1"/>
        <v>FAIL</v>
      </c>
      <c r="AI87" s="207">
        <f>HLOOKUP(AI$1,'Summary(Reference)'!$R$3:$AL$118,$A87,FALSE)</f>
        <v>359.25</v>
      </c>
      <c r="AJ87" s="198"/>
    </row>
    <row r="88" spans="1:36" s="27" customFormat="1" ht="25.5" customHeight="1" x14ac:dyDescent="0.25">
      <c r="A88" s="104">
        <v>86</v>
      </c>
      <c r="B88" s="134">
        <v>57</v>
      </c>
      <c r="C88" s="135" t="s">
        <v>200</v>
      </c>
      <c r="D88" s="156">
        <f>HLOOKUP(D$1,'Summary(Reference)'!$B$3:$AH$119,$A88,FALSE)</f>
        <v>172.13355055340449</v>
      </c>
      <c r="E88" s="198"/>
      <c r="F88" s="156">
        <f>HLOOKUP(F$1,'Summary(Reference)'!$B$3:$AH$119,$A88,FALSE)</f>
        <v>6.8139869647010851</v>
      </c>
      <c r="G88" s="198"/>
      <c r="H88" s="156">
        <f>HLOOKUP(H$1,'Summary(Reference)'!$B$3:$AH$119,$A88,FALSE)</f>
        <v>0.10644424011985756</v>
      </c>
      <c r="I88" s="198"/>
      <c r="J88" s="156">
        <f>HLOOKUP(J$1,'Summary(Reference)'!$B$3:$AH$119,$A88,FALSE)</f>
        <v>33.892030823036777</v>
      </c>
      <c r="K88" s="198"/>
      <c r="L88" s="156">
        <f>HLOOKUP(L$1,'Summary(Reference)'!$B$3:$AH$119,$A88,FALSE)</f>
        <v>6.026723833384108</v>
      </c>
      <c r="M88" s="198"/>
      <c r="N88" s="156">
        <f>HLOOKUP(N$1,'Summary(Reference)'!$B$3:$AH$119,$A88,FALSE)</f>
        <v>0.2576426387297529</v>
      </c>
      <c r="O88" s="198"/>
      <c r="P88" s="156">
        <f>HLOOKUP(P$1,'Summary(Reference)'!$B$3:$AH$119,$A88,FALSE)</f>
        <v>4.9584944525724062</v>
      </c>
      <c r="Q88" s="198"/>
      <c r="R88" s="156">
        <f>HLOOKUP(R$1,'Summary(Reference)'!$B$3:$AH$119,$A88,FALSE)</f>
        <v>15.036155945523895</v>
      </c>
      <c r="S88" s="198"/>
      <c r="T88" s="156">
        <f>HLOOKUP(T$1,'Summary(Reference)'!$B$3:$AH$119,$A88,FALSE)</f>
        <v>0</v>
      </c>
      <c r="U88" s="198"/>
      <c r="V88" s="156">
        <f>HLOOKUP(V$1,'Summary(Reference)'!$B$3:$AH$119,$A88,FALSE)</f>
        <v>2.713146364995779</v>
      </c>
      <c r="W88" s="198"/>
      <c r="X88" s="156">
        <f>HLOOKUP(X$1,'Summary(Reference)'!$B$3:$AH$119,$A88,FALSE)</f>
        <v>0.27682373682451572</v>
      </c>
      <c r="Y88" s="198"/>
      <c r="Z88" s="156">
        <f>HLOOKUP(Z$1,'Summary(Reference)'!$B$3:$AH$119,$A88,FALSE)</f>
        <v>0</v>
      </c>
      <c r="AA88" s="198"/>
      <c r="AB88" s="156">
        <f>HLOOKUP(AB$1,'Summary(Reference)'!$B$3:$AH$119,$A88,FALSE)</f>
        <v>4.618367389032767</v>
      </c>
      <c r="AC88" s="198"/>
      <c r="AD88" s="107">
        <f>HLOOKUP(AD$1,'Summary(Reference)'!$B$3:$AH$119,$A88,FALSE)</f>
        <v>4.4915158860841575E-2</v>
      </c>
      <c r="AE88" s="198"/>
      <c r="AF88" s="107">
        <f>HLOOKUP(AF$1,'Summary(Reference)'!$B$3:$AH$119,$A88,FALSE)</f>
        <v>1.9165544820923742E-2</v>
      </c>
      <c r="AG88" s="198"/>
      <c r="AH88" s="160" t="str">
        <f t="shared" si="1"/>
        <v>FAIL</v>
      </c>
      <c r="AI88" s="207">
        <f>HLOOKUP(AI$1,'Summary(Reference)'!$R$3:$AL$118,$A88,FALSE)</f>
        <v>359.25</v>
      </c>
      <c r="AJ88" s="198"/>
    </row>
    <row r="89" spans="1:36" s="100" customFormat="1" ht="25.5" customHeight="1" x14ac:dyDescent="0.25">
      <c r="A89" s="101">
        <v>87</v>
      </c>
      <c r="B89" s="136"/>
      <c r="C89" s="137" t="s">
        <v>249</v>
      </c>
      <c r="D89" s="155">
        <f>HLOOKUP(D$1,'Summary(Reference)'!$B$3:$AH$119,$A89,FALSE)</f>
        <v>179.35011078892063</v>
      </c>
      <c r="E89" s="199"/>
      <c r="F89" s="155">
        <f>HLOOKUP(F$1,'Summary(Reference)'!$B$3:$AH$119,$A89,FALSE)</f>
        <v>7.2122167861317408</v>
      </c>
      <c r="G89" s="199"/>
      <c r="H89" s="155">
        <f>HLOOKUP(H$1,'Summary(Reference)'!$B$3:$AH$119,$A89,FALSE)</f>
        <v>9.5752792525070102E-2</v>
      </c>
      <c r="I89" s="199"/>
      <c r="J89" s="155">
        <f>HLOOKUP(J$1,'Summary(Reference)'!$B$3:$AH$119,$A89,FALSE)</f>
        <v>34.181971465396856</v>
      </c>
      <c r="K89" s="199"/>
      <c r="L89" s="155">
        <f>HLOOKUP(L$1,'Summary(Reference)'!$B$3:$AH$119,$A89,FALSE)</f>
        <v>4.9572968220669846</v>
      </c>
      <c r="M89" s="199"/>
      <c r="N89" s="155">
        <f>HLOOKUP(N$1,'Summary(Reference)'!$B$3:$AH$119,$A89,FALSE)</f>
        <v>0.26045611991709172</v>
      </c>
      <c r="O89" s="199"/>
      <c r="P89" s="155">
        <f>HLOOKUP(P$1,'Summary(Reference)'!$B$3:$AH$119,$A89,FALSE)</f>
        <v>6.1647745116439374</v>
      </c>
      <c r="Q89" s="199"/>
      <c r="R89" s="155">
        <f>HLOOKUP(R$1,'Summary(Reference)'!$B$3:$AH$119,$A89,FALSE)</f>
        <v>15.036155945523895</v>
      </c>
      <c r="S89" s="199"/>
      <c r="T89" s="155">
        <f>HLOOKUP(T$1,'Summary(Reference)'!$B$3:$AH$119,$A89,FALSE)</f>
        <v>0</v>
      </c>
      <c r="U89" s="199"/>
      <c r="V89" s="155">
        <f>HLOOKUP(V$1,'Summary(Reference)'!$B$3:$AH$119,$A89,FALSE)</f>
        <v>2.8625079980290309</v>
      </c>
      <c r="W89" s="199"/>
      <c r="X89" s="155">
        <f>HLOOKUP(X$1,'Summary(Reference)'!$B$3:$AH$119,$A89,FALSE)</f>
        <v>0.27777423722564371</v>
      </c>
      <c r="Y89" s="199"/>
      <c r="Z89" s="155">
        <f>HLOOKUP(Z$1,'Summary(Reference)'!$B$3:$AH$119,$A89,FALSE)</f>
        <v>0</v>
      </c>
      <c r="AA89" s="199"/>
      <c r="AB89" s="155">
        <f>HLOOKUP(AB$1,'Summary(Reference)'!$B$3:$AH$119,$A89,FALSE)</f>
        <v>4.618367389032767</v>
      </c>
      <c r="AC89" s="199"/>
      <c r="AD89" s="99"/>
      <c r="AE89" s="199"/>
      <c r="AF89" s="99"/>
      <c r="AG89" s="199"/>
      <c r="AH89" s="160"/>
      <c r="AI89" s="207">
        <f>HLOOKUP(AI$1,'Summary(Reference)'!$R$3:$AL$118,$A89,FALSE)</f>
        <v>280.75</v>
      </c>
      <c r="AJ89" s="199"/>
    </row>
    <row r="90" spans="1:36" s="27" customFormat="1" ht="25.5" customHeight="1" x14ac:dyDescent="0.25">
      <c r="A90" s="104">
        <v>88</v>
      </c>
      <c r="B90" s="134">
        <v>58</v>
      </c>
      <c r="C90" s="135" t="s">
        <v>239</v>
      </c>
      <c r="D90" s="156">
        <f>HLOOKUP(D$1,'Summary(Reference)'!$B$3:$AH$119,$A90,FALSE)</f>
        <v>174.03253629481006</v>
      </c>
      <c r="E90" s="198"/>
      <c r="F90" s="156">
        <f>HLOOKUP(F$1,'Summary(Reference)'!$B$3:$AH$119,$A90,FALSE)</f>
        <v>6.9533749234354492</v>
      </c>
      <c r="G90" s="198"/>
      <c r="H90" s="156">
        <f>HLOOKUP(H$1,'Summary(Reference)'!$B$3:$AH$119,$A90,FALSE)</f>
        <v>0.10062761497669594</v>
      </c>
      <c r="I90" s="198"/>
      <c r="J90" s="156">
        <f>HLOOKUP(J$1,'Summary(Reference)'!$B$3:$AH$119,$A90,FALSE)</f>
        <v>33.786126068343087</v>
      </c>
      <c r="K90" s="198"/>
      <c r="L90" s="156">
        <f>HLOOKUP(L$1,'Summary(Reference)'!$B$3:$AH$119,$A90,FALSE)</f>
        <v>5.4450175878937799</v>
      </c>
      <c r="M90" s="198"/>
      <c r="N90" s="156">
        <f>HLOOKUP(N$1,'Summary(Reference)'!$B$3:$AH$119,$A90,FALSE)</f>
        <v>0.25340340694072205</v>
      </c>
      <c r="O90" s="198"/>
      <c r="P90" s="156">
        <f>HLOOKUP(P$1,'Summary(Reference)'!$B$3:$AH$119,$A90,FALSE)</f>
        <v>5.3817712912027229</v>
      </c>
      <c r="Q90" s="198"/>
      <c r="R90" s="156">
        <f>HLOOKUP(R$1,'Summary(Reference)'!$B$3:$AH$119,$A90,FALSE)</f>
        <v>15.036155945523895</v>
      </c>
      <c r="S90" s="198"/>
      <c r="T90" s="156">
        <f>HLOOKUP(T$1,'Summary(Reference)'!$B$3:$AH$119,$A90,FALSE)</f>
        <v>0</v>
      </c>
      <c r="U90" s="198"/>
      <c r="V90" s="156">
        <f>HLOOKUP(V$1,'Summary(Reference)'!$B$3:$AH$119,$A90,FALSE)</f>
        <v>2.7772100920318059</v>
      </c>
      <c r="W90" s="198"/>
      <c r="X90" s="156">
        <f>HLOOKUP(X$1,'Summary(Reference)'!$B$3:$AH$119,$A90,FALSE)</f>
        <v>0.26969498381605578</v>
      </c>
      <c r="Y90" s="198"/>
      <c r="Z90" s="156">
        <f>HLOOKUP(Z$1,'Summary(Reference)'!$B$3:$AH$119,$A90,FALSE)</f>
        <v>0</v>
      </c>
      <c r="AA90" s="198"/>
      <c r="AB90" s="156">
        <f>HLOOKUP(AB$1,'Summary(Reference)'!$B$3:$AH$119,$A90,FALSE)</f>
        <v>4.6183483790247433</v>
      </c>
      <c r="AC90" s="198"/>
      <c r="AD90" s="107">
        <f>HLOOKUP(AD$1,'Summary(Reference)'!$B$3:$AH$119,$A90,FALSE)</f>
        <v>2.9649128571595323E-2</v>
      </c>
      <c r="AE90" s="198"/>
      <c r="AF90" s="107">
        <f>HLOOKUP(AF$1,'Summary(Reference)'!$B$3:$AH$119,$A90,FALSE)</f>
        <v>1.1580531493172995E-2</v>
      </c>
      <c r="AG90" s="198"/>
      <c r="AH90" s="160" t="str">
        <f t="shared" si="1"/>
        <v>FAIL</v>
      </c>
      <c r="AI90" s="207">
        <f>HLOOKUP(AI$1,'Summary(Reference)'!$R$3:$AL$118,$A90,FALSE)</f>
        <v>295.25</v>
      </c>
      <c r="AJ90" s="198"/>
    </row>
    <row r="91" spans="1:36" s="27" customFormat="1" ht="25.5" customHeight="1" x14ac:dyDescent="0.25">
      <c r="A91" s="104">
        <v>89</v>
      </c>
      <c r="B91" s="134">
        <v>59</v>
      </c>
      <c r="C91" s="135" t="s">
        <v>240</v>
      </c>
      <c r="D91" s="156">
        <f>HLOOKUP(D$1,'Summary(Reference)'!$B$3:$AH$119,$A91,FALSE)</f>
        <v>173.87403084791796</v>
      </c>
      <c r="E91" s="198"/>
      <c r="F91" s="156">
        <f>HLOOKUP(F$1,'Summary(Reference)'!$B$3:$AH$119,$A91,FALSE)</f>
        <v>6.9427393419484238</v>
      </c>
      <c r="G91" s="198"/>
      <c r="H91" s="156">
        <f>HLOOKUP(H$1,'Summary(Reference)'!$B$3:$AH$119,$A91,FALSE)</f>
        <v>0.1009546694142977</v>
      </c>
      <c r="I91" s="198"/>
      <c r="J91" s="156">
        <f>HLOOKUP(J$1,'Summary(Reference)'!$B$3:$AH$119,$A91,FALSE)</f>
        <v>33.782533176826824</v>
      </c>
      <c r="K91" s="198"/>
      <c r="L91" s="156">
        <f>HLOOKUP(L$1,'Summary(Reference)'!$B$3:$AH$119,$A91,FALSE)</f>
        <v>5.4777148016925823</v>
      </c>
      <c r="M91" s="198"/>
      <c r="N91" s="156">
        <f>HLOOKUP(N$1,'Summary(Reference)'!$B$3:$AH$119,$A91,FALSE)</f>
        <v>0.25325132687654156</v>
      </c>
      <c r="O91" s="198"/>
      <c r="P91" s="156">
        <f>HLOOKUP(P$1,'Summary(Reference)'!$B$3:$AH$119,$A91,FALSE)</f>
        <v>5.3519255786073039</v>
      </c>
      <c r="Q91" s="198"/>
      <c r="R91" s="156">
        <f>HLOOKUP(R$1,'Summary(Reference)'!$B$3:$AH$119,$A91,FALSE)</f>
        <v>15.036155945523895</v>
      </c>
      <c r="S91" s="198"/>
      <c r="T91" s="156">
        <f>HLOOKUP(T$1,'Summary(Reference)'!$B$3:$AH$119,$A91,FALSE)</f>
        <v>0</v>
      </c>
      <c r="U91" s="198"/>
      <c r="V91" s="156">
        <f>HLOOKUP(V$1,'Summary(Reference)'!$B$3:$AH$119,$A91,FALSE)</f>
        <v>2.7710318394244737</v>
      </c>
      <c r="W91" s="198"/>
      <c r="X91" s="156">
        <f>HLOOKUP(X$1,'Summary(Reference)'!$B$3:$AH$119,$A91,FALSE)</f>
        <v>0.26954290375187534</v>
      </c>
      <c r="Y91" s="198"/>
      <c r="Z91" s="156">
        <f>HLOOKUP(Z$1,'Summary(Reference)'!$B$3:$AH$119,$A91,FALSE)</f>
        <v>0</v>
      </c>
      <c r="AA91" s="198"/>
      <c r="AB91" s="156">
        <f>HLOOKUP(AB$1,'Summary(Reference)'!$B$3:$AH$119,$A91,FALSE)</f>
        <v>4.618367389032767</v>
      </c>
      <c r="AC91" s="198"/>
      <c r="AD91" s="107">
        <f>HLOOKUP(AD$1,'Summary(Reference)'!$B$3:$AH$119,$A91,FALSE)</f>
        <v>3.0532905259520765E-2</v>
      </c>
      <c r="AE91" s="198"/>
      <c r="AF91" s="107">
        <f>HLOOKUP(AF$1,'Summary(Reference)'!$B$3:$AH$119,$A91,FALSE)</f>
        <v>1.1685642209794476E-2</v>
      </c>
      <c r="AG91" s="198"/>
      <c r="AH91" s="160" t="str">
        <f t="shared" si="1"/>
        <v>FAIL</v>
      </c>
      <c r="AI91" s="207">
        <f>HLOOKUP(AI$1,'Summary(Reference)'!$R$3:$AL$118,$A91,FALSE)</f>
        <v>296</v>
      </c>
      <c r="AJ91" s="198"/>
    </row>
    <row r="92" spans="1:36" s="27" customFormat="1" ht="25.5" customHeight="1" x14ac:dyDescent="0.25">
      <c r="A92" s="104">
        <v>90</v>
      </c>
      <c r="B92" s="134">
        <v>60</v>
      </c>
      <c r="C92" s="135" t="s">
        <v>241</v>
      </c>
      <c r="D92" s="156">
        <f>HLOOKUP(D$1,'Summary(Reference)'!$B$3:$AH$119,$A92,FALSE)</f>
        <v>172.68366216556129</v>
      </c>
      <c r="E92" s="198"/>
      <c r="F92" s="156">
        <f>HLOOKUP(F$1,'Summary(Reference)'!$B$3:$AH$119,$A92,FALSE)</f>
        <v>6.9003920109463888</v>
      </c>
      <c r="G92" s="198"/>
      <c r="H92" s="156">
        <f>HLOOKUP(H$1,'Summary(Reference)'!$B$3:$AH$119,$A92,FALSE)</f>
        <v>0.1009282388521892</v>
      </c>
      <c r="I92" s="198"/>
      <c r="J92" s="156">
        <f>HLOOKUP(J$1,'Summary(Reference)'!$B$3:$AH$119,$A92,FALSE)</f>
        <v>33.635395714732219</v>
      </c>
      <c r="K92" s="198"/>
      <c r="L92" s="156">
        <f>HLOOKUP(L$1,'Summary(Reference)'!$B$3:$AH$119,$A92,FALSE)</f>
        <v>5.4751104305934915</v>
      </c>
      <c r="M92" s="198"/>
      <c r="N92" s="156">
        <f>HLOOKUP(N$1,'Summary(Reference)'!$B$3:$AH$119,$A92,FALSE)</f>
        <v>0.25043784568920274</v>
      </c>
      <c r="O92" s="198"/>
      <c r="P92" s="156">
        <f>HLOOKUP(P$1,'Summary(Reference)'!$B$3:$AH$119,$A92,FALSE)</f>
        <v>5.2177529419840765</v>
      </c>
      <c r="Q92" s="198"/>
      <c r="R92" s="156">
        <f>HLOOKUP(R$1,'Summary(Reference)'!$B$3:$AH$119,$A92,FALSE)</f>
        <v>15.036155945523895</v>
      </c>
      <c r="S92" s="198"/>
      <c r="T92" s="156">
        <f>HLOOKUP(T$1,'Summary(Reference)'!$B$3:$AH$119,$A92,FALSE)</f>
        <v>0</v>
      </c>
      <c r="U92" s="198"/>
      <c r="V92" s="156">
        <f>HLOOKUP(V$1,'Summary(Reference)'!$B$3:$AH$119,$A92,FALSE)</f>
        <v>2.7665834975471943</v>
      </c>
      <c r="W92" s="198"/>
      <c r="X92" s="156">
        <f>HLOOKUP(X$1,'Summary(Reference)'!$B$3:$AH$119,$A92,FALSE)</f>
        <v>0.26650130246826575</v>
      </c>
      <c r="Y92" s="198"/>
      <c r="Z92" s="156">
        <f>HLOOKUP(Z$1,'Summary(Reference)'!$B$3:$AH$119,$A92,FALSE)</f>
        <v>0</v>
      </c>
      <c r="AA92" s="198"/>
      <c r="AB92" s="156">
        <f>HLOOKUP(AB$1,'Summary(Reference)'!$B$3:$AH$119,$A92,FALSE)</f>
        <v>4.6183483790247433</v>
      </c>
      <c r="AC92" s="198"/>
      <c r="AD92" s="107">
        <f>HLOOKUP(AD$1,'Summary(Reference)'!$B$3:$AH$119,$A92,FALSE)</f>
        <v>3.7170027908179935E-2</v>
      </c>
      <c r="AE92" s="198"/>
      <c r="AF92" s="107">
        <f>HLOOKUP(AF$1,'Summary(Reference)'!$B$3:$AH$119,$A92,FALSE)</f>
        <v>1.5990176319056006E-2</v>
      </c>
      <c r="AG92" s="198"/>
      <c r="AH92" s="160" t="str">
        <f t="shared" si="1"/>
        <v>FAIL</v>
      </c>
      <c r="AI92" s="207">
        <f>HLOOKUP(AI$1,'Summary(Reference)'!$R$3:$AL$118,$A92,FALSE)</f>
        <v>302</v>
      </c>
      <c r="AJ92" s="198"/>
    </row>
    <row r="93" spans="1:36" s="27" customFormat="1" ht="25.5" customHeight="1" x14ac:dyDescent="0.25">
      <c r="A93" s="104">
        <v>91</v>
      </c>
      <c r="B93" s="134">
        <v>61</v>
      </c>
      <c r="C93" s="135" t="s">
        <v>242</v>
      </c>
      <c r="D93" s="156">
        <f>HLOOKUP(D$1,'Summary(Reference)'!$B$3:$AH$119,$A93,FALSE)</f>
        <v>172.27304599227401</v>
      </c>
      <c r="E93" s="198"/>
      <c r="F93" s="156">
        <f>HLOOKUP(F$1,'Summary(Reference)'!$B$3:$AH$119,$A93,FALSE)</f>
        <v>6.8752710906085159</v>
      </c>
      <c r="G93" s="198"/>
      <c r="H93" s="156">
        <f>HLOOKUP(H$1,'Summary(Reference)'!$B$3:$AH$119,$A93,FALSE)</f>
        <v>0.10175842470949692</v>
      </c>
      <c r="I93" s="198"/>
      <c r="J93" s="156">
        <f>HLOOKUP(J$1,'Summary(Reference)'!$B$3:$AH$119,$A93,FALSE)</f>
        <v>33.632677283584989</v>
      </c>
      <c r="K93" s="198"/>
      <c r="L93" s="156">
        <f>HLOOKUP(L$1,'Summary(Reference)'!$B$3:$AH$119,$A93,FALSE)</f>
        <v>5.5581651556440548</v>
      </c>
      <c r="M93" s="198"/>
      <c r="N93" s="156">
        <f>HLOOKUP(N$1,'Summary(Reference)'!$B$3:$AH$119,$A93,FALSE)</f>
        <v>0.24984853544050339</v>
      </c>
      <c r="O93" s="198"/>
      <c r="P93" s="156">
        <f>HLOOKUP(P$1,'Summary(Reference)'!$B$3:$AH$119,$A93,FALSE)</f>
        <v>5.1422642001264922</v>
      </c>
      <c r="Q93" s="198"/>
      <c r="R93" s="156">
        <f>HLOOKUP(R$1,'Summary(Reference)'!$B$3:$AH$119,$A93,FALSE)</f>
        <v>15.036155945523895</v>
      </c>
      <c r="S93" s="198"/>
      <c r="T93" s="156">
        <f>HLOOKUP(T$1,'Summary(Reference)'!$B$3:$AH$119,$A93,FALSE)</f>
        <v>0</v>
      </c>
      <c r="U93" s="198"/>
      <c r="V93" s="156">
        <f>HLOOKUP(V$1,'Summary(Reference)'!$B$3:$AH$119,$A93,FALSE)</f>
        <v>2.7576678037846141</v>
      </c>
      <c r="W93" s="198"/>
      <c r="X93" s="156">
        <f>HLOOKUP(X$1,'Summary(Reference)'!$B$3:$AH$119,$A93,FALSE)</f>
        <v>0.26572189213934078</v>
      </c>
      <c r="Y93" s="198"/>
      <c r="Z93" s="156">
        <f>HLOOKUP(Z$1,'Summary(Reference)'!$B$3:$AH$119,$A93,FALSE)</f>
        <v>0</v>
      </c>
      <c r="AA93" s="198"/>
      <c r="AB93" s="156">
        <f>HLOOKUP(AB$1,'Summary(Reference)'!$B$3:$AH$119,$A93,FALSE)</f>
        <v>4.6183483790247433</v>
      </c>
      <c r="AC93" s="198"/>
      <c r="AD93" s="107">
        <f>HLOOKUP(AD$1,'Summary(Reference)'!$B$3:$AH$119,$A93,FALSE)</f>
        <v>3.9459494981721584E-2</v>
      </c>
      <c r="AE93" s="198"/>
      <c r="AF93" s="107">
        <f>HLOOKUP(AF$1,'Summary(Reference)'!$B$3:$AH$119,$A93,FALSE)</f>
        <v>1.6069704533219476E-2</v>
      </c>
      <c r="AG93" s="198"/>
      <c r="AH93" s="160" t="str">
        <f t="shared" si="1"/>
        <v>FAIL</v>
      </c>
      <c r="AI93" s="207">
        <f>HLOOKUP(AI$1,'Summary(Reference)'!$R$3:$AL$118,$A93,FALSE)</f>
        <v>301.75</v>
      </c>
      <c r="AJ93" s="198"/>
    </row>
    <row r="94" spans="1:36" s="100" customFormat="1" ht="25.5" customHeight="1" x14ac:dyDescent="0.25">
      <c r="A94" s="101">
        <v>92</v>
      </c>
      <c r="B94" s="136"/>
      <c r="C94" s="137" t="s">
        <v>250</v>
      </c>
      <c r="D94" s="155">
        <f>HLOOKUP(D$1,'Summary(Reference)'!$B$3:$AH$119,$A94,FALSE)</f>
        <v>181.03992941205394</v>
      </c>
      <c r="E94" s="199"/>
      <c r="F94" s="155">
        <f>HLOOKUP(F$1,'Summary(Reference)'!$B$3:$AH$119,$A94,FALSE)</f>
        <v>7.2181836314814536</v>
      </c>
      <c r="G94" s="199"/>
      <c r="H94" s="155">
        <f>HLOOKUP(H$1,'Summary(Reference)'!$B$3:$AH$119,$A94,FALSE)</f>
        <v>0.10192233222415548</v>
      </c>
      <c r="I94" s="199"/>
      <c r="J94" s="155">
        <f>HLOOKUP(J$1,'Summary(Reference)'!$B$3:$AH$119,$A94,FALSE)</f>
        <v>34.819129904288992</v>
      </c>
      <c r="K94" s="199"/>
      <c r="L94" s="155">
        <f>HLOOKUP(L$1,'Summary(Reference)'!$B$3:$AH$119,$A94,FALSE)</f>
        <v>5.5741715823990505</v>
      </c>
      <c r="M94" s="199"/>
      <c r="N94" s="155">
        <f>HLOOKUP(N$1,'Summary(Reference)'!$B$3:$AH$119,$A94,FALSE)</f>
        <v>0.27610135651965845</v>
      </c>
      <c r="O94" s="199"/>
      <c r="P94" s="155">
        <f>HLOOKUP(P$1,'Summary(Reference)'!$B$3:$AH$119,$A94,FALSE)</f>
        <v>6.1647745116439374</v>
      </c>
      <c r="Q94" s="199"/>
      <c r="R94" s="155">
        <f>HLOOKUP(R$1,'Summary(Reference)'!$B$3:$AH$119,$A94,FALSE)</f>
        <v>15.036155945523895</v>
      </c>
      <c r="S94" s="199"/>
      <c r="T94" s="155">
        <f>HLOOKUP(T$1,'Summary(Reference)'!$B$3:$AH$119,$A94,FALSE)</f>
        <v>0</v>
      </c>
      <c r="U94" s="199"/>
      <c r="V94" s="155">
        <f>HLOOKUP(V$1,'Summary(Reference)'!$B$3:$AH$119,$A94,FALSE)</f>
        <v>2.8470528615066906</v>
      </c>
      <c r="W94" s="199"/>
      <c r="X94" s="155">
        <f>HLOOKUP(X$1,'Summary(Reference)'!$B$3:$AH$119,$A94,FALSE)</f>
        <v>0.2975256355610833</v>
      </c>
      <c r="Y94" s="199"/>
      <c r="Z94" s="155">
        <f>HLOOKUP(Z$1,'Summary(Reference)'!$B$3:$AH$119,$A94,FALSE)</f>
        <v>0</v>
      </c>
      <c r="AA94" s="199"/>
      <c r="AB94" s="155">
        <f>HLOOKUP(AB$1,'Summary(Reference)'!$B$3:$AH$119,$A94,FALSE)</f>
        <v>4.618367389032767</v>
      </c>
      <c r="AC94" s="199"/>
      <c r="AD94" s="99"/>
      <c r="AE94" s="199"/>
      <c r="AF94" s="99"/>
      <c r="AG94" s="199"/>
      <c r="AH94" s="160"/>
      <c r="AI94" s="207">
        <f>HLOOKUP(AI$1,'Summary(Reference)'!$R$3:$AL$118,$A94,FALSE)</f>
        <v>391</v>
      </c>
      <c r="AJ94" s="199"/>
    </row>
    <row r="95" spans="1:36" s="27" customFormat="1" ht="25.5" customHeight="1" x14ac:dyDescent="0.25">
      <c r="A95" s="104">
        <v>93</v>
      </c>
      <c r="B95" s="134">
        <v>62</v>
      </c>
      <c r="C95" s="135" t="s">
        <v>243</v>
      </c>
      <c r="D95" s="156">
        <f>HLOOKUP(D$1,'Summary(Reference)'!$B$3:$AH$119,$A95,FALSE)</f>
        <v>175.13057336820117</v>
      </c>
      <c r="E95" s="198"/>
      <c r="F95" s="156">
        <f>HLOOKUP(F$1,'Summary(Reference)'!$B$3:$AH$119,$A95,FALSE)</f>
        <v>6.9383268848830886</v>
      </c>
      <c r="G95" s="198"/>
      <c r="H95" s="156">
        <f>HLOOKUP(H$1,'Summary(Reference)'!$B$3:$AH$119,$A95,FALSE)</f>
        <v>0.10587969091913682</v>
      </c>
      <c r="I95" s="198"/>
      <c r="J95" s="156">
        <f>HLOOKUP(J$1,'Summary(Reference)'!$B$3:$AH$119,$A95,FALSE)</f>
        <v>34.259855468265279</v>
      </c>
      <c r="K95" s="198"/>
      <c r="L95" s="156">
        <f>HLOOKUP(L$1,'Summary(Reference)'!$B$3:$AH$119,$A95,FALSE)</f>
        <v>5.9700740094768818</v>
      </c>
      <c r="M95" s="198"/>
      <c r="N95" s="156">
        <f>HLOOKUP(N$1,'Summary(Reference)'!$B$3:$AH$119,$A95,FALSE)</f>
        <v>0.26614011231583712</v>
      </c>
      <c r="O95" s="198"/>
      <c r="P95" s="156">
        <f>HLOOKUP(P$1,'Summary(Reference)'!$B$3:$AH$119,$A95,FALSE)</f>
        <v>5.2988686462163397</v>
      </c>
      <c r="Q95" s="198"/>
      <c r="R95" s="156">
        <f>HLOOKUP(R$1,'Summary(Reference)'!$B$3:$AH$119,$A95,FALSE)</f>
        <v>15.036155945523895</v>
      </c>
      <c r="S95" s="198"/>
      <c r="T95" s="156">
        <f>HLOOKUP(T$1,'Summary(Reference)'!$B$3:$AH$119,$A95,FALSE)</f>
        <v>0</v>
      </c>
      <c r="U95" s="198"/>
      <c r="V95" s="156">
        <f>HLOOKUP(V$1,'Summary(Reference)'!$B$3:$AH$119,$A95,FALSE)</f>
        <v>2.7778944523206173</v>
      </c>
      <c r="W95" s="198"/>
      <c r="X95" s="156">
        <f>HLOOKUP(X$1,'Summary(Reference)'!$B$3:$AH$119,$A95,FALSE)</f>
        <v>0.28748835132517175</v>
      </c>
      <c r="Y95" s="198"/>
      <c r="Z95" s="156">
        <f>HLOOKUP(Z$1,'Summary(Reference)'!$B$3:$AH$119,$A95,FALSE)</f>
        <v>0</v>
      </c>
      <c r="AA95" s="198"/>
      <c r="AB95" s="156">
        <f>HLOOKUP(AB$1,'Summary(Reference)'!$B$3:$AH$119,$A95,FALSE)</f>
        <v>4.618367389032767</v>
      </c>
      <c r="AC95" s="198"/>
      <c r="AD95" s="107">
        <f>HLOOKUP(AD$1,'Summary(Reference)'!$B$3:$AH$119,$A95,FALSE)</f>
        <v>3.2641175143207454E-2</v>
      </c>
      <c r="AE95" s="198"/>
      <c r="AF95" s="107">
        <f>HLOOKUP(AF$1,'Summary(Reference)'!$B$3:$AH$119,$A95,FALSE)</f>
        <v>1.6062274892021999E-2</v>
      </c>
      <c r="AG95" s="198"/>
      <c r="AH95" s="160" t="str">
        <f t="shared" si="1"/>
        <v>FAIL</v>
      </c>
      <c r="AI95" s="207">
        <f>HLOOKUP(AI$1,'Summary(Reference)'!$R$3:$AL$118,$A95,FALSE)</f>
        <v>404.5</v>
      </c>
      <c r="AJ95" s="198"/>
    </row>
    <row r="96" spans="1:36" s="27" customFormat="1" ht="25.5" customHeight="1" x14ac:dyDescent="0.25">
      <c r="A96" s="104">
        <v>94</v>
      </c>
      <c r="B96" s="134">
        <v>63</v>
      </c>
      <c r="C96" s="135" t="s">
        <v>244</v>
      </c>
      <c r="D96" s="156">
        <f>HLOOKUP(D$1,'Summary(Reference)'!$B$3:$AH$119,$A96,FALSE)</f>
        <v>175.05941890817269</v>
      </c>
      <c r="E96" s="198"/>
      <c r="F96" s="156">
        <f>HLOOKUP(F$1,'Summary(Reference)'!$B$3:$AH$119,$A96,FALSE)</f>
        <v>6.9339255703861005</v>
      </c>
      <c r="G96" s="198"/>
      <c r="H96" s="156">
        <f>HLOOKUP(H$1,'Summary(Reference)'!$B$3:$AH$119,$A96,FALSE)</f>
        <v>0.10596906044569079</v>
      </c>
      <c r="I96" s="198"/>
      <c r="J96" s="156">
        <f>HLOOKUP(J$1,'Summary(Reference)'!$B$3:$AH$119,$A96,FALSE)</f>
        <v>34.253772265698053</v>
      </c>
      <c r="K96" s="198"/>
      <c r="L96" s="156">
        <f>HLOOKUP(L$1,'Summary(Reference)'!$B$3:$AH$119,$A96,FALSE)</f>
        <v>5.9790277232555056</v>
      </c>
      <c r="M96" s="198"/>
      <c r="N96" s="156">
        <f>HLOOKUP(N$1,'Summary(Reference)'!$B$3:$AH$119,$A96,FALSE)</f>
        <v>0.26610209229979198</v>
      </c>
      <c r="O96" s="198"/>
      <c r="P96" s="156">
        <f>HLOOKUP(P$1,'Summary(Reference)'!$B$3:$AH$119,$A96,FALSE)</f>
        <v>5.2869683811942174</v>
      </c>
      <c r="Q96" s="198"/>
      <c r="R96" s="156">
        <f>HLOOKUP(R$1,'Summary(Reference)'!$B$3:$AH$119,$A96,FALSE)</f>
        <v>15.036155945523895</v>
      </c>
      <c r="S96" s="198"/>
      <c r="T96" s="156">
        <f>HLOOKUP(T$1,'Summary(Reference)'!$B$3:$AH$119,$A96,FALSE)</f>
        <v>0</v>
      </c>
      <c r="U96" s="198"/>
      <c r="V96" s="156">
        <f>HLOOKUP(V$1,'Summary(Reference)'!$B$3:$AH$119,$A96,FALSE)</f>
        <v>2.7748338410289857</v>
      </c>
      <c r="W96" s="198"/>
      <c r="X96" s="156">
        <f>HLOOKUP(X$1,'Summary(Reference)'!$B$3:$AH$119,$A96,FALSE)</f>
        <v>0.28746934131714919</v>
      </c>
      <c r="Y96" s="198"/>
      <c r="Z96" s="156">
        <f>HLOOKUP(Z$1,'Summary(Reference)'!$B$3:$AH$119,$A96,FALSE)</f>
        <v>0</v>
      </c>
      <c r="AA96" s="198"/>
      <c r="AB96" s="156">
        <f>HLOOKUP(AB$1,'Summary(Reference)'!$B$3:$AH$119,$A96,FALSE)</f>
        <v>4.618367389032767</v>
      </c>
      <c r="AC96" s="198"/>
      <c r="AD96" s="107">
        <f>HLOOKUP(AD$1,'Summary(Reference)'!$B$3:$AH$119,$A96,FALSE)</f>
        <v>3.3034207002309274E-2</v>
      </c>
      <c r="AE96" s="198"/>
      <c r="AF96" s="107">
        <f>HLOOKUP(AF$1,'Summary(Reference)'!$B$3:$AH$119,$A96,FALSE)</f>
        <v>1.6236983524430305E-2</v>
      </c>
      <c r="AG96" s="198"/>
      <c r="AH96" s="160" t="str">
        <f t="shared" si="1"/>
        <v>FAIL</v>
      </c>
      <c r="AI96" s="207">
        <f>HLOOKUP(AI$1,'Summary(Reference)'!$R$3:$AL$118,$A96,FALSE)</f>
        <v>404.75</v>
      </c>
      <c r="AJ96" s="198"/>
    </row>
    <row r="97" spans="1:36" s="27" customFormat="1" ht="25.5" customHeight="1" x14ac:dyDescent="0.25">
      <c r="A97" s="104">
        <v>95</v>
      </c>
      <c r="B97" s="134">
        <v>64</v>
      </c>
      <c r="C97" s="135" t="s">
        <v>245</v>
      </c>
      <c r="D97" s="156">
        <f>HLOOKUP(D$1,'Summary(Reference)'!$B$3:$AH$119,$A97,FALSE)</f>
        <v>173.04591687843921</v>
      </c>
      <c r="E97" s="198"/>
      <c r="F97" s="156">
        <f>HLOOKUP(F$1,'Summary(Reference)'!$B$3:$AH$119,$A97,FALSE)</f>
        <v>6.8456040023851461</v>
      </c>
      <c r="G97" s="198"/>
      <c r="H97" s="156">
        <f>HLOOKUP(H$1,'Summary(Reference)'!$B$3:$AH$119,$A97,FALSE)</f>
        <v>0.10711964556309096</v>
      </c>
      <c r="I97" s="198"/>
      <c r="J97" s="156">
        <f>HLOOKUP(J$1,'Summary(Reference)'!$B$3:$AH$119,$A97,FALSE)</f>
        <v>34.067436167060933</v>
      </c>
      <c r="K97" s="198"/>
      <c r="L97" s="156">
        <f>HLOOKUP(L$1,'Summary(Reference)'!$B$3:$AH$119,$A97,FALSE)</f>
        <v>6.0941523318401289</v>
      </c>
      <c r="M97" s="198"/>
      <c r="N97" s="156">
        <f>HLOOKUP(N$1,'Summary(Reference)'!$B$3:$AH$119,$A97,FALSE)</f>
        <v>0.26486644177832563</v>
      </c>
      <c r="O97" s="198"/>
      <c r="P97" s="156">
        <f>HLOOKUP(P$1,'Summary(Reference)'!$B$3:$AH$119,$A97,FALSE)</f>
        <v>4.9997081499653167</v>
      </c>
      <c r="Q97" s="198"/>
      <c r="R97" s="156">
        <f>HLOOKUP(R$1,'Summary(Reference)'!$B$3:$AH$119,$A97,FALSE)</f>
        <v>15.036155945523895</v>
      </c>
      <c r="S97" s="198"/>
      <c r="T97" s="156">
        <f>HLOOKUP(T$1,'Summary(Reference)'!$B$3:$AH$119,$A97,FALSE)</f>
        <v>0</v>
      </c>
      <c r="U97" s="198"/>
      <c r="V97" s="156">
        <f>HLOOKUP(V$1,'Summary(Reference)'!$B$3:$AH$119,$A97,FALSE)</f>
        <v>2.7656329971460663</v>
      </c>
      <c r="W97" s="198"/>
      <c r="X97" s="156">
        <f>HLOOKUP(X$1,'Summary(Reference)'!$B$3:$AH$119,$A97,FALSE)</f>
        <v>0.28370535972868238</v>
      </c>
      <c r="Y97" s="198"/>
      <c r="Z97" s="156">
        <f>HLOOKUP(Z$1,'Summary(Reference)'!$B$3:$AH$119,$A97,FALSE)</f>
        <v>0</v>
      </c>
      <c r="AA97" s="198"/>
      <c r="AB97" s="156">
        <f>HLOOKUP(AB$1,'Summary(Reference)'!$B$3:$AH$119,$A97,FALSE)</f>
        <v>4.618367389032767</v>
      </c>
      <c r="AC97" s="198"/>
      <c r="AD97" s="107">
        <f>HLOOKUP(AD$1,'Summary(Reference)'!$B$3:$AH$119,$A97,FALSE)</f>
        <v>4.4156074074797269E-2</v>
      </c>
      <c r="AE97" s="198"/>
      <c r="AF97" s="107">
        <f>HLOOKUP(AF$1,'Summary(Reference)'!$B$3:$AH$119,$A97,FALSE)</f>
        <v>2.1588527320881342E-2</v>
      </c>
      <c r="AG97" s="198"/>
      <c r="AH97" s="160" t="str">
        <f t="shared" si="1"/>
        <v>FAIL</v>
      </c>
      <c r="AI97" s="207">
        <f>HLOOKUP(AI$1,'Summary(Reference)'!$R$3:$AL$118,$A97,FALSE)</f>
        <v>409.75</v>
      </c>
      <c r="AJ97" s="198"/>
    </row>
    <row r="98" spans="1:36" s="27" customFormat="1" ht="25.5" customHeight="1" x14ac:dyDescent="0.25">
      <c r="A98" s="104">
        <v>96</v>
      </c>
      <c r="B98" s="138">
        <v>65</v>
      </c>
      <c r="C98" s="135" t="s">
        <v>246</v>
      </c>
      <c r="D98" s="156">
        <f>HLOOKUP(D$1,'Summary(Reference)'!$B$3:$AH$119,$A98,FALSE)</f>
        <v>172.85741363888749</v>
      </c>
      <c r="E98" s="198"/>
      <c r="F98" s="156">
        <f>HLOOKUP(F$1,'Summary(Reference)'!$B$3:$AH$119,$A98,FALSE)</f>
        <v>6.8338931630526538</v>
      </c>
      <c r="G98" s="198"/>
      <c r="H98" s="156">
        <f>HLOOKUP(H$1,'Summary(Reference)'!$B$3:$AH$119,$A98,FALSE)</f>
        <v>0.10737273245637466</v>
      </c>
      <c r="I98" s="198"/>
      <c r="J98" s="156">
        <f>HLOOKUP(J$1,'Summary(Reference)'!$B$3:$AH$119,$A98,FALSE)</f>
        <v>34.052779450875548</v>
      </c>
      <c r="K98" s="198"/>
      <c r="L98" s="156">
        <f>HLOOKUP(L$1,'Summary(Reference)'!$B$3:$AH$119,$A98,FALSE)</f>
        <v>6.1194546525181552</v>
      </c>
      <c r="M98" s="198"/>
      <c r="N98" s="156">
        <f>HLOOKUP(N$1,'Summary(Reference)'!$B$3:$AH$119,$A98,FALSE)</f>
        <v>0.26471436171414514</v>
      </c>
      <c r="O98" s="198"/>
      <c r="P98" s="156">
        <f>HLOOKUP(P$1,'Summary(Reference)'!$B$3:$AH$119,$A98,FALSE)</f>
        <v>4.9676952964553251</v>
      </c>
      <c r="Q98" s="198"/>
      <c r="R98" s="156">
        <f>HLOOKUP(R$1,'Summary(Reference)'!$B$3:$AH$119,$A98,FALSE)</f>
        <v>15.036155945523895</v>
      </c>
      <c r="S98" s="198"/>
      <c r="T98" s="156">
        <f>HLOOKUP(T$1,'Summary(Reference)'!$B$3:$AH$119,$A98,FALSE)</f>
        <v>0</v>
      </c>
      <c r="U98" s="198"/>
      <c r="V98" s="156">
        <f>HLOOKUP(V$1,'Summary(Reference)'!$B$3:$AH$119,$A98,FALSE)</f>
        <v>2.7576487937765917</v>
      </c>
      <c r="W98" s="198"/>
      <c r="X98" s="156">
        <f>HLOOKUP(X$1,'Summary(Reference)'!$B$3:$AH$119,$A98,FALSE)</f>
        <v>0.28387644980088544</v>
      </c>
      <c r="Y98" s="198"/>
      <c r="Z98" s="156">
        <f>HLOOKUP(Z$1,'Summary(Reference)'!$B$3:$AH$119,$A98,FALSE)</f>
        <v>0</v>
      </c>
      <c r="AA98" s="198"/>
      <c r="AB98" s="156">
        <f>HLOOKUP(AB$1,'Summary(Reference)'!$B$3:$AH$119,$A98,FALSE)</f>
        <v>4.618367389032767</v>
      </c>
      <c r="AC98" s="198"/>
      <c r="AD98" s="107">
        <f>HLOOKUP(AD$1,'Summary(Reference)'!$B$3:$AH$119,$A98,FALSE)</f>
        <v>4.5197298738129305E-2</v>
      </c>
      <c r="AE98" s="198"/>
      <c r="AF98" s="107">
        <f>HLOOKUP(AF$1,'Summary(Reference)'!$B$3:$AH$119,$A98,FALSE)</f>
        <v>2.2009465932089425E-2</v>
      </c>
      <c r="AG98" s="198"/>
      <c r="AH98" s="160" t="str">
        <f t="shared" si="1"/>
        <v>FAIL</v>
      </c>
      <c r="AI98" s="207">
        <f>HLOOKUP(AI$1,'Summary(Reference)'!$R$3:$AL$118,$A98,FALSE)</f>
        <v>408.25</v>
      </c>
      <c r="AJ98" s="198"/>
    </row>
    <row r="99" spans="1:36" s="100" customFormat="1" ht="25.5" customHeight="1" x14ac:dyDescent="0.25">
      <c r="A99" s="101">
        <v>97</v>
      </c>
      <c r="B99" s="139"/>
      <c r="C99" s="140" t="s">
        <v>251</v>
      </c>
      <c r="D99" s="155">
        <f>HLOOKUP(D$1,'Summary(Reference)'!$B$3:$AH$119,$A99,FALSE)</f>
        <v>279.30356192342316</v>
      </c>
      <c r="E99" s="199"/>
      <c r="F99" s="155">
        <f>HLOOKUP(F$1,'Summary(Reference)'!$B$3:$AH$119,$A99,FALSE)</f>
        <v>9.9746558127978169</v>
      </c>
      <c r="G99" s="199"/>
      <c r="H99" s="155">
        <f>HLOOKUP(H$1,'Summary(Reference)'!$B$3:$AH$119,$A99,FALSE)</f>
        <v>0.11062304243167599</v>
      </c>
      <c r="I99" s="199"/>
      <c r="J99" s="155">
        <f>HLOOKUP(J$1,'Summary(Reference)'!$B$3:$AH$119,$A99,FALSE)</f>
        <v>45.094454157925099</v>
      </c>
      <c r="K99" s="199"/>
      <c r="L99" s="155">
        <f>HLOOKUP(L$1,'Summary(Reference)'!$B$3:$AH$119,$A99,FALSE)</f>
        <v>2.6474216696363553</v>
      </c>
      <c r="M99" s="199"/>
      <c r="N99" s="155">
        <f>HLOOKUP(N$1,'Summary(Reference)'!$B$3:$AH$119,$A99,FALSE)</f>
        <v>5.9040151806113927</v>
      </c>
      <c r="O99" s="199"/>
      <c r="P99" s="155">
        <f>HLOOKUP(P$1,'Summary(Reference)'!$B$3:$AH$119,$A99,FALSE)</f>
        <v>7.8850711813353636</v>
      </c>
      <c r="Q99" s="199"/>
      <c r="R99" s="155">
        <f>HLOOKUP(R$1,'Summary(Reference)'!$B$3:$AH$119,$A99,FALSE)</f>
        <v>10.725953851623702</v>
      </c>
      <c r="S99" s="199"/>
      <c r="T99" s="155">
        <f>HLOOKUP(T$1,'Summary(Reference)'!$B$3:$AH$119,$A99,FALSE)</f>
        <v>0</v>
      </c>
      <c r="U99" s="199"/>
      <c r="V99" s="155">
        <f>HLOOKUP(V$1,'Summary(Reference)'!$B$3:$AH$119,$A99,FALSE)</f>
        <v>9.5202772582747404</v>
      </c>
      <c r="W99" s="199"/>
      <c r="X99" s="155">
        <f>HLOOKUP(X$1,'Summary(Reference)'!$B$3:$AH$119,$A99,FALSE)</f>
        <v>0</v>
      </c>
      <c r="Y99" s="199"/>
      <c r="Z99" s="155">
        <f>HLOOKUP(Z$1,'Summary(Reference)'!$B$3:$AH$119,$A99,FALSE)</f>
        <v>0</v>
      </c>
      <c r="AA99" s="199"/>
      <c r="AB99" s="155">
        <f>HLOOKUP(AB$1,'Summary(Reference)'!$B$3:$AH$119,$A99,FALSE)</f>
        <v>8.4120988676353097</v>
      </c>
      <c r="AC99" s="199"/>
      <c r="AD99" s="99"/>
      <c r="AE99" s="199"/>
      <c r="AF99" s="99"/>
      <c r="AG99" s="199"/>
      <c r="AH99" s="160"/>
      <c r="AI99" s="207">
        <f>HLOOKUP(AI$1,'Summary(Reference)'!$R$3:$AL$118,$A99,FALSE)</f>
        <v>0</v>
      </c>
      <c r="AJ99" s="199"/>
    </row>
    <row r="100" spans="1:36" s="27" customFormat="1" ht="25.5" customHeight="1" x14ac:dyDescent="0.25">
      <c r="A100" s="104">
        <v>98</v>
      </c>
      <c r="B100" s="141">
        <v>66</v>
      </c>
      <c r="C100" s="142" t="s">
        <v>201</v>
      </c>
      <c r="D100" s="156">
        <f>HLOOKUP(D$1,'Summary(Reference)'!$B$3:$AH$119,$A100,FALSE)</f>
        <v>275.8254862747969</v>
      </c>
      <c r="E100" s="198"/>
      <c r="F100" s="156">
        <f>HLOOKUP(F$1,'Summary(Reference)'!$B$3:$AH$119,$A100,FALSE)</f>
        <v>9.8464107201862543</v>
      </c>
      <c r="G100" s="198"/>
      <c r="H100" s="156">
        <f>HLOOKUP(H$1,'Summary(Reference)'!$B$3:$AH$119,$A100,FALSE)</f>
        <v>0.11076126364254439</v>
      </c>
      <c r="I100" s="198"/>
      <c r="J100" s="156">
        <f>HLOOKUP(J$1,'Summary(Reference)'!$B$3:$AH$119,$A100,FALSE)</f>
        <v>44.670682442211231</v>
      </c>
      <c r="K100" s="198"/>
      <c r="L100" s="156">
        <f>HLOOKUP(L$1,'Summary(Reference)'!$B$3:$AH$119,$A100,FALSE)</f>
        <v>2.6612403125400679</v>
      </c>
      <c r="M100" s="198"/>
      <c r="N100" s="156">
        <f>HLOOKUP(N$1,'Summary(Reference)'!$B$3:$AH$119,$A100,FALSE)</f>
        <v>5.8652462102426437</v>
      </c>
      <c r="O100" s="198"/>
      <c r="P100" s="156">
        <f>HLOOKUP(P$1,'Summary(Reference)'!$B$3:$AH$119,$A100,FALSE)</f>
        <v>7.5081293110174139</v>
      </c>
      <c r="Q100" s="198"/>
      <c r="R100" s="156">
        <f>HLOOKUP(R$1,'Summary(Reference)'!$B$3:$AH$119,$A100,FALSE)</f>
        <v>10.725953851623702</v>
      </c>
      <c r="S100" s="198"/>
      <c r="T100" s="156">
        <f>HLOOKUP(T$1,'Summary(Reference)'!$B$3:$AH$119,$A100,FALSE)</f>
        <v>0</v>
      </c>
      <c r="U100" s="198"/>
      <c r="V100" s="156">
        <f>HLOOKUP(V$1,'Summary(Reference)'!$B$3:$AH$119,$A100,FALSE)</f>
        <v>9.497630037960322</v>
      </c>
      <c r="W100" s="198"/>
      <c r="X100" s="156">
        <f>HLOOKUP(X$1,'Summary(Reference)'!$B$3:$AH$119,$A100,FALSE)</f>
        <v>0</v>
      </c>
      <c r="Y100" s="198"/>
      <c r="Z100" s="156">
        <f>HLOOKUP(Z$1,'Summary(Reference)'!$B$3:$AH$119,$A100,FALSE)</f>
        <v>0</v>
      </c>
      <c r="AA100" s="198"/>
      <c r="AB100" s="156">
        <f>HLOOKUP(AB$1,'Summary(Reference)'!$B$3:$AH$119,$A100,FALSE)</f>
        <v>8.4120988676353097</v>
      </c>
      <c r="AC100" s="198"/>
      <c r="AD100" s="107">
        <f>HLOOKUP(AD$1,'Summary(Reference)'!$B$3:$AH$119,$A100,FALSE)</f>
        <v>1.2452672012753798E-2</v>
      </c>
      <c r="AE100" s="198"/>
      <c r="AF100" s="107">
        <f>HLOOKUP(AF$1,'Summary(Reference)'!$B$3:$AH$119,$A100,FALSE)</f>
        <v>9.3974242204990389E-3</v>
      </c>
      <c r="AG100" s="198"/>
      <c r="AH100" s="160" t="str">
        <f t="shared" si="1"/>
        <v>FAIL</v>
      </c>
      <c r="AI100" s="207">
        <f>HLOOKUP(AI$1,'Summary(Reference)'!$R$3:$AL$118,$A100,FALSE)</f>
        <v>0</v>
      </c>
      <c r="AJ100" s="198"/>
    </row>
    <row r="101" spans="1:36" s="27" customFormat="1" ht="25.5" customHeight="1" x14ac:dyDescent="0.25">
      <c r="A101" s="104">
        <v>99</v>
      </c>
      <c r="B101" s="141">
        <v>67</v>
      </c>
      <c r="C101" s="142" t="s">
        <v>202</v>
      </c>
      <c r="D101" s="156">
        <f>HLOOKUP(D$1,'Summary(Reference)'!$B$3:$AH$119,$A101,FALSE)</f>
        <v>273.97762663761711</v>
      </c>
      <c r="E101" s="198"/>
      <c r="F101" s="156">
        <f>HLOOKUP(F$1,'Summary(Reference)'!$B$3:$AH$119,$A101,FALSE)</f>
        <v>9.7462895513930157</v>
      </c>
      <c r="G101" s="198"/>
      <c r="H101" s="156">
        <f>HLOOKUP(H$1,'Summary(Reference)'!$B$3:$AH$119,$A101,FALSE)</f>
        <v>0.11190542811028836</v>
      </c>
      <c r="I101" s="198"/>
      <c r="J101" s="156">
        <f>HLOOKUP(J$1,'Summary(Reference)'!$B$3:$AH$119,$A101,FALSE)</f>
        <v>44.443442536683499</v>
      </c>
      <c r="K101" s="198"/>
      <c r="L101" s="156">
        <f>HLOOKUP(L$1,'Summary(Reference)'!$B$3:$AH$119,$A101,FALSE)</f>
        <v>2.7748602653039312</v>
      </c>
      <c r="M101" s="198"/>
      <c r="N101" s="156">
        <f>HLOOKUP(N$1,'Summary(Reference)'!$B$3:$AH$119,$A101,FALSE)</f>
        <v>6.0379792465390567</v>
      </c>
      <c r="O101" s="198"/>
      <c r="P101" s="156">
        <f>HLOOKUP(P$1,'Summary(Reference)'!$B$3:$AH$119,$A101,FALSE)</f>
        <v>6.7400430762860317</v>
      </c>
      <c r="Q101" s="198"/>
      <c r="R101" s="156">
        <f>HLOOKUP(R$1,'Summary(Reference)'!$B$3:$AH$119,$A101,FALSE)</f>
        <v>10.725953851623702</v>
      </c>
      <c r="S101" s="198"/>
      <c r="T101" s="156">
        <f>HLOOKUP(T$1,'Summary(Reference)'!$B$3:$AH$119,$A101,FALSE)</f>
        <v>0</v>
      </c>
      <c r="U101" s="198"/>
      <c r="V101" s="156">
        <f>HLOOKUP(V$1,'Summary(Reference)'!$B$3:$AH$119,$A101,FALSE)</f>
        <v>9.7513556757201645</v>
      </c>
      <c r="W101" s="198"/>
      <c r="X101" s="156">
        <f>HLOOKUP(X$1,'Summary(Reference)'!$B$3:$AH$119,$A101,FALSE)</f>
        <v>0</v>
      </c>
      <c r="Y101" s="198"/>
      <c r="Z101" s="156">
        <f>HLOOKUP(Z$1,'Summary(Reference)'!$B$3:$AH$119,$A101,FALSE)</f>
        <v>0</v>
      </c>
      <c r="AA101" s="198"/>
      <c r="AB101" s="156">
        <f>HLOOKUP(AB$1,'Summary(Reference)'!$B$3:$AH$119,$A101,FALSE)</f>
        <v>8.4128665700188474</v>
      </c>
      <c r="AC101" s="198"/>
      <c r="AD101" s="107">
        <f>HLOOKUP(AD$1,'Summary(Reference)'!$B$3:$AH$119,$A101,FALSE)</f>
        <v>1.9068626440454307E-2</v>
      </c>
      <c r="AE101" s="198"/>
      <c r="AF101" s="107">
        <f>HLOOKUP(AF$1,'Summary(Reference)'!$B$3:$AH$119,$A101,FALSE)</f>
        <v>1.4436622715549361E-2</v>
      </c>
      <c r="AG101" s="198"/>
      <c r="AH101" s="160" t="str">
        <f t="shared" si="1"/>
        <v>FAIL</v>
      </c>
      <c r="AI101" s="207">
        <f>HLOOKUP(AI$1,'Summary(Reference)'!$R$3:$AL$118,$A101,FALSE)</f>
        <v>0</v>
      </c>
      <c r="AJ101" s="198"/>
    </row>
    <row r="102" spans="1:36" s="27" customFormat="1" ht="25.5" customHeight="1" x14ac:dyDescent="0.25">
      <c r="A102" s="104">
        <v>100</v>
      </c>
      <c r="B102" s="141">
        <v>68</v>
      </c>
      <c r="C102" s="142" t="s">
        <v>203</v>
      </c>
      <c r="D102" s="156">
        <f>HLOOKUP(D$1,'Summary(Reference)'!$B$3:$AH$119,$A102,FALSE)</f>
        <v>273.18305467065358</v>
      </c>
      <c r="E102" s="198"/>
      <c r="F102" s="156">
        <f>HLOOKUP(F$1,'Summary(Reference)'!$B$3:$AH$119,$A102,FALSE)</f>
        <v>9.7128783298968457</v>
      </c>
      <c r="G102" s="198"/>
      <c r="H102" s="156">
        <f>HLOOKUP(H$1,'Summary(Reference)'!$B$3:$AH$119,$A102,FALSE)</f>
        <v>0.11201677297459903</v>
      </c>
      <c r="I102" s="198"/>
      <c r="J102" s="156">
        <f>HLOOKUP(J$1,'Summary(Reference)'!$B$3:$AH$119,$A102,FALSE)</f>
        <v>44.3405704172892</v>
      </c>
      <c r="K102" s="198"/>
      <c r="L102" s="156">
        <f>HLOOKUP(L$1,'Summary(Reference)'!$B$3:$AH$119,$A102,FALSE)</f>
        <v>2.785991949865255</v>
      </c>
      <c r="M102" s="198"/>
      <c r="N102" s="156">
        <f>HLOOKUP(N$1,'Summary(Reference)'!$B$3:$AH$119,$A102,FALSE)</f>
        <v>6.0279991155530412</v>
      </c>
      <c r="O102" s="198"/>
      <c r="P102" s="156">
        <f>HLOOKUP(P$1,'Summary(Reference)'!$B$3:$AH$119,$A102,FALSE)</f>
        <v>6.6793945879864021</v>
      </c>
      <c r="Q102" s="198"/>
      <c r="R102" s="156">
        <f>HLOOKUP(R$1,'Summary(Reference)'!$B$3:$AH$119,$A102,FALSE)</f>
        <v>10.725953851623702</v>
      </c>
      <c r="S102" s="198"/>
      <c r="T102" s="156">
        <f>HLOOKUP(T$1,'Summary(Reference)'!$B$3:$AH$119,$A102,FALSE)</f>
        <v>0</v>
      </c>
      <c r="U102" s="198"/>
      <c r="V102" s="156">
        <f>HLOOKUP(V$1,'Summary(Reference)'!$B$3:$AH$119,$A102,FALSE)</f>
        <v>9.7087481934337152</v>
      </c>
      <c r="W102" s="198"/>
      <c r="X102" s="156">
        <f>HLOOKUP(X$1,'Summary(Reference)'!$B$3:$AH$119,$A102,FALSE)</f>
        <v>0</v>
      </c>
      <c r="Y102" s="198"/>
      <c r="Z102" s="156">
        <f>HLOOKUP(Z$1,'Summary(Reference)'!$B$3:$AH$119,$A102,FALSE)</f>
        <v>0</v>
      </c>
      <c r="AA102" s="198"/>
      <c r="AB102" s="156">
        <f>HLOOKUP(AB$1,'Summary(Reference)'!$B$3:$AH$119,$A102,FALSE)</f>
        <v>8.4128665700188474</v>
      </c>
      <c r="AC102" s="198"/>
      <c r="AD102" s="107">
        <f>HLOOKUP(AD$1,'Summary(Reference)'!$B$3:$AH$119,$A102,FALSE)</f>
        <v>2.191345935805734E-2</v>
      </c>
      <c r="AE102" s="198"/>
      <c r="AF102" s="107">
        <f>HLOOKUP(AF$1,'Summary(Reference)'!$B$3:$AH$119,$A102,FALSE)</f>
        <v>1.6717881493713754E-2</v>
      </c>
      <c r="AG102" s="198"/>
      <c r="AH102" s="160" t="str">
        <f t="shared" si="1"/>
        <v>FAIL</v>
      </c>
      <c r="AI102" s="207">
        <f>HLOOKUP(AI$1,'Summary(Reference)'!$R$3:$AL$118,$A102,FALSE)</f>
        <v>0</v>
      </c>
      <c r="AJ102" s="198"/>
    </row>
    <row r="103" spans="1:36" s="100" customFormat="1" ht="25.5" customHeight="1" x14ac:dyDescent="0.25">
      <c r="A103" s="101">
        <v>101</v>
      </c>
      <c r="B103" s="139"/>
      <c r="C103" s="140" t="s">
        <v>252</v>
      </c>
      <c r="D103" s="155">
        <f>HLOOKUP(D$1,'Summary(Reference)'!$B$3:$AH$119,$A103,FALSE)</f>
        <v>247.42625585170779</v>
      </c>
      <c r="E103" s="199"/>
      <c r="F103" s="155">
        <f>HLOOKUP(F$1,'Summary(Reference)'!$B$3:$AH$119,$A103,FALSE)</f>
        <v>8.9522949341540556</v>
      </c>
      <c r="G103" s="199"/>
      <c r="H103" s="155">
        <f>HLOOKUP(H$1,'Summary(Reference)'!$B$3:$AH$119,$A103,FALSE)</f>
        <v>0.19444652786720112</v>
      </c>
      <c r="I103" s="199"/>
      <c r="J103" s="155">
        <f>HLOOKUP(J$1,'Summary(Reference)'!$B$3:$AH$119,$A103,FALSE)</f>
        <v>49.986253745839505</v>
      </c>
      <c r="K103" s="199"/>
      <c r="L103" s="155">
        <f>HLOOKUP(L$1,'Summary(Reference)'!$B$3:$AH$119,$A103,FALSE)</f>
        <v>11.019216162135836</v>
      </c>
      <c r="M103" s="199"/>
      <c r="N103" s="155">
        <f>HLOOKUP(N$1,'Summary(Reference)'!$B$3:$AH$119,$A103,FALSE)</f>
        <v>0.77768251452562798</v>
      </c>
      <c r="O103" s="199"/>
      <c r="P103" s="155">
        <f>HLOOKUP(P$1,'Summary(Reference)'!$B$3:$AH$119,$A103,FALSE)</f>
        <v>8.1721918727791802</v>
      </c>
      <c r="Q103" s="199"/>
      <c r="R103" s="155">
        <f>HLOOKUP(R$1,'Summary(Reference)'!$B$3:$AH$119,$A103,FALSE)</f>
        <v>10.725953851623702</v>
      </c>
      <c r="S103" s="199"/>
      <c r="T103" s="155">
        <f>HLOOKUP(T$1,'Summary(Reference)'!$B$3:$AH$119,$A103,FALSE)</f>
        <v>0</v>
      </c>
      <c r="U103" s="199"/>
      <c r="V103" s="155">
        <f>HLOOKUP(V$1,'Summary(Reference)'!$B$3:$AH$119,$A103,FALSE)</f>
        <v>10.87028189972915</v>
      </c>
      <c r="W103" s="199"/>
      <c r="X103" s="155">
        <f>HLOOKUP(X$1,'Summary(Reference)'!$B$3:$AH$119,$A103,FALSE)</f>
        <v>0</v>
      </c>
      <c r="Y103" s="199"/>
      <c r="Z103" s="155">
        <f>HLOOKUP(Z$1,'Summary(Reference)'!$B$3:$AH$119,$A103,FALSE)</f>
        <v>0</v>
      </c>
      <c r="AA103" s="199"/>
      <c r="AB103" s="155">
        <f>HLOOKUP(AB$1,'Summary(Reference)'!$B$3:$AH$119,$A103,FALSE)</f>
        <v>8.4205435938542443</v>
      </c>
      <c r="AC103" s="199"/>
      <c r="AD103" s="99"/>
      <c r="AE103" s="199"/>
      <c r="AF103" s="99"/>
      <c r="AG103" s="199"/>
      <c r="AH103" s="160"/>
      <c r="AI103" s="207">
        <f>HLOOKUP(AI$1,'Summary(Reference)'!$R$3:$AL$118,$A103,FALSE)</f>
        <v>0</v>
      </c>
      <c r="AJ103" s="199"/>
    </row>
    <row r="104" spans="1:36" s="27" customFormat="1" ht="25.5" customHeight="1" x14ac:dyDescent="0.25">
      <c r="A104" s="104">
        <v>102</v>
      </c>
      <c r="B104" s="141">
        <v>69</v>
      </c>
      <c r="C104" s="142" t="s">
        <v>204</v>
      </c>
      <c r="D104" s="156">
        <f>HLOOKUP(D$1,'Summary(Reference)'!$B$3:$AH$119,$A104,FALSE)</f>
        <v>244.24873568623732</v>
      </c>
      <c r="E104" s="198"/>
      <c r="F104" s="156">
        <f>HLOOKUP(F$1,'Summary(Reference)'!$B$3:$AH$119,$A104,FALSE)</f>
        <v>8.8212374491606589</v>
      </c>
      <c r="G104" s="198"/>
      <c r="H104" s="156">
        <f>HLOOKUP(H$1,'Summary(Reference)'!$B$3:$AH$119,$A104,FALSE)</f>
        <v>0.19501477062299347</v>
      </c>
      <c r="I104" s="198"/>
      <c r="J104" s="156">
        <f>HLOOKUP(J$1,'Summary(Reference)'!$B$3:$AH$119,$A104,FALSE)</f>
        <v>49.595877083809611</v>
      </c>
      <c r="K104" s="198"/>
      <c r="L104" s="156">
        <f>HLOOKUP(L$1,'Summary(Reference)'!$B$3:$AH$119,$A104,FALSE)</f>
        <v>11.075642287325996</v>
      </c>
      <c r="M104" s="198"/>
      <c r="N104" s="156">
        <f>HLOOKUP(N$1,'Summary(Reference)'!$B$3:$AH$119,$A104,FALSE)</f>
        <v>0.77115704426554121</v>
      </c>
      <c r="O104" s="198"/>
      <c r="P104" s="156">
        <f>HLOOKUP(P$1,'Summary(Reference)'!$B$3:$AH$119,$A104,FALSE)</f>
        <v>7.7584002880513285</v>
      </c>
      <c r="Q104" s="198"/>
      <c r="R104" s="156">
        <f>HLOOKUP(R$1,'Summary(Reference)'!$B$3:$AH$119,$A104,FALSE)</f>
        <v>10.725953851623702</v>
      </c>
      <c r="S104" s="198"/>
      <c r="T104" s="156">
        <f>HLOOKUP(T$1,'Summary(Reference)'!$B$3:$AH$119,$A104,FALSE)</f>
        <v>0</v>
      </c>
      <c r="U104" s="198"/>
      <c r="V104" s="156">
        <f>HLOOKUP(V$1,'Summary(Reference)'!$B$3:$AH$119,$A104,FALSE)</f>
        <v>10.844180018688801</v>
      </c>
      <c r="W104" s="198"/>
      <c r="X104" s="156">
        <f>HLOOKUP(X$1,'Summary(Reference)'!$B$3:$AH$119,$A104,FALSE)</f>
        <v>0</v>
      </c>
      <c r="Y104" s="198"/>
      <c r="Z104" s="156">
        <f>HLOOKUP(Z$1,'Summary(Reference)'!$B$3:$AH$119,$A104,FALSE)</f>
        <v>0</v>
      </c>
      <c r="AA104" s="198"/>
      <c r="AB104" s="156">
        <f>HLOOKUP(AB$1,'Summary(Reference)'!$B$3:$AH$119,$A104,FALSE)</f>
        <v>8.4209274450460132</v>
      </c>
      <c r="AC104" s="198"/>
      <c r="AD104" s="107">
        <f>HLOOKUP(AD$1,'Summary(Reference)'!$B$3:$AH$119,$A104,FALSE)</f>
        <v>1.2842291754901229E-2</v>
      </c>
      <c r="AE104" s="198"/>
      <c r="AF104" s="107">
        <f>HLOOKUP(AF$1,'Summary(Reference)'!$B$3:$AH$119,$A104,FALSE)</f>
        <v>7.8096803176090383E-3</v>
      </c>
      <c r="AG104" s="198"/>
      <c r="AH104" s="160" t="str">
        <f t="shared" si="1"/>
        <v>FAIL</v>
      </c>
      <c r="AI104" s="207">
        <f>HLOOKUP(AI$1,'Summary(Reference)'!$R$3:$AL$118,$A104,FALSE)</f>
        <v>0</v>
      </c>
      <c r="AJ104" s="198"/>
    </row>
    <row r="105" spans="1:36" s="27" customFormat="1" ht="25.5" customHeight="1" x14ac:dyDescent="0.25">
      <c r="A105" s="104">
        <v>103</v>
      </c>
      <c r="B105" s="141">
        <v>70</v>
      </c>
      <c r="C105" s="142" t="s">
        <v>205</v>
      </c>
      <c r="D105" s="156">
        <f>HLOOKUP(D$1,'Summary(Reference)'!$B$3:$AH$119,$A105,FALSE)</f>
        <v>237.96278856981499</v>
      </c>
      <c r="E105" s="198"/>
      <c r="F105" s="156">
        <f>HLOOKUP(F$1,'Summary(Reference)'!$B$3:$AH$119,$A105,FALSE)</f>
        <v>8.4889251653233266</v>
      </c>
      <c r="G105" s="198"/>
      <c r="H105" s="156">
        <f>HLOOKUP(H$1,'Summary(Reference)'!$B$3:$AH$119,$A105,FALSE)</f>
        <v>0.2006050507070043</v>
      </c>
      <c r="I105" s="198"/>
      <c r="J105" s="156">
        <f>HLOOKUP(J$1,'Summary(Reference)'!$B$3:$AH$119,$A105,FALSE)</f>
        <v>49.020867998538442</v>
      </c>
      <c r="K105" s="198"/>
      <c r="L105" s="156">
        <f>HLOOKUP(L$1,'Summary(Reference)'!$B$3:$AH$119,$A105,FALSE)</f>
        <v>11.632994217775755</v>
      </c>
      <c r="M105" s="198"/>
      <c r="N105" s="156">
        <f>HLOOKUP(N$1,'Summary(Reference)'!$B$3:$AH$119,$A105,FALSE)</f>
        <v>0.80800675867544269</v>
      </c>
      <c r="O105" s="198"/>
      <c r="P105" s="156">
        <f>HLOOKUP(P$1,'Summary(Reference)'!$B$3:$AH$119,$A105,FALSE)</f>
        <v>6.7557809751485935</v>
      </c>
      <c r="Q105" s="198"/>
      <c r="R105" s="156">
        <f>HLOOKUP(R$1,'Summary(Reference)'!$B$3:$AH$119,$A105,FALSE)</f>
        <v>10.725953851623702</v>
      </c>
      <c r="S105" s="198"/>
      <c r="T105" s="156">
        <f>HLOOKUP(T$1,'Summary(Reference)'!$B$3:$AH$119,$A105,FALSE)</f>
        <v>0</v>
      </c>
      <c r="U105" s="198"/>
      <c r="V105" s="156">
        <f>HLOOKUP(V$1,'Summary(Reference)'!$B$3:$AH$119,$A105,FALSE)</f>
        <v>10.675285494310089</v>
      </c>
      <c r="W105" s="198"/>
      <c r="X105" s="156">
        <f>HLOOKUP(X$1,'Summary(Reference)'!$B$3:$AH$119,$A105,FALSE)</f>
        <v>0</v>
      </c>
      <c r="Y105" s="198"/>
      <c r="Z105" s="156">
        <f>HLOOKUP(Z$1,'Summary(Reference)'!$B$3:$AH$119,$A105,FALSE)</f>
        <v>0</v>
      </c>
      <c r="AA105" s="198"/>
      <c r="AB105" s="156">
        <f>HLOOKUP(AB$1,'Summary(Reference)'!$B$3:$AH$119,$A105,FALSE)</f>
        <v>8.4220789986213234</v>
      </c>
      <c r="AC105" s="198"/>
      <c r="AD105" s="107">
        <f>HLOOKUP(AD$1,'Summary(Reference)'!$B$3:$AH$119,$A105,FALSE)</f>
        <v>3.8247627558025327E-2</v>
      </c>
      <c r="AE105" s="198"/>
      <c r="AF105" s="107">
        <f>HLOOKUP(AF$1,'Summary(Reference)'!$B$3:$AH$119,$A105,FALSE)</f>
        <v>1.9313024580911206E-2</v>
      </c>
      <c r="AG105" s="198"/>
      <c r="AH105" s="160" t="str">
        <f t="shared" si="1"/>
        <v>FAIL</v>
      </c>
      <c r="AI105" s="207">
        <f>HLOOKUP(AI$1,'Summary(Reference)'!$R$3:$AL$118,$A105,FALSE)</f>
        <v>0</v>
      </c>
      <c r="AJ105" s="198"/>
    </row>
    <row r="106" spans="1:36" s="27" customFormat="1" ht="25.5" customHeight="1" x14ac:dyDescent="0.25">
      <c r="A106" s="104">
        <v>104</v>
      </c>
      <c r="B106" s="143">
        <v>71</v>
      </c>
      <c r="C106" s="142" t="s">
        <v>206</v>
      </c>
      <c r="D106" s="156">
        <f>HLOOKUP(D$1,'Summary(Reference)'!$B$3:$AH$119,$A106,FALSE)</f>
        <v>237.11102277527777</v>
      </c>
      <c r="E106" s="198"/>
      <c r="F106" s="156">
        <f>HLOOKUP(F$1,'Summary(Reference)'!$B$3:$AH$119,$A106,FALSE)</f>
        <v>8.445614322643106</v>
      </c>
      <c r="G106" s="198"/>
      <c r="H106" s="156">
        <f>HLOOKUP(H$1,'Summary(Reference)'!$B$3:$AH$119,$A106,FALSE)</f>
        <v>0.20101971433960944</v>
      </c>
      <c r="I106" s="198"/>
      <c r="J106" s="156">
        <f>HLOOKUP(J$1,'Summary(Reference)'!$B$3:$AH$119,$A106,FALSE)</f>
        <v>48.914541218418208</v>
      </c>
      <c r="K106" s="198"/>
      <c r="L106" s="156">
        <f>HLOOKUP(L$1,'Summary(Reference)'!$B$3:$AH$119,$A106,FALSE)</f>
        <v>11.674450146486894</v>
      </c>
      <c r="M106" s="198"/>
      <c r="N106" s="156">
        <f>HLOOKUP(N$1,'Summary(Reference)'!$B$3:$AH$119,$A106,FALSE)</f>
        <v>0.80992601463429159</v>
      </c>
      <c r="O106" s="198"/>
      <c r="P106" s="156">
        <f>HLOOKUP(P$1,'Summary(Reference)'!$B$3:$AH$119,$A106,FALSE)</f>
        <v>6.6490703438365877</v>
      </c>
      <c r="Q106" s="198"/>
      <c r="R106" s="156">
        <f>HLOOKUP(R$1,'Summary(Reference)'!$B$3:$AH$119,$A106,FALSE)</f>
        <v>10.725953851623702</v>
      </c>
      <c r="S106" s="198"/>
      <c r="T106" s="156">
        <f>HLOOKUP(T$1,'Summary(Reference)'!$B$3:$AH$119,$A106,FALSE)</f>
        <v>0</v>
      </c>
      <c r="U106" s="198"/>
      <c r="V106" s="156">
        <f>HLOOKUP(V$1,'Summary(Reference)'!$B$3:$AH$119,$A106,FALSE)</f>
        <v>10.632678012023639</v>
      </c>
      <c r="W106" s="198"/>
      <c r="X106" s="156">
        <f>HLOOKUP(X$1,'Summary(Reference)'!$B$3:$AH$119,$A106,FALSE)</f>
        <v>0</v>
      </c>
      <c r="Y106" s="198"/>
      <c r="Z106" s="156">
        <f>HLOOKUP(Z$1,'Summary(Reference)'!$B$3:$AH$119,$A106,FALSE)</f>
        <v>0</v>
      </c>
      <c r="AA106" s="198"/>
      <c r="AB106" s="156">
        <f>HLOOKUP(AB$1,'Summary(Reference)'!$B$3:$AH$119,$A106,FALSE)</f>
        <v>8.422462849813094</v>
      </c>
      <c r="AC106" s="198"/>
      <c r="AD106" s="107">
        <f>HLOOKUP(AD$1,'Summary(Reference)'!$B$3:$AH$119,$A106,FALSE)</f>
        <v>4.1690131230908416E-2</v>
      </c>
      <c r="AE106" s="198"/>
      <c r="AF106" s="107">
        <f>HLOOKUP(AF$1,'Summary(Reference)'!$B$3:$AH$119,$A106,FALSE)</f>
        <v>2.1440144982069177E-2</v>
      </c>
      <c r="AG106" s="198"/>
      <c r="AH106" s="160" t="str">
        <f t="shared" si="1"/>
        <v>FAIL</v>
      </c>
      <c r="AI106" s="207">
        <f>HLOOKUP(AI$1,'Summary(Reference)'!$R$3:$AL$118,$A106,FALSE)</f>
        <v>0</v>
      </c>
      <c r="AJ106" s="198"/>
    </row>
    <row r="107" spans="1:36" s="27" customFormat="1" x14ac:dyDescent="0.25">
      <c r="A107" s="104">
        <v>105</v>
      </c>
      <c r="B107" s="144"/>
      <c r="C107" s="120"/>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c r="AA107" s="158"/>
      <c r="AB107" s="158"/>
      <c r="AC107" s="158"/>
      <c r="AD107" s="121"/>
      <c r="AE107" s="158"/>
      <c r="AF107" s="121"/>
      <c r="AG107" s="158"/>
      <c r="AH107" s="160"/>
      <c r="AI107" s="158"/>
      <c r="AJ107" s="158"/>
    </row>
    <row r="108" spans="1:36" s="100" customFormat="1" ht="25.5" customHeight="1" x14ac:dyDescent="0.25">
      <c r="A108" s="101">
        <v>106</v>
      </c>
      <c r="B108" s="122"/>
      <c r="C108" s="123" t="s">
        <v>214</v>
      </c>
      <c r="D108" s="155">
        <f>HLOOKUP(D$1,'Summary(Reference)'!$B$3:$AH$119,$A108,FALSE)</f>
        <v>294.56393782050776</v>
      </c>
      <c r="E108" s="196"/>
      <c r="F108" s="155">
        <f>HLOOKUP(F$1,'Summary(Reference)'!$B$3:$AH$119,$A108,FALSE)</f>
        <v>10.328330219441682</v>
      </c>
      <c r="G108" s="196"/>
      <c r="H108" s="155">
        <f>HLOOKUP(H$1,'Summary(Reference)'!$B$3:$AH$119,$A108,FALSE)</f>
        <v>0.15484173781814048</v>
      </c>
      <c r="I108" s="196"/>
      <c r="J108" s="155">
        <f>HLOOKUP(J$1,'Summary(Reference)'!$B$3:$AH$119,$A108,FALSE)</f>
        <v>50.721997981161088</v>
      </c>
      <c r="K108" s="196"/>
      <c r="L108" s="155">
        <f>HLOOKUP(L$1,'Summary(Reference)'!$B$3:$AH$119,$A108,FALSE)</f>
        <v>0.35206549418082661</v>
      </c>
      <c r="M108" s="196"/>
      <c r="N108" s="155">
        <f>HLOOKUP(N$1,'Summary(Reference)'!$B$3:$AH$119,$A108,FALSE)</f>
        <v>14.955183695330826</v>
      </c>
      <c r="O108" s="196"/>
      <c r="P108" s="155">
        <f>HLOOKUP(P$1,'Summary(Reference)'!$B$3:$AH$119,$A108,FALSE)</f>
        <v>5.0586438626724997</v>
      </c>
      <c r="Q108" s="196"/>
      <c r="R108" s="155">
        <f>HLOOKUP(R$1,'Summary(Reference)'!$B$3:$AH$119,$A108,FALSE)</f>
        <v>12.951485649383018</v>
      </c>
      <c r="S108" s="196"/>
      <c r="T108" s="155">
        <f>HLOOKUP(T$1,'Summary(Reference)'!$B$3:$AH$119,$A108,FALSE)</f>
        <v>0</v>
      </c>
      <c r="U108" s="196"/>
      <c r="V108" s="155">
        <f>HLOOKUP(V$1,'Summary(Reference)'!$B$3:$AH$119,$A108,FALSE)</f>
        <v>2.1482711253855156</v>
      </c>
      <c r="W108" s="196"/>
      <c r="X108" s="155">
        <f>HLOOKUP(X$1,'Summary(Reference)'!$B$3:$AH$119,$A108,FALSE)</f>
        <v>0.12813628678770045</v>
      </c>
      <c r="Y108" s="196"/>
      <c r="Z108" s="155">
        <f>HLOOKUP(Z$1,'Summary(Reference)'!$B$3:$AH$119,$A108,FALSE)</f>
        <v>0</v>
      </c>
      <c r="AA108" s="196"/>
      <c r="AB108" s="155">
        <f>HLOOKUP(AB$1,'Summary(Reference)'!$B$3:$AH$119,$A108,FALSE)</f>
        <v>15.128211867420701</v>
      </c>
      <c r="AC108" s="196"/>
      <c r="AD108" s="99"/>
      <c r="AE108" s="196"/>
      <c r="AF108" s="99"/>
      <c r="AG108" s="196"/>
      <c r="AH108" s="160"/>
      <c r="AI108" s="233">
        <f>HLOOKUP(AI$1,'Summary(Reference)'!$R$3:$AL$118,$A108,FALSE)</f>
        <v>677.25</v>
      </c>
      <c r="AJ108" s="196"/>
    </row>
    <row r="109" spans="1:36" s="27" customFormat="1" ht="25.5" customHeight="1" x14ac:dyDescent="0.25">
      <c r="A109" s="104">
        <v>107</v>
      </c>
      <c r="B109" s="161">
        <v>72</v>
      </c>
      <c r="C109" s="145" t="s">
        <v>309</v>
      </c>
      <c r="D109" s="156">
        <f>HLOOKUP(D$1,'Summary(Reference)'!$B$3:$AH$119,$A109,FALSE)</f>
        <v>270.60545676620825</v>
      </c>
      <c r="E109" s="198"/>
      <c r="F109" s="156">
        <f>HLOOKUP(F$1,'Summary(Reference)'!$B$3:$AH$119,$A109,FALSE)</f>
        <v>9.303520599575716</v>
      </c>
      <c r="G109" s="198"/>
      <c r="H109" s="156">
        <f>HLOOKUP(H$1,'Summary(Reference)'!$B$3:$AH$119,$A109,FALSE)</f>
        <v>0.15517409209851918</v>
      </c>
      <c r="I109" s="198"/>
      <c r="J109" s="156">
        <f>HLOOKUP(J$1,'Summary(Reference)'!$B$3:$AH$119,$A109,FALSE)</f>
        <v>47.258429964363067</v>
      </c>
      <c r="K109" s="198"/>
      <c r="L109" s="156">
        <f>HLOOKUP(L$1,'Summary(Reference)'!$B$3:$AH$119,$A109,FALSE)</f>
        <v>0.38529255889267172</v>
      </c>
      <c r="M109" s="198"/>
      <c r="N109" s="156">
        <f>HLOOKUP(N$1,'Summary(Reference)'!$B$3:$AH$119,$A109,FALSE)</f>
        <v>14.17841268783849</v>
      </c>
      <c r="O109" s="198"/>
      <c r="P109" s="156">
        <f>HLOOKUP(P$1,'Summary(Reference)'!$B$3:$AH$119,$A109,FALSE)</f>
        <v>5.0586438626724997</v>
      </c>
      <c r="Q109" s="198"/>
      <c r="R109" s="156">
        <f>HLOOKUP(R$1,'Summary(Reference)'!$B$3:$AH$119,$A109,FALSE)</f>
        <v>10.361188519506415</v>
      </c>
      <c r="S109" s="198"/>
      <c r="T109" s="156">
        <f>HLOOKUP(T$1,'Summary(Reference)'!$B$3:$AH$119,$A109,FALSE)</f>
        <v>0</v>
      </c>
      <c r="U109" s="198"/>
      <c r="V109" s="156">
        <f>HLOOKUP(V$1,'Summary(Reference)'!$B$3:$AH$119,$A109,FALSE)</f>
        <v>2.0171302635972759</v>
      </c>
      <c r="W109" s="198"/>
      <c r="X109" s="156">
        <f>HLOOKUP(X$1,'Summary(Reference)'!$B$3:$AH$119,$A109,FALSE)</f>
        <v>0.12972694414092706</v>
      </c>
      <c r="Y109" s="198"/>
      <c r="Z109" s="156">
        <f>HLOOKUP(Z$1,'Summary(Reference)'!$B$3:$AH$119,$A109,FALSE)</f>
        <v>0</v>
      </c>
      <c r="AA109" s="198"/>
      <c r="AB109" s="156">
        <f>HLOOKUP(AB$1,'Summary(Reference)'!$B$3:$AH$119,$A109,FALSE)</f>
        <v>15.128211867420701</v>
      </c>
      <c r="AC109" s="198"/>
      <c r="AD109" s="107">
        <f>HLOOKUP(AD$1,'Summary(Reference)'!$B$3:$AH$119,$A109,FALSE)</f>
        <v>8.1335418149178149E-2</v>
      </c>
      <c r="AE109" s="198"/>
      <c r="AF109" s="107">
        <f>HLOOKUP(AF$1,'Summary(Reference)'!$B$3:$AH$119,$A109,FALSE)</f>
        <v>6.8285323028569225E-2</v>
      </c>
      <c r="AG109" s="198"/>
      <c r="AH109" s="160" t="str">
        <f t="shared" si="1"/>
        <v>FAIL</v>
      </c>
      <c r="AI109" s="207">
        <f>HLOOKUP(AI$1,'Summary(Reference)'!$R$3:$AL$118,$A109,FALSE)</f>
        <v>740.25</v>
      </c>
      <c r="AJ109" s="198"/>
    </row>
    <row r="110" spans="1:36" s="27" customFormat="1" ht="25.5" customHeight="1" x14ac:dyDescent="0.25">
      <c r="A110" s="104">
        <v>108</v>
      </c>
      <c r="B110" s="162">
        <v>73</v>
      </c>
      <c r="C110" s="145" t="s">
        <v>310</v>
      </c>
      <c r="D110" s="156">
        <f>HLOOKUP(D$1,'Summary(Reference)'!$B$3:$AH$119,$A110,FALSE)</f>
        <v>318.55440876157763</v>
      </c>
      <c r="E110" s="198"/>
      <c r="F110" s="156">
        <f>HLOOKUP(F$1,'Summary(Reference)'!$B$3:$AH$119,$A110,FALSE)</f>
        <v>11.35614408282305</v>
      </c>
      <c r="G110" s="198"/>
      <c r="H110" s="156">
        <f>HLOOKUP(H$1,'Summary(Reference)'!$B$3:$AH$119,$A110,FALSE)</f>
        <v>0.15450938353776178</v>
      </c>
      <c r="I110" s="198"/>
      <c r="J110" s="156">
        <f>HLOOKUP(J$1,'Summary(Reference)'!$B$3:$AH$119,$A110,FALSE)</f>
        <v>54.195816900902123</v>
      </c>
      <c r="K110" s="198"/>
      <c r="L110" s="156">
        <f>HLOOKUP(L$1,'Summary(Reference)'!$B$3:$AH$119,$A110,FALSE)</f>
        <v>0.3188384294689815</v>
      </c>
      <c r="M110" s="198"/>
      <c r="N110" s="156">
        <f>HLOOKUP(N$1,'Summary(Reference)'!$B$3:$AH$119,$A110,FALSE)</f>
        <v>15.738140592530154</v>
      </c>
      <c r="O110" s="198"/>
      <c r="P110" s="156">
        <f>HLOOKUP(P$1,'Summary(Reference)'!$B$3:$AH$119,$A110,FALSE)</f>
        <v>5.0586438626724997</v>
      </c>
      <c r="Q110" s="198"/>
      <c r="R110" s="156">
        <f>HLOOKUP(R$1,'Summary(Reference)'!$B$3:$AH$119,$A110,FALSE)</f>
        <v>15.541606039553709</v>
      </c>
      <c r="S110" s="198"/>
      <c r="T110" s="156">
        <f>HLOOKUP(T$1,'Summary(Reference)'!$B$3:$AH$119,$A110,FALSE)</f>
        <v>0</v>
      </c>
      <c r="U110" s="198"/>
      <c r="V110" s="156">
        <f>HLOOKUP(V$1,'Summary(Reference)'!$B$3:$AH$119,$A110,FALSE)</f>
        <v>2.2831235209979508</v>
      </c>
      <c r="W110" s="198"/>
      <c r="X110" s="156">
        <f>HLOOKUP(X$1,'Summary(Reference)'!$B$3:$AH$119,$A110,FALSE)</f>
        <v>0.1272525882581301</v>
      </c>
      <c r="Y110" s="198"/>
      <c r="Z110" s="156">
        <f>HLOOKUP(Z$1,'Summary(Reference)'!$B$3:$AH$119,$A110,FALSE)</f>
        <v>0</v>
      </c>
      <c r="AA110" s="198"/>
      <c r="AB110" s="156">
        <f>HLOOKUP(AB$1,'Summary(Reference)'!$B$3:$AH$119,$A110,FALSE)</f>
        <v>15.128211867420701</v>
      </c>
      <c r="AC110" s="198"/>
      <c r="AD110" s="107">
        <f>HLOOKUP(AD$1,'Summary(Reference)'!$B$3:$AH$119,$A110,FALSE)</f>
        <v>-8.1444018974544133E-2</v>
      </c>
      <c r="AE110" s="198"/>
      <c r="AF110" s="107">
        <f>HLOOKUP(AF$1,'Summary(Reference)'!$B$3:$AH$119,$A110,FALSE)</f>
        <v>-6.8487422775247608E-2</v>
      </c>
      <c r="AG110" s="198"/>
      <c r="AH110" s="160" t="str">
        <f t="shared" si="1"/>
        <v>FAIL</v>
      </c>
      <c r="AI110" s="207">
        <f>HLOOKUP(AI$1,'Summary(Reference)'!$R$3:$AL$118,$A110,FALSE)</f>
        <v>623</v>
      </c>
      <c r="AJ110" s="198"/>
    </row>
    <row r="111" spans="1:36" s="100" customFormat="1" ht="25.5" customHeight="1" x14ac:dyDescent="0.25">
      <c r="A111" s="101">
        <v>109</v>
      </c>
      <c r="B111" s="122"/>
      <c r="C111" s="123" t="s">
        <v>215</v>
      </c>
      <c r="D111" s="155">
        <f>HLOOKUP(D$1,'Summary(Reference)'!$B$3:$AH$119,$A111,FALSE)</f>
        <v>207.59209593725319</v>
      </c>
      <c r="E111" s="196"/>
      <c r="F111" s="155">
        <f>HLOOKUP(F$1,'Summary(Reference)'!$B$3:$AH$119,$A111,FALSE)</f>
        <v>6.8524204721217172</v>
      </c>
      <c r="G111" s="196"/>
      <c r="H111" s="155">
        <f>HLOOKUP(H$1,'Summary(Reference)'!$B$3:$AH$119,$A111,FALSE)</f>
        <v>0.23650365948587307</v>
      </c>
      <c r="I111" s="196"/>
      <c r="J111" s="155">
        <f>HLOOKUP(J$1,'Summary(Reference)'!$B$3:$AH$119,$A111,FALSE)</f>
        <v>47.025840511380139</v>
      </c>
      <c r="K111" s="196"/>
      <c r="L111" s="155">
        <f>HLOOKUP(L$1,'Summary(Reference)'!$B$3:$AH$119,$A111,FALSE)</f>
        <v>8.5162027294694429</v>
      </c>
      <c r="M111" s="196"/>
      <c r="N111" s="155">
        <f>HLOOKUP(N$1,'Summary(Reference)'!$B$3:$AH$119,$A111,FALSE)</f>
        <v>3.3069766373581557</v>
      </c>
      <c r="O111" s="196"/>
      <c r="P111" s="155">
        <f>HLOOKUP(P$1,'Summary(Reference)'!$B$3:$AH$119,$A111,FALSE)</f>
        <v>5.0618251773789522</v>
      </c>
      <c r="Q111" s="196"/>
      <c r="R111" s="155">
        <f>HLOOKUP(R$1,'Summary(Reference)'!$B$3:$AH$119,$A111,FALSE)</f>
        <v>12.951485649383018</v>
      </c>
      <c r="S111" s="196"/>
      <c r="T111" s="155">
        <f>HLOOKUP(T$1,'Summary(Reference)'!$B$3:$AH$119,$A111,FALSE)</f>
        <v>0</v>
      </c>
      <c r="U111" s="196"/>
      <c r="V111" s="155">
        <f>HLOOKUP(V$1,'Summary(Reference)'!$B$3:$AH$119,$A111,FALSE)</f>
        <v>1.4761300237943089</v>
      </c>
      <c r="W111" s="196"/>
      <c r="X111" s="155">
        <f>HLOOKUP(X$1,'Summary(Reference)'!$B$3:$AH$119,$A111,FALSE)</f>
        <v>0.58518516628148443</v>
      </c>
      <c r="Y111" s="196"/>
      <c r="Z111" s="155">
        <f>HLOOKUP(Z$1,'Summary(Reference)'!$B$3:$AH$119,$A111,FALSE)</f>
        <v>0</v>
      </c>
      <c r="AA111" s="196"/>
      <c r="AB111" s="155">
        <f>HLOOKUP(AB$1,'Summary(Reference)'!$B$3:$AH$119,$A111,FALSE)</f>
        <v>15.128211867420701</v>
      </c>
      <c r="AC111" s="196"/>
      <c r="AD111" s="99"/>
      <c r="AE111" s="196"/>
      <c r="AF111" s="99"/>
      <c r="AG111" s="196"/>
      <c r="AH111" s="160"/>
      <c r="AI111" s="207">
        <f>HLOOKUP(AI$1,'Summary(Reference)'!$R$3:$AL$118,$A111,FALSE)</f>
        <v>822.5</v>
      </c>
      <c r="AJ111" s="196"/>
    </row>
    <row r="112" spans="1:36" s="100" customFormat="1" ht="25.5" customHeight="1" x14ac:dyDescent="0.25">
      <c r="A112" s="104">
        <v>110</v>
      </c>
      <c r="B112" s="161">
        <v>74</v>
      </c>
      <c r="C112" s="145" t="s">
        <v>311</v>
      </c>
      <c r="D112" s="156">
        <f>HLOOKUP(D$1,'Summary(Reference)'!$B$3:$AH$119,$A112,FALSE)</f>
        <v>187.56024092924667</v>
      </c>
      <c r="E112" s="196"/>
      <c r="F112" s="156">
        <f>HLOOKUP(F$1,'Summary(Reference)'!$B$3:$AH$119,$A112,FALSE)</f>
        <v>5.9698462435194335</v>
      </c>
      <c r="G112" s="196"/>
      <c r="H112" s="156">
        <f>HLOOKUP(H$1,'Summary(Reference)'!$B$3:$AH$119,$A112,FALSE)</f>
        <v>0.24028507334613933</v>
      </c>
      <c r="I112" s="196"/>
      <c r="J112" s="156">
        <f>HLOOKUP(J$1,'Summary(Reference)'!$B$3:$AH$119,$A112,FALSE)</f>
        <v>44.392418893260512</v>
      </c>
      <c r="K112" s="196"/>
      <c r="L112" s="156">
        <f>HLOOKUP(L$1,'Summary(Reference)'!$B$3:$AH$119,$A112,FALSE)</f>
        <v>8.8940722207137242</v>
      </c>
      <c r="M112" s="196"/>
      <c r="N112" s="156">
        <f>HLOOKUP(N$1,'Summary(Reference)'!$B$3:$AH$119,$A112,FALSE)</f>
        <v>3.0362114078978011</v>
      </c>
      <c r="O112" s="196"/>
      <c r="P112" s="156">
        <f>HLOOKUP(P$1,'Summary(Reference)'!$B$3:$AH$119,$A112,FALSE)</f>
        <v>5.0618251773789522</v>
      </c>
      <c r="Q112" s="196"/>
      <c r="R112" s="156">
        <f>HLOOKUP(R$1,'Summary(Reference)'!$B$3:$AH$119,$A112,FALSE)</f>
        <v>10.361188519506415</v>
      </c>
      <c r="S112" s="196"/>
      <c r="T112" s="156">
        <f>HLOOKUP(T$1,'Summary(Reference)'!$B$3:$AH$119,$A112,FALSE)</f>
        <v>0</v>
      </c>
      <c r="U112" s="196"/>
      <c r="V112" s="156">
        <f>HLOOKUP(V$1,'Summary(Reference)'!$B$3:$AH$119,$A112,FALSE)</f>
        <v>1.3389800120049913</v>
      </c>
      <c r="W112" s="196"/>
      <c r="X112" s="156">
        <f>HLOOKUP(X$1,'Summary(Reference)'!$B$3:$AH$119,$A112,FALSE)</f>
        <v>0.57192968833792912</v>
      </c>
      <c r="Y112" s="196"/>
      <c r="Z112" s="156">
        <f>HLOOKUP(Z$1,'Summary(Reference)'!$B$3:$AH$119,$A112,FALSE)</f>
        <v>0</v>
      </c>
      <c r="AA112" s="196"/>
      <c r="AB112" s="156">
        <f>HLOOKUP(AB$1,'Summary(Reference)'!$B$3:$AH$119,$A112,FALSE)</f>
        <v>15.128388607126613</v>
      </c>
      <c r="AC112" s="196"/>
      <c r="AD112" s="107">
        <f>HLOOKUP(AD$1,'Summary(Reference)'!$B$3:$AH$119,$A112,FALSE)</f>
        <v>9.6496231793243931E-2</v>
      </c>
      <c r="AE112" s="196"/>
      <c r="AF112" s="107">
        <f>HLOOKUP(AF$1,'Summary(Reference)'!$B$3:$AH$119,$A112,FALSE)</f>
        <v>5.5999458797176528E-2</v>
      </c>
      <c r="AG112" s="196"/>
      <c r="AH112" s="160" t="str">
        <f t="shared" si="1"/>
        <v>FAIL</v>
      </c>
      <c r="AI112" s="207">
        <f>HLOOKUP(AI$1,'Summary(Reference)'!$R$3:$AL$118,$A112,FALSE)</f>
        <v>873.75</v>
      </c>
      <c r="AJ112" s="196"/>
    </row>
    <row r="113" spans="1:36" s="27" customFormat="1" ht="25.5" customHeight="1" x14ac:dyDescent="0.25">
      <c r="A113" s="104">
        <v>111</v>
      </c>
      <c r="B113" s="162">
        <v>75</v>
      </c>
      <c r="C113" s="145" t="s">
        <v>312</v>
      </c>
      <c r="D113" s="156">
        <f>HLOOKUP(D$1,'Summary(Reference)'!$B$3:$AH$119,$A113,FALSE)</f>
        <v>227.2777178613741</v>
      </c>
      <c r="E113" s="195"/>
      <c r="F113" s="156">
        <f>HLOOKUP(F$1,'Summary(Reference)'!$B$3:$AH$119,$A113,FALSE)</f>
        <v>7.7363414305757336</v>
      </c>
      <c r="G113" s="195"/>
      <c r="H113" s="156">
        <f>HLOOKUP(H$1,'Summary(Reference)'!$B$3:$AH$119,$A113,FALSE)</f>
        <v>0.23070690584033166</v>
      </c>
      <c r="I113" s="195"/>
      <c r="J113" s="156">
        <f>HLOOKUP(J$1,'Summary(Reference)'!$B$3:$AH$119,$A113,FALSE)</f>
        <v>49.462374097111514</v>
      </c>
      <c r="K113" s="195"/>
      <c r="L113" s="156">
        <f>HLOOKUP(L$1,'Summary(Reference)'!$B$3:$AH$119,$A113,FALSE)</f>
        <v>7.936673233777209</v>
      </c>
      <c r="M113" s="195"/>
      <c r="N113" s="156">
        <f>HLOOKUP(N$1,'Summary(Reference)'!$B$3:$AH$119,$A113,FALSE)</f>
        <v>3.5791557844658226</v>
      </c>
      <c r="O113" s="195"/>
      <c r="P113" s="156">
        <f>HLOOKUP(P$1,'Summary(Reference)'!$B$3:$AH$119,$A113,FALSE)</f>
        <v>5.0618251773789522</v>
      </c>
      <c r="Q113" s="195"/>
      <c r="R113" s="156">
        <f>HLOOKUP(R$1,'Summary(Reference)'!$B$3:$AH$119,$A113,FALSE)</f>
        <v>15.541606039553709</v>
      </c>
      <c r="S113" s="195"/>
      <c r="T113" s="156">
        <f>HLOOKUP(T$1,'Summary(Reference)'!$B$3:$AH$119,$A113,FALSE)</f>
        <v>0</v>
      </c>
      <c r="U113" s="195"/>
      <c r="V113" s="156">
        <f>HLOOKUP(V$1,'Summary(Reference)'!$B$3:$AH$119,$A113,FALSE)</f>
        <v>1.6194659252906194</v>
      </c>
      <c r="W113" s="195"/>
      <c r="X113" s="156">
        <f>HLOOKUP(X$1,'Summary(Reference)'!$B$3:$AH$119,$A113,FALSE)</f>
        <v>0.59543606922450032</v>
      </c>
      <c r="Y113" s="195"/>
      <c r="Z113" s="156">
        <f>HLOOKUP(Z$1,'Summary(Reference)'!$B$3:$AH$119,$A113,FALSE)</f>
        <v>0</v>
      </c>
      <c r="AA113" s="195"/>
      <c r="AB113" s="156">
        <f>HLOOKUP(AB$1,'Summary(Reference)'!$B$3:$AH$119,$A113,FALSE)</f>
        <v>15.128211867420701</v>
      </c>
      <c r="AC113" s="195"/>
      <c r="AD113" s="107">
        <f>HLOOKUP(AD$1,'Summary(Reference)'!$B$3:$AH$119,$A113,FALSE)</f>
        <v>-9.4828378870798077E-2</v>
      </c>
      <c r="AE113" s="195"/>
      <c r="AF113" s="107">
        <f>HLOOKUP(AF$1,'Summary(Reference)'!$B$3:$AH$119,$A113,FALSE)</f>
        <v>-5.1812653622676667E-2</v>
      </c>
      <c r="AG113" s="195"/>
      <c r="AH113" s="160" t="str">
        <f t="shared" si="1"/>
        <v>FAIL</v>
      </c>
      <c r="AI113" s="207">
        <f>HLOOKUP(AI$1,'Summary(Reference)'!$R$3:$AL$118,$A113,FALSE)</f>
        <v>786.75</v>
      </c>
      <c r="AJ113" s="195"/>
    </row>
    <row r="114" spans="1:36" s="100" customFormat="1" ht="25.5" customHeight="1" x14ac:dyDescent="0.25">
      <c r="A114" s="101">
        <v>112</v>
      </c>
      <c r="B114" s="122"/>
      <c r="C114" s="123" t="s">
        <v>216</v>
      </c>
      <c r="D114" s="155">
        <f>HLOOKUP(D$1,'Summary(Reference)'!$B$3:$AH$119,$A114,FALSE)</f>
        <v>209.31725220668045</v>
      </c>
      <c r="E114" s="196"/>
      <c r="F114" s="155">
        <f>HLOOKUP(F$1,'Summary(Reference)'!$B$3:$AH$119,$A114,FALSE)</f>
        <v>7.505014679889789</v>
      </c>
      <c r="G114" s="196"/>
      <c r="H114" s="155">
        <f>HLOOKUP(H$1,'Summary(Reference)'!$B$3:$AH$119,$A114,FALSE)</f>
        <v>0.15806981715841453</v>
      </c>
      <c r="I114" s="196"/>
      <c r="J114" s="155">
        <f>HLOOKUP(J$1,'Summary(Reference)'!$B$3:$AH$119,$A114,FALSE)</f>
        <v>41.411173533901987</v>
      </c>
      <c r="K114" s="196"/>
      <c r="L114" s="155">
        <f>HLOOKUP(L$1,'Summary(Reference)'!$B$3:$AH$119,$A114,FALSE)</f>
        <v>0.67479219717991767</v>
      </c>
      <c r="M114" s="196"/>
      <c r="N114" s="155">
        <f>HLOOKUP(N$1,'Summary(Reference)'!$B$3:$AH$119,$A114,FALSE)</f>
        <v>6.1473604511031672</v>
      </c>
      <c r="O114" s="196"/>
      <c r="P114" s="155">
        <f>HLOOKUP(P$1,'Summary(Reference)'!$B$3:$AH$119,$A114,FALSE)</f>
        <v>5.0618251773789522</v>
      </c>
      <c r="Q114" s="196"/>
      <c r="R114" s="155">
        <f>HLOOKUP(R$1,'Summary(Reference)'!$B$3:$AH$119,$A114,FALSE)</f>
        <v>12.951485649383018</v>
      </c>
      <c r="S114" s="196"/>
      <c r="T114" s="155">
        <f>HLOOKUP(T$1,'Summary(Reference)'!$B$3:$AH$119,$A114,FALSE)</f>
        <v>0</v>
      </c>
      <c r="U114" s="196"/>
      <c r="V114" s="155">
        <f>HLOOKUP(V$1,'Summary(Reference)'!$B$3:$AH$119,$A114,FALSE)</f>
        <v>1.2532612546366673</v>
      </c>
      <c r="W114" s="196"/>
      <c r="X114" s="155">
        <f>HLOOKUP(X$1,'Summary(Reference)'!$B$3:$AH$119,$A114,FALSE)</f>
        <v>0.19441367650547653</v>
      </c>
      <c r="Y114" s="196"/>
      <c r="Z114" s="155">
        <f>HLOOKUP(Z$1,'Summary(Reference)'!$B$3:$AH$119,$A114,FALSE)</f>
        <v>0</v>
      </c>
      <c r="AA114" s="196"/>
      <c r="AB114" s="155">
        <f>HLOOKUP(AB$1,'Summary(Reference)'!$B$3:$AH$119,$A114,FALSE)</f>
        <v>15.128211867420701</v>
      </c>
      <c r="AC114" s="196"/>
      <c r="AD114" s="99"/>
      <c r="AE114" s="196"/>
      <c r="AF114" s="99"/>
      <c r="AG114" s="196"/>
      <c r="AH114" s="160"/>
      <c r="AI114" s="207">
        <f>HLOOKUP(AI$1,'Summary(Reference)'!$R$3:$AL$118,$A114,FALSE)</f>
        <v>245.75</v>
      </c>
      <c r="AJ114" s="196"/>
    </row>
    <row r="115" spans="1:36" s="27" customFormat="1" ht="25.5" customHeight="1" x14ac:dyDescent="0.25">
      <c r="A115" s="104">
        <v>113</v>
      </c>
      <c r="B115" s="161">
        <v>76</v>
      </c>
      <c r="C115" s="145" t="s">
        <v>207</v>
      </c>
      <c r="D115" s="156">
        <f>HLOOKUP(D$1,'Summary(Reference)'!$B$3:$AH$119,$A115,FALSE)</f>
        <v>187.35575308950408</v>
      </c>
      <c r="E115" s="195"/>
      <c r="F115" s="156">
        <f>HLOOKUP(F$1,'Summary(Reference)'!$B$3:$AH$119,$A115,FALSE)</f>
        <v>6.5496134446900056</v>
      </c>
      <c r="G115" s="195"/>
      <c r="H115" s="156">
        <f>HLOOKUP(H$1,'Summary(Reference)'!$B$3:$AH$119,$A115,FALSE)</f>
        <v>0.15872391866767049</v>
      </c>
      <c r="I115" s="195"/>
      <c r="J115" s="156">
        <f>HLOOKUP(J$1,'Summary(Reference)'!$B$3:$AH$119,$A115,FALSE)</f>
        <v>38.216603349505178</v>
      </c>
      <c r="K115" s="195"/>
      <c r="L115" s="156">
        <f>HLOOKUP(L$1,'Summary(Reference)'!$B$3:$AH$119,$A115,FALSE)</f>
        <v>0.74018588836812338</v>
      </c>
      <c r="M115" s="195"/>
      <c r="N115" s="156">
        <f>HLOOKUP(N$1,'Summary(Reference)'!$B$3:$AH$119,$A115,FALSE)</f>
        <v>5.6035323760055764</v>
      </c>
      <c r="O115" s="195"/>
      <c r="P115" s="156">
        <f>HLOOKUP(P$1,'Summary(Reference)'!$B$3:$AH$119,$A115,FALSE)</f>
        <v>5.0618251773789522</v>
      </c>
      <c r="Q115" s="195"/>
      <c r="R115" s="156">
        <f>HLOOKUP(R$1,'Summary(Reference)'!$B$3:$AH$119,$A115,FALSE)</f>
        <v>10.361188519506415</v>
      </c>
      <c r="S115" s="195"/>
      <c r="T115" s="156">
        <f>HLOOKUP(T$1,'Summary(Reference)'!$B$3:$AH$119,$A115,FALSE)</f>
        <v>0</v>
      </c>
      <c r="U115" s="195"/>
      <c r="V115" s="156">
        <f>HLOOKUP(V$1,'Summary(Reference)'!$B$3:$AH$119,$A115,FALSE)</f>
        <v>1.1226506119661699</v>
      </c>
      <c r="W115" s="195"/>
      <c r="X115" s="156">
        <f>HLOOKUP(X$1,'Summary(Reference)'!$B$3:$AH$119,$A115,FALSE)</f>
        <v>0.19883216915332827</v>
      </c>
      <c r="Y115" s="195"/>
      <c r="Z115" s="156">
        <f>HLOOKUP(Z$1,'Summary(Reference)'!$B$3:$AH$119,$A115,FALSE)</f>
        <v>0</v>
      </c>
      <c r="AA115" s="195"/>
      <c r="AB115" s="156">
        <f>HLOOKUP(AB$1,'Summary(Reference)'!$B$3:$AH$119,$A115,FALSE)</f>
        <v>15.128211867420701</v>
      </c>
      <c r="AC115" s="195"/>
      <c r="AD115" s="107">
        <f>HLOOKUP(AD$1,'Summary(Reference)'!$B$3:$AH$119,$A115,FALSE)</f>
        <v>0.10491967998649021</v>
      </c>
      <c r="AE115" s="195"/>
      <c r="AF115" s="107">
        <f>HLOOKUP(AF$1,'Summary(Reference)'!$B$3:$AH$119,$A115,FALSE)</f>
        <v>7.7142710814063709E-2</v>
      </c>
      <c r="AG115" s="195"/>
      <c r="AH115" s="160" t="str">
        <f t="shared" si="1"/>
        <v>FAIL</v>
      </c>
      <c r="AI115" s="207">
        <f>HLOOKUP(AI$1,'Summary(Reference)'!$R$3:$AL$118,$A115,FALSE)</f>
        <v>277</v>
      </c>
      <c r="AJ115" s="195"/>
    </row>
    <row r="116" spans="1:36" s="27" customFormat="1" ht="25.5" customHeight="1" x14ac:dyDescent="0.25">
      <c r="A116" s="104">
        <v>114</v>
      </c>
      <c r="B116" s="162">
        <v>77</v>
      </c>
      <c r="C116" s="145" t="s">
        <v>208</v>
      </c>
      <c r="D116" s="156">
        <f>HLOOKUP(D$1,'Summary(Reference)'!$B$3:$AH$119,$A116,FALSE)</f>
        <v>231.42862659447198</v>
      </c>
      <c r="E116" s="195"/>
      <c r="F116" s="156">
        <f>HLOOKUP(F$1,'Summary(Reference)'!$B$3:$AH$119,$A116,FALSE)</f>
        <v>8.4621770233572242</v>
      </c>
      <c r="G116" s="195"/>
      <c r="H116" s="156">
        <f>HLOOKUP(H$1,'Summary(Reference)'!$B$3:$AH$119,$A116,FALSE)</f>
        <v>0.15754653595100976</v>
      </c>
      <c r="I116" s="195"/>
      <c r="J116" s="156">
        <f>HLOOKUP(J$1,'Summary(Reference)'!$B$3:$AH$119,$A116,FALSE)</f>
        <v>44.624831606537519</v>
      </c>
      <c r="K116" s="195"/>
      <c r="L116" s="156">
        <f>HLOOKUP(L$1,'Summary(Reference)'!$B$3:$AH$119,$A116,FALSE)</f>
        <v>0.62265398393526716</v>
      </c>
      <c r="M116" s="195"/>
      <c r="N116" s="156">
        <f>HLOOKUP(N$1,'Summary(Reference)'!$B$3:$AH$119,$A116,FALSE)</f>
        <v>6.6927791835539869</v>
      </c>
      <c r="O116" s="195"/>
      <c r="P116" s="156">
        <f>HLOOKUP(P$1,'Summary(Reference)'!$B$3:$AH$119,$A116,FALSE)</f>
        <v>5.0618251773789522</v>
      </c>
      <c r="Q116" s="195"/>
      <c r="R116" s="156">
        <f>HLOOKUP(R$1,'Summary(Reference)'!$B$3:$AH$119,$A116,FALSE)</f>
        <v>15.541606039553709</v>
      </c>
      <c r="S116" s="195"/>
      <c r="T116" s="156">
        <f>HLOOKUP(T$1,'Summary(Reference)'!$B$3:$AH$119,$A116,FALSE)</f>
        <v>0</v>
      </c>
      <c r="U116" s="195"/>
      <c r="V116" s="156">
        <f>HLOOKUP(V$1,'Summary(Reference)'!$B$3:$AH$119,$A116,FALSE)</f>
        <v>1.3882903899550165</v>
      </c>
      <c r="W116" s="195"/>
      <c r="X116" s="156">
        <f>HLOOKUP(X$1,'Summary(Reference)'!$B$3:$AH$119,$A116,FALSE)</f>
        <v>0.18964170444579667</v>
      </c>
      <c r="Y116" s="195"/>
      <c r="Z116" s="156">
        <f>HLOOKUP(Z$1,'Summary(Reference)'!$B$3:$AH$119,$A116,FALSE)</f>
        <v>0</v>
      </c>
      <c r="AA116" s="195"/>
      <c r="AB116" s="156">
        <f>HLOOKUP(AB$1,'Summary(Reference)'!$B$3:$AH$119,$A116,FALSE)</f>
        <v>15.128211867420701</v>
      </c>
      <c r="AC116" s="195"/>
      <c r="AD116" s="107">
        <f>HLOOKUP(AD$1,'Summary(Reference)'!$B$3:$AH$119,$A116,FALSE)</f>
        <v>-0.10563569966014409</v>
      </c>
      <c r="AE116" s="195"/>
      <c r="AF116" s="107">
        <f>HLOOKUP(AF$1,'Summary(Reference)'!$B$3:$AH$119,$A116,FALSE)</f>
        <v>-7.76036465135337E-2</v>
      </c>
      <c r="AG116" s="195"/>
      <c r="AH116" s="160" t="str">
        <f t="shared" si="1"/>
        <v>FAIL</v>
      </c>
      <c r="AI116" s="207">
        <f>HLOOKUP(AI$1,'Summary(Reference)'!$R$3:$AL$118,$A116,FALSE)</f>
        <v>216.5</v>
      </c>
      <c r="AJ116" s="195"/>
    </row>
    <row r="117" spans="1:36" s="100" customFormat="1" ht="25.5" customHeight="1" x14ac:dyDescent="0.25">
      <c r="A117" s="101">
        <v>115</v>
      </c>
      <c r="B117" s="146"/>
      <c r="C117" s="147" t="s">
        <v>253</v>
      </c>
      <c r="D117" s="155">
        <f>HLOOKUP(D$1,'Summary(Reference)'!$B$3:$AH$119,$A117,FALSE)</f>
        <v>2590.0942687206939</v>
      </c>
      <c r="E117" s="196"/>
      <c r="F117" s="155">
        <f>HLOOKUP(F$1,'Summary(Reference)'!$B$3:$AH$119,$A117,FALSE)</f>
        <v>104.31188127743852</v>
      </c>
      <c r="G117" s="196"/>
      <c r="H117" s="155">
        <f>HLOOKUP(H$1,'Summary(Reference)'!$B$3:$AH$119,$A117,FALSE)</f>
        <v>0.80692614218610781</v>
      </c>
      <c r="I117" s="196"/>
      <c r="J117" s="155">
        <f>HLOOKUP(J$1,'Summary(Reference)'!$B$3:$AH$119,$A117,FALSE)</f>
        <v>436.5991720366863</v>
      </c>
      <c r="K117" s="196"/>
      <c r="L117" s="155">
        <f>HLOOKUP(L$1,'Summary(Reference)'!$B$3:$AH$119,$A117,FALSE)</f>
        <v>20.276090020800968</v>
      </c>
      <c r="M117" s="196"/>
      <c r="N117" s="155">
        <f>HLOOKUP(N$1,'Summary(Reference)'!$B$3:$AH$119,$A117,FALSE)</f>
        <v>48.340472563610533</v>
      </c>
      <c r="O117" s="196"/>
      <c r="P117" s="155">
        <f>HLOOKUP(P$1,'Summary(Reference)'!$B$3:$AH$119,$A117,FALSE)</f>
        <v>20.708141284795605</v>
      </c>
      <c r="Q117" s="196"/>
      <c r="R117" s="155">
        <f>HLOOKUP(R$1,'Summary(Reference)'!$B$3:$AH$119,$A117,FALSE)</f>
        <v>245.68936220158216</v>
      </c>
      <c r="S117" s="196"/>
      <c r="T117" s="155">
        <f>HLOOKUP(T$1,'Summary(Reference)'!$B$3:$AH$119,$A117,FALSE)</f>
        <v>0</v>
      </c>
      <c r="U117" s="196"/>
      <c r="V117" s="155">
        <f>HLOOKUP(V$1,'Summary(Reference)'!$B$3:$AH$119,$A117,FALSE)</f>
        <v>40.53323042476007</v>
      </c>
      <c r="W117" s="196"/>
      <c r="X117" s="155">
        <f>HLOOKUP(X$1,'Summary(Reference)'!$B$3:$AH$119,$A117,FALSE)</f>
        <v>0</v>
      </c>
      <c r="Y117" s="196"/>
      <c r="Z117" s="155">
        <f>HLOOKUP(Z$1,'Summary(Reference)'!$B$3:$AH$119,$A117,FALSE)</f>
        <v>25.036233771478731</v>
      </c>
      <c r="AA117" s="196"/>
      <c r="AB117" s="155">
        <f>HLOOKUP(AB$1,'Summary(Reference)'!$B$3:$AH$119,$A117,FALSE)</f>
        <v>36.019431693026618</v>
      </c>
      <c r="AC117" s="196"/>
      <c r="AD117" s="99"/>
      <c r="AE117" s="196"/>
      <c r="AF117" s="99"/>
      <c r="AG117" s="196"/>
      <c r="AH117" s="160"/>
      <c r="AI117" s="207">
        <f>HLOOKUP(AI$1,'Summary(Reference)'!$R$3:$AL$118,$A117,FALSE)</f>
        <v>97.66</v>
      </c>
      <c r="AJ117" s="196"/>
    </row>
    <row r="118" spans="1:36" s="27" customFormat="1" ht="25.5" customHeight="1" x14ac:dyDescent="0.25">
      <c r="A118" s="104">
        <v>116</v>
      </c>
      <c r="B118" s="148">
        <v>78</v>
      </c>
      <c r="C118" s="149" t="s">
        <v>209</v>
      </c>
      <c r="D118" s="156">
        <f>HLOOKUP(D$1,'Summary(Reference)'!$B$3:$AH$119,$A118,FALSE)</f>
        <v>2678.0432304071815</v>
      </c>
      <c r="E118" s="195"/>
      <c r="F118" s="156">
        <f>HLOOKUP(F$1,'Summary(Reference)'!$B$3:$AH$119,$A118,FALSE)</f>
        <v>108.17051231815472</v>
      </c>
      <c r="G118" s="195"/>
      <c r="H118" s="156">
        <f>HLOOKUP(H$1,'Summary(Reference)'!$B$3:$AH$119,$A118,FALSE)</f>
        <v>0.80298362979357951</v>
      </c>
      <c r="I118" s="195"/>
      <c r="J118" s="156">
        <f>HLOOKUP(J$1,'Summary(Reference)'!$B$3:$AH$119,$A118,FALSE)</f>
        <v>449.37121378810679</v>
      </c>
      <c r="K118" s="195"/>
      <c r="L118" s="156">
        <f>HLOOKUP(L$1,'Summary(Reference)'!$B$3:$AH$119,$A118,FALSE)</f>
        <v>19.8781480671217</v>
      </c>
      <c r="M118" s="195"/>
      <c r="N118" s="156">
        <f>HLOOKUP(N$1,'Summary(Reference)'!$B$3:$AH$119,$A118,FALSE)</f>
        <v>50.095207083167701</v>
      </c>
      <c r="O118" s="195"/>
      <c r="P118" s="156">
        <f>HLOOKUP(P$1,'Summary(Reference)'!$B$3:$AH$119,$A118,FALSE)</f>
        <v>20.708141284795605</v>
      </c>
      <c r="Q118" s="195"/>
      <c r="R118" s="156">
        <f>HLOOKUP(R$1,'Summary(Reference)'!$B$3:$AH$119,$A118,FALSE)</f>
        <v>256.53612288186855</v>
      </c>
      <c r="S118" s="195"/>
      <c r="T118" s="156">
        <f>HLOOKUP(T$1,'Summary(Reference)'!$B$3:$AH$119,$A118,FALSE)</f>
        <v>0</v>
      </c>
      <c r="U118" s="195"/>
      <c r="V118" s="156">
        <f>HLOOKUP(V$1,'Summary(Reference)'!$B$3:$AH$119,$A118,FALSE)</f>
        <v>41.086559236542669</v>
      </c>
      <c r="W118" s="195"/>
      <c r="X118" s="156">
        <f>HLOOKUP(X$1,'Summary(Reference)'!$B$3:$AH$119,$A118,FALSE)</f>
        <v>0</v>
      </c>
      <c r="Y118" s="195"/>
      <c r="Z118" s="156">
        <f>HLOOKUP(Z$1,'Summary(Reference)'!$B$3:$AH$119,$A118,FALSE)</f>
        <v>25.051393464952223</v>
      </c>
      <c r="AA118" s="195"/>
      <c r="AB118" s="156">
        <f>HLOOKUP(AB$1,'Summary(Reference)'!$B$3:$AH$119,$A118,FALSE)</f>
        <v>36.019431693026618</v>
      </c>
      <c r="AC118" s="195"/>
      <c r="AD118" s="107">
        <f>HLOOKUP(AD$1,'Summary(Reference)'!$B$3:$AH$119,$A118,FALSE)</f>
        <v>-3.3955892165240656E-2</v>
      </c>
      <c r="AE118" s="195"/>
      <c r="AF118" s="107">
        <f>HLOOKUP(AF$1,'Summary(Reference)'!$B$3:$AH$119,$A118,FALSE)</f>
        <v>-2.9253472222222368E-2</v>
      </c>
      <c r="AG118" s="195"/>
      <c r="AH118" s="160" t="str">
        <f t="shared" si="1"/>
        <v>FAIL</v>
      </c>
      <c r="AI118" s="207">
        <f>HLOOKUP(AI$1,'Summary(Reference)'!$R$3:$AL$118,$A118,FALSE)</f>
        <v>94.17</v>
      </c>
      <c r="AJ118" s="195"/>
    </row>
    <row r="119" spans="1:36" s="27" customFormat="1" ht="15.75" thickBot="1" x14ac:dyDescent="0.3">
      <c r="A119" s="150"/>
      <c r="B119" s="151"/>
      <c r="C119" s="152"/>
      <c r="D119" s="159"/>
      <c r="E119" s="159"/>
      <c r="F119" s="159"/>
      <c r="G119" s="159"/>
      <c r="H119" s="159"/>
      <c r="I119" s="159"/>
      <c r="J119" s="159"/>
      <c r="K119" s="159"/>
      <c r="L119" s="159"/>
      <c r="M119" s="159"/>
      <c r="N119" s="159"/>
      <c r="O119" s="159"/>
      <c r="P119" s="159"/>
      <c r="Q119" s="159"/>
      <c r="R119" s="159"/>
      <c r="S119" s="159"/>
      <c r="T119" s="159"/>
      <c r="U119" s="159"/>
      <c r="V119" s="159"/>
      <c r="W119" s="159"/>
      <c r="X119" s="159"/>
      <c r="Y119" s="159"/>
      <c r="Z119" s="159"/>
      <c r="AA119" s="159"/>
      <c r="AB119" s="159"/>
      <c r="AC119" s="159"/>
      <c r="AD119" s="154"/>
      <c r="AE119" s="153"/>
      <c r="AF119" s="153"/>
      <c r="AG119" s="153"/>
      <c r="AH119" s="192"/>
      <c r="AI119" s="163"/>
      <c r="AJ119" s="163"/>
    </row>
  </sheetData>
  <mergeCells count="24">
    <mergeCell ref="F3:G3"/>
    <mergeCell ref="H2:I2"/>
    <mergeCell ref="H3:I3"/>
    <mergeCell ref="AD3:AE3"/>
    <mergeCell ref="AD2:AG2"/>
    <mergeCell ref="AF3:AG3"/>
    <mergeCell ref="AB3:AC3"/>
    <mergeCell ref="F2:G2"/>
    <mergeCell ref="AI2:AI4"/>
    <mergeCell ref="AJ2:AJ4"/>
    <mergeCell ref="B2:C4"/>
    <mergeCell ref="D3:E3"/>
    <mergeCell ref="J3:K3"/>
    <mergeCell ref="Z3:AA3"/>
    <mergeCell ref="L2:AC2"/>
    <mergeCell ref="J2:K2"/>
    <mergeCell ref="D2:E2"/>
    <mergeCell ref="L3:M3"/>
    <mergeCell ref="N3:O3"/>
    <mergeCell ref="P3:Q3"/>
    <mergeCell ref="R3:S3"/>
    <mergeCell ref="T3:U3"/>
    <mergeCell ref="V3:W3"/>
    <mergeCell ref="X3:Y3"/>
  </mergeCells>
  <conditionalFormatting sqref="AH6:AH118">
    <cfRule type="containsText" dxfId="1" priority="2" operator="containsText" text="FAIL">
      <formula>NOT(ISERROR(SEARCH("FAIL",AH6)))</formula>
    </cfRule>
  </conditionalFormatting>
  <conditionalFormatting sqref="AH6:AH118">
    <cfRule type="containsText" dxfId="0" priority="1" operator="containsText" text="PASS">
      <formula>NOT(ISERROR(SEARCH("PASS",AH6)))</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67"/>
  <sheetViews>
    <sheetView showGridLines="0" topLeftCell="B1" zoomScale="90" zoomScaleNormal="90" workbookViewId="0">
      <pane xSplit="2" ySplit="4" topLeftCell="W20" activePane="bottomRight" state="frozen"/>
      <selection activeCell="B1" sqref="B1"/>
      <selection pane="topRight" activeCell="D1" sqref="D1"/>
      <selection pane="bottomLeft" activeCell="B5" sqref="B5"/>
      <selection pane="bottomRight" activeCell="H17" sqref="H17"/>
    </sheetView>
  </sheetViews>
  <sheetFormatPr defaultColWidth="9.140625" defaultRowHeight="15" x14ac:dyDescent="0.25"/>
  <cols>
    <col min="1" max="1" width="4.140625" style="76" hidden="1" customWidth="1"/>
    <col min="2" max="2" width="5.28515625" style="1" customWidth="1"/>
    <col min="3" max="3" width="55.5703125" style="1" customWidth="1"/>
    <col min="4" max="33" width="14.7109375" style="2" customWidth="1"/>
    <col min="34" max="34" width="14.7109375" style="94" customWidth="1"/>
    <col min="35" max="37" width="14.7109375" style="2" customWidth="1"/>
    <col min="38" max="38" width="14.140625" style="1" customWidth="1"/>
    <col min="39" max="40" width="17.42578125" style="1" customWidth="1"/>
    <col min="41" max="16384" width="9.140625" style="1"/>
  </cols>
  <sheetData>
    <row r="1" spans="1:44" ht="15" customHeight="1" thickBot="1" x14ac:dyDescent="0.3">
      <c r="B1" s="2" t="s">
        <v>154</v>
      </c>
      <c r="D1" s="2">
        <v>1</v>
      </c>
      <c r="F1" s="2">
        <v>2</v>
      </c>
      <c r="H1" s="2">
        <v>3</v>
      </c>
      <c r="J1" s="2">
        <v>4</v>
      </c>
      <c r="L1" s="2">
        <v>5</v>
      </c>
      <c r="N1" s="2">
        <v>6</v>
      </c>
      <c r="P1" s="2">
        <v>7</v>
      </c>
      <c r="T1" s="2">
        <v>8</v>
      </c>
      <c r="V1" s="2">
        <v>9</v>
      </c>
      <c r="AD1" s="2">
        <v>10</v>
      </c>
      <c r="AF1" s="2">
        <v>11</v>
      </c>
      <c r="AH1" s="95">
        <v>12</v>
      </c>
      <c r="AJ1" s="2">
        <v>13</v>
      </c>
      <c r="AM1" s="1">
        <v>14</v>
      </c>
    </row>
    <row r="2" spans="1:44" ht="15" customHeight="1" x14ac:dyDescent="0.25">
      <c r="B2" s="593" t="s">
        <v>210</v>
      </c>
      <c r="C2" s="594"/>
      <c r="D2" s="601" t="s">
        <v>211</v>
      </c>
      <c r="E2" s="603"/>
      <c r="F2" s="601" t="s">
        <v>314</v>
      </c>
      <c r="G2" s="603"/>
      <c r="H2" s="601" t="s">
        <v>404</v>
      </c>
      <c r="I2" s="602"/>
      <c r="J2" s="602"/>
      <c r="K2" s="602"/>
      <c r="L2" s="602"/>
      <c r="M2" s="602"/>
      <c r="N2" s="602"/>
      <c r="O2" s="602"/>
      <c r="P2" s="602"/>
      <c r="Q2" s="602"/>
      <c r="R2" s="602"/>
      <c r="S2" s="602"/>
      <c r="T2" s="602"/>
      <c r="U2" s="602"/>
      <c r="V2" s="602"/>
      <c r="W2" s="602"/>
      <c r="X2" s="602"/>
      <c r="Y2" s="602"/>
      <c r="Z2" s="602"/>
      <c r="AA2" s="602"/>
      <c r="AB2" s="602"/>
      <c r="AC2" s="602"/>
      <c r="AD2" s="602"/>
      <c r="AE2" s="602"/>
      <c r="AF2" s="602"/>
      <c r="AG2" s="603"/>
      <c r="AH2" s="601" t="s">
        <v>212</v>
      </c>
      <c r="AI2" s="602"/>
      <c r="AJ2" s="602"/>
      <c r="AK2" s="606"/>
      <c r="AL2" s="203"/>
      <c r="AM2" s="591" t="s">
        <v>318</v>
      </c>
      <c r="AN2" s="608" t="s">
        <v>319</v>
      </c>
      <c r="AO2" s="608" t="s">
        <v>458</v>
      </c>
      <c r="AP2" s="608" t="s">
        <v>459</v>
      </c>
      <c r="AQ2" s="608" t="s">
        <v>460</v>
      </c>
      <c r="AR2" s="608" t="s">
        <v>461</v>
      </c>
    </row>
    <row r="3" spans="1:44" s="59" customFormat="1" ht="12.75" customHeight="1" x14ac:dyDescent="0.2">
      <c r="A3" s="76"/>
      <c r="B3" s="595"/>
      <c r="C3" s="596"/>
      <c r="D3" s="599" t="s">
        <v>405</v>
      </c>
      <c r="E3" s="600"/>
      <c r="F3" s="599" t="s">
        <v>406</v>
      </c>
      <c r="G3" s="600"/>
      <c r="H3" s="599" t="s">
        <v>407</v>
      </c>
      <c r="I3" s="600"/>
      <c r="J3" s="599" t="s">
        <v>408</v>
      </c>
      <c r="K3" s="600"/>
      <c r="L3" s="599" t="s">
        <v>409</v>
      </c>
      <c r="M3" s="600"/>
      <c r="N3" s="599" t="s">
        <v>410</v>
      </c>
      <c r="O3" s="600"/>
      <c r="P3" s="599" t="s">
        <v>411</v>
      </c>
      <c r="Q3" s="600"/>
      <c r="R3" s="599" t="s">
        <v>412</v>
      </c>
      <c r="S3" s="600"/>
      <c r="T3" s="599" t="s">
        <v>413</v>
      </c>
      <c r="U3" s="600"/>
      <c r="V3" s="599" t="s">
        <v>414</v>
      </c>
      <c r="W3" s="600"/>
      <c r="X3" s="599" t="s">
        <v>415</v>
      </c>
      <c r="Y3" s="600"/>
      <c r="Z3" s="599" t="s">
        <v>416</v>
      </c>
      <c r="AA3" s="600"/>
      <c r="AB3" s="599" t="s">
        <v>417</v>
      </c>
      <c r="AC3" s="600"/>
      <c r="AD3" s="599" t="s">
        <v>418</v>
      </c>
      <c r="AE3" s="600"/>
      <c r="AF3" s="599" t="s">
        <v>419</v>
      </c>
      <c r="AG3" s="600"/>
      <c r="AH3" s="604" t="s">
        <v>213</v>
      </c>
      <c r="AI3" s="605"/>
      <c r="AJ3" s="599" t="s">
        <v>316</v>
      </c>
      <c r="AK3" s="607"/>
      <c r="AL3" s="204"/>
      <c r="AM3" s="591"/>
      <c r="AN3" s="608"/>
      <c r="AO3" s="608"/>
      <c r="AP3" s="608"/>
      <c r="AQ3" s="608"/>
      <c r="AR3" s="608"/>
    </row>
    <row r="4" spans="1:44" s="59" customFormat="1" ht="26.25" customHeight="1" x14ac:dyDescent="0.2">
      <c r="A4" s="67"/>
      <c r="B4" s="595"/>
      <c r="C4" s="596"/>
      <c r="D4" s="205" t="s">
        <v>313</v>
      </c>
      <c r="E4" s="205" t="s">
        <v>315</v>
      </c>
      <c r="F4" s="205" t="s">
        <v>313</v>
      </c>
      <c r="G4" s="205" t="s">
        <v>315</v>
      </c>
      <c r="H4" s="205" t="s">
        <v>313</v>
      </c>
      <c r="I4" s="205" t="s">
        <v>315</v>
      </c>
      <c r="J4" s="205" t="s">
        <v>313</v>
      </c>
      <c r="K4" s="205" t="s">
        <v>315</v>
      </c>
      <c r="L4" s="205" t="s">
        <v>313</v>
      </c>
      <c r="M4" s="205" t="s">
        <v>315</v>
      </c>
      <c r="N4" s="205" t="s">
        <v>313</v>
      </c>
      <c r="O4" s="205" t="s">
        <v>315</v>
      </c>
      <c r="P4" s="205" t="s">
        <v>313</v>
      </c>
      <c r="Q4" s="205" t="s">
        <v>315</v>
      </c>
      <c r="R4" s="205" t="s">
        <v>313</v>
      </c>
      <c r="S4" s="205" t="s">
        <v>315</v>
      </c>
      <c r="T4" s="205" t="s">
        <v>313</v>
      </c>
      <c r="U4" s="205" t="s">
        <v>315</v>
      </c>
      <c r="V4" s="205" t="s">
        <v>313</v>
      </c>
      <c r="W4" s="205" t="s">
        <v>315</v>
      </c>
      <c r="X4" s="205" t="s">
        <v>313</v>
      </c>
      <c r="Y4" s="205" t="s">
        <v>315</v>
      </c>
      <c r="Z4" s="205" t="s">
        <v>313</v>
      </c>
      <c r="AA4" s="205" t="s">
        <v>315</v>
      </c>
      <c r="AB4" s="205" t="s">
        <v>313</v>
      </c>
      <c r="AC4" s="205" t="s">
        <v>315</v>
      </c>
      <c r="AD4" s="205" t="s">
        <v>313</v>
      </c>
      <c r="AE4" s="205" t="s">
        <v>315</v>
      </c>
      <c r="AF4" s="205" t="s">
        <v>313</v>
      </c>
      <c r="AG4" s="205" t="s">
        <v>315</v>
      </c>
      <c r="AH4" s="205" t="s">
        <v>313</v>
      </c>
      <c r="AI4" s="205" t="s">
        <v>315</v>
      </c>
      <c r="AJ4" s="205" t="s">
        <v>313</v>
      </c>
      <c r="AK4" s="238" t="s">
        <v>315</v>
      </c>
      <c r="AL4" s="239" t="s">
        <v>317</v>
      </c>
      <c r="AM4" s="610"/>
      <c r="AN4" s="609"/>
      <c r="AO4" s="609"/>
      <c r="AP4" s="609"/>
      <c r="AQ4" s="609"/>
      <c r="AR4" s="609"/>
    </row>
    <row r="5" spans="1:44" s="100" customFormat="1" ht="25.5" customHeight="1" x14ac:dyDescent="0.25">
      <c r="A5" s="101">
        <v>3</v>
      </c>
      <c r="B5" s="240"/>
      <c r="C5" s="241" t="s">
        <v>462</v>
      </c>
      <c r="D5" s="206">
        <v>228.44444444444446</v>
      </c>
      <c r="E5" s="242"/>
      <c r="F5" s="206">
        <v>31.066666666666666</v>
      </c>
      <c r="G5" s="206"/>
      <c r="H5" s="242">
        <v>0.23409540410001858</v>
      </c>
      <c r="I5" s="242"/>
      <c r="J5" s="242">
        <v>65.156837146330687</v>
      </c>
      <c r="K5" s="242"/>
      <c r="L5" s="242">
        <v>107.13612428489854</v>
      </c>
      <c r="M5" s="242"/>
      <c r="N5" s="242">
        <v>38.414382757897037</v>
      </c>
      <c r="O5" s="242"/>
      <c r="P5" s="242">
        <v>13.127026179078646</v>
      </c>
      <c r="Q5" s="242"/>
      <c r="R5" s="242">
        <v>0</v>
      </c>
      <c r="S5" s="242"/>
      <c r="T5" s="242">
        <v>4.3673951983888513</v>
      </c>
      <c r="U5" s="242"/>
      <c r="V5" s="242">
        <v>0</v>
      </c>
      <c r="W5" s="242"/>
      <c r="X5" s="242">
        <v>0</v>
      </c>
      <c r="Y5" s="242"/>
      <c r="Z5" s="242">
        <v>0</v>
      </c>
      <c r="AA5" s="242"/>
      <c r="AB5" s="242">
        <v>0</v>
      </c>
      <c r="AC5" s="242"/>
      <c r="AD5" s="242">
        <v>0</v>
      </c>
      <c r="AE5" s="242"/>
      <c r="AF5" s="242">
        <v>0</v>
      </c>
      <c r="AG5" s="242"/>
      <c r="AH5" s="243"/>
      <c r="AI5" s="244"/>
      <c r="AJ5" s="245"/>
      <c r="AK5" s="246"/>
      <c r="AL5" s="246"/>
      <c r="AM5" s="247">
        <v>1</v>
      </c>
      <c r="AN5" s="247">
        <v>0</v>
      </c>
      <c r="AO5" s="206">
        <v>396.6150702449608</v>
      </c>
      <c r="AP5" s="206">
        <v>49.92629182640863</v>
      </c>
      <c r="AQ5" s="206">
        <v>228.43542689649911</v>
      </c>
      <c r="AR5" s="206">
        <v>0</v>
      </c>
    </row>
    <row r="6" spans="1:44" s="27" customFormat="1" ht="25.5" customHeight="1" x14ac:dyDescent="0.25">
      <c r="A6" s="104">
        <v>4</v>
      </c>
      <c r="B6" s="240">
        <v>79</v>
      </c>
      <c r="C6" s="248" t="s">
        <v>463</v>
      </c>
      <c r="D6" s="208">
        <v>316.40000000000003</v>
      </c>
      <c r="E6" s="249"/>
      <c r="F6" s="208">
        <v>44.177777777777784</v>
      </c>
      <c r="G6" s="210"/>
      <c r="H6" s="250">
        <v>3.8604691356745509</v>
      </c>
      <c r="I6" s="211"/>
      <c r="J6" s="250">
        <v>80.41850951670456</v>
      </c>
      <c r="K6" s="211"/>
      <c r="L6" s="250">
        <v>107.13612428489854</v>
      </c>
      <c r="M6" s="211"/>
      <c r="N6" s="250">
        <v>38.414382757897037</v>
      </c>
      <c r="O6" s="211"/>
      <c r="P6" s="250">
        <v>13.127026179078646</v>
      </c>
      <c r="Q6" s="211"/>
      <c r="R6" s="211">
        <v>0</v>
      </c>
      <c r="S6" s="211"/>
      <c r="T6" s="250">
        <v>73.460064839375192</v>
      </c>
      <c r="U6" s="211"/>
      <c r="V6" s="250">
        <v>0</v>
      </c>
      <c r="W6" s="211"/>
      <c r="X6" s="211">
        <v>0</v>
      </c>
      <c r="Y6" s="211"/>
      <c r="Z6" s="211">
        <v>0</v>
      </c>
      <c r="AA6" s="211"/>
      <c r="AB6" s="211">
        <v>0</v>
      </c>
      <c r="AC6" s="211"/>
      <c r="AD6" s="250">
        <v>0</v>
      </c>
      <c r="AE6" s="211"/>
      <c r="AF6" s="250">
        <v>0</v>
      </c>
      <c r="AG6" s="211"/>
      <c r="AH6" s="251">
        <v>0.38501945525291836</v>
      </c>
      <c r="AI6" s="252"/>
      <c r="AJ6" s="251">
        <v>0.42203147353361969</v>
      </c>
      <c r="AK6" s="253"/>
      <c r="AL6" s="253"/>
      <c r="AM6" s="247">
        <v>35</v>
      </c>
      <c r="AN6" s="247">
        <v>0</v>
      </c>
      <c r="AO6" s="209">
        <v>396.6150702449608</v>
      </c>
      <c r="AP6" s="209">
        <v>45.567234992407435</v>
      </c>
      <c r="AQ6" s="209">
        <v>316.41657028914574</v>
      </c>
      <c r="AR6" s="209">
        <v>0</v>
      </c>
    </row>
    <row r="7" spans="1:44" s="27" customFormat="1" ht="25.5" customHeight="1" x14ac:dyDescent="0.25">
      <c r="A7" s="104">
        <v>5</v>
      </c>
      <c r="B7" s="240">
        <v>80</v>
      </c>
      <c r="C7" s="248" t="s">
        <v>464</v>
      </c>
      <c r="D7" s="208">
        <v>216.84444444444446</v>
      </c>
      <c r="E7" s="249"/>
      <c r="F7" s="208">
        <v>29.777777777777779</v>
      </c>
      <c r="G7" s="210"/>
      <c r="H7" s="250">
        <v>0.22525366951423387</v>
      </c>
      <c r="I7" s="211"/>
      <c r="J7" s="250">
        <v>55.34377376544672</v>
      </c>
      <c r="K7" s="211"/>
      <c r="L7" s="250">
        <v>107.13612428489854</v>
      </c>
      <c r="M7" s="211"/>
      <c r="N7" s="250">
        <v>38.414382757897037</v>
      </c>
      <c r="O7" s="211"/>
      <c r="P7" s="250">
        <v>13.127026179078646</v>
      </c>
      <c r="Q7" s="211"/>
      <c r="R7" s="211">
        <v>0</v>
      </c>
      <c r="S7" s="211"/>
      <c r="T7" s="250">
        <v>2.6070480471957103</v>
      </c>
      <c r="U7" s="211"/>
      <c r="V7" s="250">
        <v>0</v>
      </c>
      <c r="W7" s="211"/>
      <c r="X7" s="211">
        <v>0</v>
      </c>
      <c r="Y7" s="211"/>
      <c r="Z7" s="211">
        <v>0</v>
      </c>
      <c r="AA7" s="211"/>
      <c r="AB7" s="211">
        <v>0</v>
      </c>
      <c r="AC7" s="211"/>
      <c r="AD7" s="250">
        <v>0</v>
      </c>
      <c r="AE7" s="211"/>
      <c r="AF7" s="250">
        <v>0</v>
      </c>
      <c r="AG7" s="211"/>
      <c r="AH7" s="251">
        <v>-5.077821011673149E-2</v>
      </c>
      <c r="AI7" s="252"/>
      <c r="AJ7" s="251">
        <v>-4.1487839771101542E-2</v>
      </c>
      <c r="AK7" s="253"/>
      <c r="AL7" s="253"/>
      <c r="AM7" s="247">
        <v>1</v>
      </c>
      <c r="AN7" s="247">
        <v>0</v>
      </c>
      <c r="AO7" s="209">
        <v>396.6150702449608</v>
      </c>
      <c r="AP7" s="209">
        <v>55.207581007002311</v>
      </c>
      <c r="AQ7" s="209">
        <v>216.85318430671342</v>
      </c>
      <c r="AR7" s="209">
        <v>0</v>
      </c>
    </row>
    <row r="8" spans="1:44" s="100" customFormat="1" ht="25.5" customHeight="1" x14ac:dyDescent="0.25">
      <c r="A8" s="101">
        <v>3</v>
      </c>
      <c r="B8" s="240"/>
      <c r="C8" s="241" t="s">
        <v>465</v>
      </c>
      <c r="D8" s="206">
        <v>280</v>
      </c>
      <c r="E8" s="254"/>
      <c r="F8" s="206">
        <v>36.533333333333331</v>
      </c>
      <c r="G8" s="212"/>
      <c r="H8" s="242">
        <v>0.10694286395743453</v>
      </c>
      <c r="I8" s="255"/>
      <c r="J8" s="242">
        <v>113.07944928634585</v>
      </c>
      <c r="K8" s="255"/>
      <c r="L8" s="242">
        <v>108.44932968282916</v>
      </c>
      <c r="M8" s="255"/>
      <c r="N8" s="242">
        <v>38.414382757897037</v>
      </c>
      <c r="O8" s="255"/>
      <c r="P8" s="242">
        <v>13.281125108054662</v>
      </c>
      <c r="Q8" s="255"/>
      <c r="R8" s="255">
        <v>0</v>
      </c>
      <c r="S8" s="255"/>
      <c r="T8" s="242">
        <v>6.6860344007308248</v>
      </c>
      <c r="U8" s="255"/>
      <c r="V8" s="242">
        <v>0</v>
      </c>
      <c r="W8" s="255"/>
      <c r="X8" s="255">
        <v>0</v>
      </c>
      <c r="Y8" s="255"/>
      <c r="Z8" s="255">
        <v>0</v>
      </c>
      <c r="AA8" s="255"/>
      <c r="AB8" s="255">
        <v>0</v>
      </c>
      <c r="AC8" s="255"/>
      <c r="AD8" s="242">
        <v>0</v>
      </c>
      <c r="AE8" s="255"/>
      <c r="AF8" s="242">
        <v>0</v>
      </c>
      <c r="AG8" s="255"/>
      <c r="AH8" s="243"/>
      <c r="AI8" s="244"/>
      <c r="AJ8" s="245"/>
      <c r="AK8" s="246"/>
      <c r="AL8" s="246"/>
      <c r="AM8" s="247">
        <v>0</v>
      </c>
      <c r="AN8" s="247">
        <v>34</v>
      </c>
      <c r="AO8" s="206">
        <v>387.34390235306552</v>
      </c>
      <c r="AP8" s="206">
        <v>50.148888184251518</v>
      </c>
      <c r="AQ8" s="206">
        <v>280.01769168929729</v>
      </c>
      <c r="AR8" s="206">
        <v>0</v>
      </c>
    </row>
    <row r="9" spans="1:44" s="27" customFormat="1" ht="25.5" customHeight="1" x14ac:dyDescent="0.25">
      <c r="A9" s="104">
        <v>4</v>
      </c>
      <c r="B9" s="240">
        <v>81</v>
      </c>
      <c r="C9" s="248" t="s">
        <v>466</v>
      </c>
      <c r="D9" s="208">
        <v>404.17777777777781</v>
      </c>
      <c r="E9" s="249"/>
      <c r="F9" s="208">
        <v>54.088888888888889</v>
      </c>
      <c r="G9" s="210"/>
      <c r="H9" s="250">
        <v>2.130436548950406</v>
      </c>
      <c r="I9" s="211"/>
      <c r="J9" s="250">
        <v>166.70035151480465</v>
      </c>
      <c r="K9" s="211"/>
      <c r="L9" s="250">
        <v>108.44932968282916</v>
      </c>
      <c r="M9" s="211"/>
      <c r="N9" s="250">
        <v>38.414382757897037</v>
      </c>
      <c r="O9" s="211"/>
      <c r="P9" s="250">
        <v>13.281125108054662</v>
      </c>
      <c r="Q9" s="211"/>
      <c r="R9" s="211">
        <v>0</v>
      </c>
      <c r="S9" s="211"/>
      <c r="T9" s="250">
        <v>75.218307008783853</v>
      </c>
      <c r="U9" s="211"/>
      <c r="V9" s="250">
        <v>0</v>
      </c>
      <c r="W9" s="211"/>
      <c r="X9" s="211">
        <v>0</v>
      </c>
      <c r="Y9" s="211"/>
      <c r="Z9" s="211">
        <v>0</v>
      </c>
      <c r="AA9" s="211"/>
      <c r="AB9" s="211">
        <v>0</v>
      </c>
      <c r="AC9" s="211"/>
      <c r="AD9" s="250">
        <v>0</v>
      </c>
      <c r="AE9" s="211"/>
      <c r="AF9" s="250">
        <v>0</v>
      </c>
      <c r="AG9" s="211"/>
      <c r="AH9" s="251">
        <v>0.4434920634920636</v>
      </c>
      <c r="AI9" s="252"/>
      <c r="AJ9" s="251">
        <v>0.48053527980535288</v>
      </c>
      <c r="AK9" s="253"/>
      <c r="AL9" s="253"/>
      <c r="AM9" s="247">
        <v>19</v>
      </c>
      <c r="AN9" s="247">
        <v>155</v>
      </c>
      <c r="AO9" s="209">
        <v>387.34390235306552</v>
      </c>
      <c r="AP9" s="209">
        <v>45.808475010267635</v>
      </c>
      <c r="AQ9" s="209">
        <v>404.19432997557999</v>
      </c>
      <c r="AR9" s="209">
        <v>0</v>
      </c>
    </row>
    <row r="10" spans="1:44" s="27" customFormat="1" ht="25.5" customHeight="1" x14ac:dyDescent="0.25">
      <c r="A10" s="104">
        <v>5</v>
      </c>
      <c r="B10" s="240">
        <v>82</v>
      </c>
      <c r="C10" s="248" t="s">
        <v>467</v>
      </c>
      <c r="D10" s="208">
        <v>257.60000000000002</v>
      </c>
      <c r="E10" s="249"/>
      <c r="F10" s="208">
        <v>34.133333333333333</v>
      </c>
      <c r="G10" s="210"/>
      <c r="H10" s="250">
        <v>0.10315355343706438</v>
      </c>
      <c r="I10" s="211"/>
      <c r="J10" s="250">
        <v>93.429330936065853</v>
      </c>
      <c r="K10" s="211"/>
      <c r="L10" s="250">
        <v>108.44932968282916</v>
      </c>
      <c r="M10" s="211"/>
      <c r="N10" s="250">
        <v>38.414382757897037</v>
      </c>
      <c r="O10" s="211"/>
      <c r="P10" s="250">
        <v>13.281125108054662</v>
      </c>
      <c r="Q10" s="211"/>
      <c r="R10" s="211">
        <v>0</v>
      </c>
      <c r="S10" s="211"/>
      <c r="T10" s="250">
        <v>3.90509873268494</v>
      </c>
      <c r="U10" s="211"/>
      <c r="V10" s="250">
        <v>0</v>
      </c>
      <c r="W10" s="211"/>
      <c r="X10" s="211">
        <v>0</v>
      </c>
      <c r="Y10" s="211"/>
      <c r="Z10" s="211">
        <v>0</v>
      </c>
      <c r="AA10" s="211"/>
      <c r="AB10" s="211">
        <v>0</v>
      </c>
      <c r="AC10" s="211"/>
      <c r="AD10" s="250">
        <v>0</v>
      </c>
      <c r="AE10" s="211"/>
      <c r="AF10" s="250">
        <v>0</v>
      </c>
      <c r="AG10" s="211"/>
      <c r="AH10" s="251">
        <v>-7.9999999999999918E-2</v>
      </c>
      <c r="AI10" s="252"/>
      <c r="AJ10" s="251">
        <v>-6.5693430656934268E-2</v>
      </c>
      <c r="AK10" s="253"/>
      <c r="AL10" s="253"/>
      <c r="AM10" s="247">
        <v>0</v>
      </c>
      <c r="AN10" s="247">
        <v>28</v>
      </c>
      <c r="AO10" s="209">
        <v>387.34390235306552</v>
      </c>
      <c r="AP10" s="209">
        <v>55.39790857011738</v>
      </c>
      <c r="AQ10" s="209">
        <v>257.58241100374721</v>
      </c>
      <c r="AR10" s="209">
        <v>0</v>
      </c>
    </row>
    <row r="11" spans="1:44" s="100" customFormat="1" ht="25.5" customHeight="1" x14ac:dyDescent="0.25">
      <c r="A11" s="213">
        <v>3</v>
      </c>
      <c r="B11" s="240"/>
      <c r="C11" s="241" t="s">
        <v>468</v>
      </c>
      <c r="D11" s="206">
        <v>225.46666666666667</v>
      </c>
      <c r="E11" s="254"/>
      <c r="F11" s="206">
        <v>30.488888888888887</v>
      </c>
      <c r="G11" s="206"/>
      <c r="H11" s="242">
        <v>3.7240535955640688</v>
      </c>
      <c r="I11" s="242"/>
      <c r="J11" s="242">
        <v>57.829565482111285</v>
      </c>
      <c r="K11" s="242"/>
      <c r="L11" s="242">
        <v>108.26912551050484</v>
      </c>
      <c r="M11" s="242"/>
      <c r="N11" s="242">
        <v>38.414382757897037</v>
      </c>
      <c r="O11" s="242"/>
      <c r="P11" s="242">
        <v>12.979663962750912</v>
      </c>
      <c r="Q11" s="242"/>
      <c r="R11" s="242">
        <v>0</v>
      </c>
      <c r="S11" s="242"/>
      <c r="T11" s="242">
        <v>4.2314007831249212</v>
      </c>
      <c r="U11" s="242"/>
      <c r="V11" s="242">
        <v>0</v>
      </c>
      <c r="W11" s="242"/>
      <c r="X11" s="242">
        <v>0</v>
      </c>
      <c r="Y11" s="242"/>
      <c r="Z11" s="242">
        <v>0</v>
      </c>
      <c r="AA11" s="242"/>
      <c r="AB11" s="242">
        <v>0</v>
      </c>
      <c r="AC11" s="242"/>
      <c r="AD11" s="242">
        <v>0</v>
      </c>
      <c r="AE11" s="242"/>
      <c r="AF11" s="242">
        <v>0</v>
      </c>
      <c r="AG11" s="255"/>
      <c r="AH11" s="243"/>
      <c r="AI11" s="244"/>
      <c r="AJ11" s="245"/>
      <c r="AK11" s="246"/>
      <c r="AL11" s="246"/>
      <c r="AM11" s="247">
        <v>45</v>
      </c>
      <c r="AN11" s="247">
        <v>1</v>
      </c>
      <c r="AO11" s="206">
        <v>320.36640046016652</v>
      </c>
      <c r="AP11" s="206">
        <v>54.149012755049576</v>
      </c>
      <c r="AQ11" s="206">
        <v>225.44735369694962</v>
      </c>
      <c r="AR11" s="206">
        <v>0</v>
      </c>
    </row>
    <row r="12" spans="1:44" s="27" customFormat="1" ht="25.5" customHeight="1" x14ac:dyDescent="0.25">
      <c r="A12" s="214">
        <v>4</v>
      </c>
      <c r="B12" s="240">
        <v>83</v>
      </c>
      <c r="C12" s="248" t="s">
        <v>469</v>
      </c>
      <c r="D12" s="208">
        <v>343.9111111111111</v>
      </c>
      <c r="E12" s="256"/>
      <c r="F12" s="208">
        <v>49.288888888888891</v>
      </c>
      <c r="G12" s="210"/>
      <c r="H12" s="250">
        <v>28.267863022543789</v>
      </c>
      <c r="I12" s="211"/>
      <c r="J12" s="250">
        <v>65.048628297887461</v>
      </c>
      <c r="K12" s="211"/>
      <c r="L12" s="250">
        <v>108.26912551050484</v>
      </c>
      <c r="M12" s="211"/>
      <c r="N12" s="250">
        <v>38.414382757897037</v>
      </c>
      <c r="O12" s="211"/>
      <c r="P12" s="250">
        <v>12.979663962750912</v>
      </c>
      <c r="Q12" s="211"/>
      <c r="R12" s="211">
        <v>0</v>
      </c>
      <c r="S12" s="211"/>
      <c r="T12" s="250">
        <v>90.943960665471991</v>
      </c>
      <c r="U12" s="211"/>
      <c r="V12" s="250">
        <v>0</v>
      </c>
      <c r="W12" s="211"/>
      <c r="X12" s="211">
        <v>0</v>
      </c>
      <c r="Y12" s="211"/>
      <c r="Z12" s="211">
        <v>0</v>
      </c>
      <c r="AA12" s="211"/>
      <c r="AB12" s="211">
        <v>0</v>
      </c>
      <c r="AC12" s="211"/>
      <c r="AD12" s="250">
        <v>0</v>
      </c>
      <c r="AE12" s="211"/>
      <c r="AF12" s="250">
        <v>0</v>
      </c>
      <c r="AG12" s="211"/>
      <c r="AH12" s="251">
        <v>0.52533017938103677</v>
      </c>
      <c r="AI12" s="252"/>
      <c r="AJ12" s="251">
        <v>0.61661807580174943</v>
      </c>
      <c r="AK12" s="253"/>
      <c r="AL12" s="253"/>
      <c r="AM12" s="247">
        <v>85</v>
      </c>
      <c r="AN12" s="247">
        <v>2</v>
      </c>
      <c r="AO12" s="209">
        <v>320.36640046016652</v>
      </c>
      <c r="AP12" s="209">
        <v>49.874539267787569</v>
      </c>
      <c r="AQ12" s="209">
        <v>343.92320405588191</v>
      </c>
      <c r="AR12" s="209">
        <v>0</v>
      </c>
    </row>
    <row r="13" spans="1:44" s="27" customFormat="1" ht="25.5" customHeight="1" x14ac:dyDescent="0.25">
      <c r="A13" s="214">
        <v>5</v>
      </c>
      <c r="B13" s="240">
        <v>84</v>
      </c>
      <c r="C13" s="248" t="s">
        <v>470</v>
      </c>
      <c r="D13" s="208">
        <v>215.73333333333332</v>
      </c>
      <c r="E13" s="256"/>
      <c r="F13" s="208">
        <v>29.422222222222221</v>
      </c>
      <c r="G13" s="210"/>
      <c r="H13" s="250">
        <v>3.4912213451621117</v>
      </c>
      <c r="I13" s="211"/>
      <c r="J13" s="250">
        <v>50.01768223245864</v>
      </c>
      <c r="K13" s="211"/>
      <c r="L13" s="250">
        <v>108.26912551050484</v>
      </c>
      <c r="M13" s="211"/>
      <c r="N13" s="250">
        <v>38.414382757897037</v>
      </c>
      <c r="O13" s="211"/>
      <c r="P13" s="250">
        <v>12.979663962750912</v>
      </c>
      <c r="Q13" s="211"/>
      <c r="R13" s="211">
        <v>0</v>
      </c>
      <c r="S13" s="211"/>
      <c r="T13" s="250">
        <v>2.5577870405456613</v>
      </c>
      <c r="U13" s="211"/>
      <c r="V13" s="250">
        <v>0</v>
      </c>
      <c r="W13" s="211"/>
      <c r="X13" s="211">
        <v>0</v>
      </c>
      <c r="Y13" s="211"/>
      <c r="Z13" s="211">
        <v>0</v>
      </c>
      <c r="AA13" s="211"/>
      <c r="AB13" s="211">
        <v>0</v>
      </c>
      <c r="AC13" s="211"/>
      <c r="AD13" s="250">
        <v>0</v>
      </c>
      <c r="AE13" s="211"/>
      <c r="AF13" s="250">
        <v>0</v>
      </c>
      <c r="AG13" s="211"/>
      <c r="AH13" s="251">
        <v>-4.3169722057953941E-2</v>
      </c>
      <c r="AI13" s="252"/>
      <c r="AJ13" s="251">
        <v>-3.4985422740524776E-2</v>
      </c>
      <c r="AK13" s="253"/>
      <c r="AL13" s="253"/>
      <c r="AM13" s="247">
        <v>48</v>
      </c>
      <c r="AN13" s="247">
        <v>1</v>
      </c>
      <c r="AO13" s="209">
        <v>320.36640046016652</v>
      </c>
      <c r="AP13" s="209">
        <v>59.224844836906144</v>
      </c>
      <c r="AQ13" s="209">
        <v>215.72944461548988</v>
      </c>
      <c r="AR13" s="209">
        <v>0</v>
      </c>
    </row>
    <row r="14" spans="1:44" s="100" customFormat="1" ht="25.5" customHeight="1" x14ac:dyDescent="0.25">
      <c r="A14" s="213">
        <v>3</v>
      </c>
      <c r="B14" s="240"/>
      <c r="C14" s="248" t="s">
        <v>471</v>
      </c>
      <c r="D14" s="206">
        <v>228.3111111111111</v>
      </c>
      <c r="E14" s="242"/>
      <c r="F14" s="206">
        <v>31.066666666666666</v>
      </c>
      <c r="G14" s="212"/>
      <c r="H14" s="242">
        <v>0.10231148443253768</v>
      </c>
      <c r="I14" s="255"/>
      <c r="J14" s="242">
        <v>65.159360683168615</v>
      </c>
      <c r="K14" s="255"/>
      <c r="L14" s="242">
        <v>107.13612428489854</v>
      </c>
      <c r="M14" s="255"/>
      <c r="N14" s="242">
        <v>38.414382757897037</v>
      </c>
      <c r="O14" s="255"/>
      <c r="P14" s="242">
        <v>13.127026179078646</v>
      </c>
      <c r="Q14" s="255"/>
      <c r="R14" s="255">
        <v>0</v>
      </c>
      <c r="S14" s="255"/>
      <c r="T14" s="242">
        <v>4.3657110202267804</v>
      </c>
      <c r="U14" s="255"/>
      <c r="V14" s="242">
        <v>0</v>
      </c>
      <c r="W14" s="255"/>
      <c r="X14" s="255">
        <v>0</v>
      </c>
      <c r="Y14" s="255"/>
      <c r="Z14" s="255">
        <v>0</v>
      </c>
      <c r="AA14" s="255"/>
      <c r="AB14" s="255">
        <v>0</v>
      </c>
      <c r="AC14" s="255"/>
      <c r="AD14" s="242">
        <v>0</v>
      </c>
      <c r="AE14" s="255"/>
      <c r="AF14" s="242">
        <v>0</v>
      </c>
      <c r="AG14" s="255"/>
      <c r="AH14" s="243"/>
      <c r="AI14" s="244"/>
      <c r="AJ14" s="245"/>
      <c r="AK14" s="246"/>
      <c r="AL14" s="246"/>
      <c r="AM14" s="257">
        <v>0</v>
      </c>
      <c r="AN14" s="257">
        <v>0</v>
      </c>
      <c r="AO14" s="206">
        <v>396.6150702449608</v>
      </c>
      <c r="AP14" s="206">
        <v>19.885921441710419</v>
      </c>
      <c r="AQ14" s="206">
        <v>228.30492252299905</v>
      </c>
      <c r="AR14" s="206">
        <v>0</v>
      </c>
    </row>
    <row r="15" spans="1:44" s="27" customFormat="1" ht="25.5" customHeight="1" x14ac:dyDescent="0.25">
      <c r="A15" s="214">
        <v>4</v>
      </c>
      <c r="B15" s="240">
        <v>85</v>
      </c>
      <c r="C15" s="248" t="s">
        <v>472</v>
      </c>
      <c r="D15" s="208">
        <v>314.31111111111107</v>
      </c>
      <c r="E15" s="249"/>
      <c r="F15" s="208">
        <v>43.777777777777779</v>
      </c>
      <c r="G15" s="210"/>
      <c r="H15" s="250">
        <v>1.7742410588879811</v>
      </c>
      <c r="I15" s="211"/>
      <c r="J15" s="250">
        <v>80.421454499613176</v>
      </c>
      <c r="K15" s="211"/>
      <c r="L15" s="250">
        <v>107.13612428489854</v>
      </c>
      <c r="M15" s="211"/>
      <c r="N15" s="250">
        <v>38.414382757897037</v>
      </c>
      <c r="O15" s="211"/>
      <c r="P15" s="250">
        <v>13.127026179078646</v>
      </c>
      <c r="Q15" s="211"/>
      <c r="R15" s="211">
        <v>0</v>
      </c>
      <c r="S15" s="211"/>
      <c r="T15" s="250">
        <v>73.460064839375192</v>
      </c>
      <c r="U15" s="211"/>
      <c r="V15" s="250">
        <v>0</v>
      </c>
      <c r="W15" s="211"/>
      <c r="X15" s="211">
        <v>0</v>
      </c>
      <c r="Y15" s="211"/>
      <c r="Z15" s="211">
        <v>0</v>
      </c>
      <c r="AA15" s="211"/>
      <c r="AB15" s="211">
        <v>0</v>
      </c>
      <c r="AC15" s="211"/>
      <c r="AD15" s="250">
        <v>0</v>
      </c>
      <c r="AE15" s="211"/>
      <c r="AF15" s="250">
        <v>0</v>
      </c>
      <c r="AG15" s="211"/>
      <c r="AH15" s="251">
        <v>0.37667899552267847</v>
      </c>
      <c r="AI15" s="258"/>
      <c r="AJ15" s="251">
        <v>0.40915593705293279</v>
      </c>
      <c r="AK15" s="253"/>
      <c r="AL15" s="253"/>
      <c r="AM15" s="247">
        <v>2</v>
      </c>
      <c r="AN15" s="247">
        <v>0</v>
      </c>
      <c r="AO15" s="209">
        <v>396.6150702449608</v>
      </c>
      <c r="AP15" s="209">
        <v>19.156024332727306</v>
      </c>
      <c r="AQ15" s="209">
        <v>314.3332904075092</v>
      </c>
      <c r="AR15" s="209">
        <v>0</v>
      </c>
    </row>
    <row r="16" spans="1:44" s="27" customFormat="1" ht="25.5" customHeight="1" x14ac:dyDescent="0.25">
      <c r="A16" s="214">
        <v>5</v>
      </c>
      <c r="B16" s="240">
        <v>86</v>
      </c>
      <c r="C16" s="248" t="s">
        <v>473</v>
      </c>
      <c r="D16" s="208">
        <v>216.71111111111111</v>
      </c>
      <c r="E16" s="250"/>
      <c r="F16" s="208">
        <v>29.733333333333334</v>
      </c>
      <c r="G16" s="208"/>
      <c r="H16" s="250">
        <v>8.3785946256441549E-2</v>
      </c>
      <c r="I16" s="250"/>
      <c r="J16" s="250">
        <v>55.346302441870876</v>
      </c>
      <c r="K16" s="250"/>
      <c r="L16" s="250">
        <v>107.13612428489854</v>
      </c>
      <c r="M16" s="250"/>
      <c r="N16" s="250">
        <v>38.414382757897037</v>
      </c>
      <c r="O16" s="250"/>
      <c r="P16" s="250">
        <v>13.127026179078646</v>
      </c>
      <c r="Q16" s="250"/>
      <c r="R16" s="250">
        <v>0</v>
      </c>
      <c r="S16" s="250"/>
      <c r="T16" s="250">
        <v>2.6057849938801922</v>
      </c>
      <c r="U16" s="250"/>
      <c r="V16" s="250">
        <v>0</v>
      </c>
      <c r="W16" s="250"/>
      <c r="X16" s="250">
        <v>0</v>
      </c>
      <c r="Y16" s="250"/>
      <c r="Z16" s="250">
        <v>0</v>
      </c>
      <c r="AA16" s="250"/>
      <c r="AB16" s="250">
        <v>0</v>
      </c>
      <c r="AC16" s="250"/>
      <c r="AD16" s="250">
        <v>0</v>
      </c>
      <c r="AE16" s="250"/>
      <c r="AF16" s="250">
        <v>0</v>
      </c>
      <c r="AG16" s="250"/>
      <c r="AH16" s="251">
        <v>-5.080786451236128E-2</v>
      </c>
      <c r="AI16" s="259"/>
      <c r="AJ16" s="259">
        <v>-4.2918454935622283E-2</v>
      </c>
      <c r="AK16" s="260"/>
      <c r="AL16" s="260"/>
      <c r="AM16" s="247">
        <v>0</v>
      </c>
      <c r="AN16" s="247">
        <v>0</v>
      </c>
      <c r="AO16" s="208">
        <v>396.6150702449608</v>
      </c>
      <c r="AP16" s="208">
        <v>20.673646619413123</v>
      </c>
      <c r="AQ16" s="208">
        <v>216.71297639441499</v>
      </c>
      <c r="AR16" s="208">
        <v>0</v>
      </c>
    </row>
    <row r="17" spans="1:44" s="27" customFormat="1" x14ac:dyDescent="0.25">
      <c r="A17" s="150"/>
      <c r="B17" s="240"/>
      <c r="C17" s="241" t="s">
        <v>474</v>
      </c>
      <c r="D17" s="206">
        <v>279.95555555555558</v>
      </c>
      <c r="E17" s="242"/>
      <c r="F17" s="206">
        <v>36.533333333333331</v>
      </c>
      <c r="G17" s="206"/>
      <c r="H17" s="242">
        <v>4.7576943927903181E-2</v>
      </c>
      <c r="I17" s="242"/>
      <c r="J17" s="242">
        <v>113.08197796277</v>
      </c>
      <c r="K17" s="242"/>
      <c r="L17" s="242">
        <v>108.44932968282916</v>
      </c>
      <c r="M17" s="242"/>
      <c r="N17" s="242">
        <v>38.414382757897037</v>
      </c>
      <c r="O17" s="242"/>
      <c r="P17" s="242">
        <v>13.281125108054662</v>
      </c>
      <c r="Q17" s="242"/>
      <c r="R17" s="242">
        <v>0</v>
      </c>
      <c r="S17" s="242"/>
      <c r="T17" s="242">
        <v>6.6856129546601331</v>
      </c>
      <c r="U17" s="242"/>
      <c r="V17" s="242">
        <v>0</v>
      </c>
      <c r="W17" s="242"/>
      <c r="X17" s="242">
        <v>0</v>
      </c>
      <c r="Y17" s="242"/>
      <c r="Z17" s="242">
        <v>0</v>
      </c>
      <c r="AA17" s="242"/>
      <c r="AB17" s="242">
        <v>0</v>
      </c>
      <c r="AC17" s="242"/>
      <c r="AD17" s="242">
        <v>0</v>
      </c>
      <c r="AE17" s="242"/>
      <c r="AF17" s="242">
        <v>0</v>
      </c>
      <c r="AG17" s="242"/>
      <c r="AH17" s="243"/>
      <c r="AI17" s="244"/>
      <c r="AJ17" s="245"/>
      <c r="AK17" s="246"/>
      <c r="AL17" s="246"/>
      <c r="AM17" s="247">
        <v>0</v>
      </c>
      <c r="AN17" s="247">
        <v>34</v>
      </c>
      <c r="AO17" s="206">
        <v>387.34390235306552</v>
      </c>
      <c r="AP17" s="206">
        <v>19.637822399542511</v>
      </c>
      <c r="AQ17" s="206">
        <v>279.95957324823166</v>
      </c>
      <c r="AR17" s="206">
        <v>0</v>
      </c>
    </row>
    <row r="18" spans="1:44" x14ac:dyDescent="0.25">
      <c r="B18" s="240">
        <v>87</v>
      </c>
      <c r="C18" s="248" t="s">
        <v>475</v>
      </c>
      <c r="D18" s="208">
        <v>403.02222222222224</v>
      </c>
      <c r="E18" s="249"/>
      <c r="F18" s="208">
        <v>53.911111111111111</v>
      </c>
      <c r="G18" s="210"/>
      <c r="H18" s="250">
        <v>0.97680100892339083</v>
      </c>
      <c r="I18" s="211"/>
      <c r="J18" s="250">
        <v>166.70161585301673</v>
      </c>
      <c r="K18" s="211"/>
      <c r="L18" s="250">
        <v>108.44932968282916</v>
      </c>
      <c r="M18" s="211"/>
      <c r="N18" s="250">
        <v>38.414382757897037</v>
      </c>
      <c r="O18" s="211"/>
      <c r="P18" s="250">
        <v>13.281125108054662</v>
      </c>
      <c r="Q18" s="211"/>
      <c r="R18" s="211">
        <v>0</v>
      </c>
      <c r="S18" s="211"/>
      <c r="T18" s="250">
        <v>75.218307008783853</v>
      </c>
      <c r="U18" s="211"/>
      <c r="V18" s="250">
        <v>0</v>
      </c>
      <c r="W18" s="211"/>
      <c r="X18" s="211">
        <v>0</v>
      </c>
      <c r="Y18" s="211"/>
      <c r="Z18" s="211">
        <v>0</v>
      </c>
      <c r="AA18" s="211"/>
      <c r="AB18" s="211">
        <v>0</v>
      </c>
      <c r="AC18" s="211"/>
      <c r="AD18" s="250">
        <v>0</v>
      </c>
      <c r="AE18" s="211"/>
      <c r="AF18" s="250">
        <v>0</v>
      </c>
      <c r="AG18" s="211"/>
      <c r="AH18" s="251">
        <v>0.43959358628353701</v>
      </c>
      <c r="AI18" s="252"/>
      <c r="AJ18" s="251">
        <v>0.47566909975669108</v>
      </c>
      <c r="AK18" s="253"/>
      <c r="AL18" s="253"/>
      <c r="AM18" s="247">
        <v>1</v>
      </c>
      <c r="AN18" s="247">
        <v>155</v>
      </c>
      <c r="AO18" s="209">
        <v>387.34390235306552</v>
      </c>
      <c r="AP18" s="209">
        <v>18.935254341497785</v>
      </c>
      <c r="AQ18" s="209">
        <v>403.0419936265842</v>
      </c>
      <c r="AR18" s="209">
        <v>0</v>
      </c>
    </row>
    <row r="19" spans="1:44" x14ac:dyDescent="0.25">
      <c r="B19" s="240">
        <v>88</v>
      </c>
      <c r="C19" s="248" t="s">
        <v>476</v>
      </c>
      <c r="D19" s="208">
        <v>257.51111111111112</v>
      </c>
      <c r="E19" s="249"/>
      <c r="F19" s="208">
        <v>34.133333333333333</v>
      </c>
      <c r="G19" s="210"/>
      <c r="H19" s="250">
        <v>3.8735211851682064E-2</v>
      </c>
      <c r="I19" s="211"/>
      <c r="J19" s="250">
        <v>93.431438166419312</v>
      </c>
      <c r="K19" s="211"/>
      <c r="L19" s="250">
        <v>108.44932968282916</v>
      </c>
      <c r="M19" s="211"/>
      <c r="N19" s="250">
        <v>38.414382757897037</v>
      </c>
      <c r="O19" s="211"/>
      <c r="P19" s="250">
        <v>13.281125108054662</v>
      </c>
      <c r="Q19" s="211"/>
      <c r="R19" s="211">
        <v>0</v>
      </c>
      <c r="S19" s="211"/>
      <c r="T19" s="250">
        <v>3.9046776078383876</v>
      </c>
      <c r="U19" s="211"/>
      <c r="V19" s="250">
        <v>0</v>
      </c>
      <c r="W19" s="211"/>
      <c r="X19" s="211">
        <v>0</v>
      </c>
      <c r="Y19" s="211"/>
      <c r="Z19" s="211">
        <v>0</v>
      </c>
      <c r="AA19" s="211"/>
      <c r="AB19" s="211">
        <v>0</v>
      </c>
      <c r="AC19" s="211"/>
      <c r="AD19" s="250">
        <v>0</v>
      </c>
      <c r="AE19" s="211"/>
      <c r="AF19" s="250">
        <v>0</v>
      </c>
      <c r="AG19" s="211"/>
      <c r="AH19" s="251">
        <v>-8.0171455786632831E-2</v>
      </c>
      <c r="AI19" s="252"/>
      <c r="AJ19" s="251">
        <v>-6.5693430656934268E-2</v>
      </c>
      <c r="AK19" s="253"/>
      <c r="AL19" s="253"/>
      <c r="AM19" s="247">
        <v>0</v>
      </c>
      <c r="AN19" s="247">
        <v>28</v>
      </c>
      <c r="AO19" s="209">
        <v>387.34390235306552</v>
      </c>
      <c r="AP19" s="209">
        <v>20.394534550035264</v>
      </c>
      <c r="AQ19" s="209">
        <v>257.51968749342137</v>
      </c>
      <c r="AR19" s="209">
        <v>0</v>
      </c>
    </row>
    <row r="20" spans="1:44" x14ac:dyDescent="0.25">
      <c r="B20" s="240"/>
      <c r="C20" s="241" t="s">
        <v>477</v>
      </c>
      <c r="D20" s="206">
        <v>223.95555555555555</v>
      </c>
      <c r="E20" s="254"/>
      <c r="F20" s="206">
        <v>30.177777777777781</v>
      </c>
      <c r="G20" s="212"/>
      <c r="H20" s="242">
        <v>2.2108542091504866</v>
      </c>
      <c r="I20" s="255"/>
      <c r="J20" s="242">
        <v>57.860721653825109</v>
      </c>
      <c r="K20" s="255"/>
      <c r="L20" s="242">
        <v>108.26912551050484</v>
      </c>
      <c r="M20" s="255"/>
      <c r="N20" s="242">
        <v>38.414382757897037</v>
      </c>
      <c r="O20" s="255"/>
      <c r="P20" s="242">
        <v>12.979663962750912</v>
      </c>
      <c r="Q20" s="255"/>
      <c r="R20" s="255">
        <v>0</v>
      </c>
      <c r="S20" s="255"/>
      <c r="T20" s="242">
        <v>4.2175065542059418</v>
      </c>
      <c r="U20" s="255"/>
      <c r="V20" s="242">
        <v>0</v>
      </c>
      <c r="W20" s="255"/>
      <c r="X20" s="255">
        <v>0</v>
      </c>
      <c r="Y20" s="255"/>
      <c r="Z20" s="255">
        <v>0</v>
      </c>
      <c r="AA20" s="255"/>
      <c r="AB20" s="255">
        <v>0</v>
      </c>
      <c r="AC20" s="255"/>
      <c r="AD20" s="242">
        <v>0</v>
      </c>
      <c r="AE20" s="255"/>
      <c r="AF20" s="242">
        <v>0</v>
      </c>
      <c r="AG20" s="255"/>
      <c r="AH20" s="243"/>
      <c r="AI20" s="244"/>
      <c r="AJ20" s="245"/>
      <c r="AK20" s="246"/>
      <c r="AL20" s="246"/>
      <c r="AM20" s="247">
        <v>10</v>
      </c>
      <c r="AN20" s="247">
        <v>1</v>
      </c>
      <c r="AO20" s="206">
        <v>320.36640046016652</v>
      </c>
      <c r="AP20" s="206">
        <v>17.880694189781046</v>
      </c>
      <c r="AQ20" s="206">
        <v>223.95183689634123</v>
      </c>
      <c r="AR20" s="206">
        <v>0</v>
      </c>
    </row>
    <row r="21" spans="1:44" x14ac:dyDescent="0.25">
      <c r="B21" s="240">
        <v>89</v>
      </c>
      <c r="C21" s="248" t="s">
        <v>478</v>
      </c>
      <c r="D21" s="208">
        <v>330.48888888888888</v>
      </c>
      <c r="E21" s="249"/>
      <c r="F21" s="208">
        <v>46.75555555555556</v>
      </c>
      <c r="G21" s="210"/>
      <c r="H21" s="250">
        <v>14.833059146687246</v>
      </c>
      <c r="I21" s="211"/>
      <c r="J21" s="250">
        <v>65.050735528240921</v>
      </c>
      <c r="K21" s="211"/>
      <c r="L21" s="250">
        <v>108.26912551050484</v>
      </c>
      <c r="M21" s="211"/>
      <c r="N21" s="250">
        <v>38.414382757897037</v>
      </c>
      <c r="O21" s="211"/>
      <c r="P21" s="250">
        <v>12.979663962750912</v>
      </c>
      <c r="Q21" s="211"/>
      <c r="R21" s="211">
        <v>0</v>
      </c>
      <c r="S21" s="211"/>
      <c r="T21" s="250">
        <v>90.943960665471991</v>
      </c>
      <c r="U21" s="211"/>
      <c r="V21" s="250">
        <v>0</v>
      </c>
      <c r="W21" s="211"/>
      <c r="X21" s="211">
        <v>0</v>
      </c>
      <c r="Y21" s="211"/>
      <c r="Z21" s="211">
        <v>0</v>
      </c>
      <c r="AA21" s="211"/>
      <c r="AB21" s="211">
        <v>0</v>
      </c>
      <c r="AC21" s="211"/>
      <c r="AD21" s="250">
        <v>0</v>
      </c>
      <c r="AE21" s="211"/>
      <c r="AF21" s="250">
        <v>0</v>
      </c>
      <c r="AG21" s="211"/>
      <c r="AH21" s="251">
        <v>0.47568962095653899</v>
      </c>
      <c r="AI21" s="252"/>
      <c r="AJ21" s="251">
        <v>0.54933726067746691</v>
      </c>
      <c r="AK21" s="253"/>
      <c r="AL21" s="253"/>
      <c r="AM21" s="247">
        <v>27</v>
      </c>
      <c r="AN21" s="247">
        <v>2</v>
      </c>
      <c r="AO21" s="209">
        <v>320.36640046016652</v>
      </c>
      <c r="AP21" s="209">
        <v>17.388584635366424</v>
      </c>
      <c r="AQ21" s="209">
        <v>330.49050484058569</v>
      </c>
      <c r="AR21" s="209">
        <v>0</v>
      </c>
    </row>
    <row r="22" spans="1:44" x14ac:dyDescent="0.25">
      <c r="B22" s="240">
        <v>90</v>
      </c>
      <c r="C22" s="248" t="s">
        <v>479</v>
      </c>
      <c r="D22" s="208">
        <v>214.08888888888887</v>
      </c>
      <c r="E22" s="249"/>
      <c r="F22" s="208">
        <v>29.155555555555555</v>
      </c>
      <c r="G22" s="210"/>
      <c r="H22" s="250">
        <v>1.839922561700116</v>
      </c>
      <c r="I22" s="211"/>
      <c r="J22" s="250">
        <v>50.043364744839693</v>
      </c>
      <c r="K22" s="211"/>
      <c r="L22" s="250">
        <v>108.26912551050484</v>
      </c>
      <c r="M22" s="211"/>
      <c r="N22" s="250">
        <v>38.414382757897037</v>
      </c>
      <c r="O22" s="211"/>
      <c r="P22" s="250">
        <v>12.979663962750912</v>
      </c>
      <c r="Q22" s="211"/>
      <c r="R22" s="211">
        <v>0</v>
      </c>
      <c r="S22" s="211"/>
      <c r="T22" s="250">
        <v>2.5447349007077174</v>
      </c>
      <c r="U22" s="211"/>
      <c r="V22" s="250">
        <v>0</v>
      </c>
      <c r="W22" s="211"/>
      <c r="X22" s="211">
        <v>0</v>
      </c>
      <c r="Y22" s="211"/>
      <c r="Z22" s="211">
        <v>0</v>
      </c>
      <c r="AA22" s="211"/>
      <c r="AB22" s="211">
        <v>0</v>
      </c>
      <c r="AC22" s="211"/>
      <c r="AD22" s="250">
        <v>0</v>
      </c>
      <c r="AE22" s="211"/>
      <c r="AF22" s="250">
        <v>0</v>
      </c>
      <c r="AG22" s="211"/>
      <c r="AH22" s="251">
        <v>-4.4056360388966098E-2</v>
      </c>
      <c r="AI22" s="252"/>
      <c r="AJ22" s="251">
        <v>-3.3873343151693776E-2</v>
      </c>
      <c r="AK22" s="253"/>
      <c r="AL22" s="253"/>
      <c r="AM22" s="247">
        <v>10</v>
      </c>
      <c r="AN22" s="247">
        <v>1</v>
      </c>
      <c r="AO22" s="209">
        <v>320.36640046016652</v>
      </c>
      <c r="AP22" s="209">
        <v>18.401468595784532</v>
      </c>
      <c r="AQ22" s="209">
        <v>214.09078005926068</v>
      </c>
      <c r="AR22" s="209">
        <v>0</v>
      </c>
    </row>
    <row r="23" spans="1:44" x14ac:dyDescent="0.25">
      <c r="B23" s="240"/>
      <c r="C23" s="241" t="s">
        <v>480</v>
      </c>
      <c r="D23" s="206">
        <v>286.57777777777778</v>
      </c>
      <c r="E23" s="254"/>
      <c r="F23" s="206">
        <v>40.711111111111116</v>
      </c>
      <c r="G23" s="206"/>
      <c r="H23" s="242">
        <v>1.7940297507621392</v>
      </c>
      <c r="I23" s="242"/>
      <c r="J23" s="242">
        <v>63.756896091217214</v>
      </c>
      <c r="K23" s="242"/>
      <c r="L23" s="242">
        <v>107.13612428489854</v>
      </c>
      <c r="M23" s="242"/>
      <c r="N23" s="242">
        <v>38.414382757897037</v>
      </c>
      <c r="O23" s="242"/>
      <c r="P23" s="242">
        <v>13.127026179078646</v>
      </c>
      <c r="Q23" s="242"/>
      <c r="R23" s="242">
        <v>0</v>
      </c>
      <c r="S23" s="242"/>
      <c r="T23" s="242">
        <v>59.274133564442032</v>
      </c>
      <c r="U23" s="242"/>
      <c r="V23" s="242">
        <v>0</v>
      </c>
      <c r="W23" s="242"/>
      <c r="X23" s="242">
        <v>0</v>
      </c>
      <c r="Y23" s="242"/>
      <c r="Z23" s="242">
        <v>0</v>
      </c>
      <c r="AA23" s="242"/>
      <c r="AB23" s="242">
        <v>0</v>
      </c>
      <c r="AC23" s="242"/>
      <c r="AD23" s="242">
        <v>0</v>
      </c>
      <c r="AE23" s="242"/>
      <c r="AF23" s="242">
        <v>3.0693445128996215</v>
      </c>
      <c r="AG23" s="255"/>
      <c r="AH23" s="243"/>
      <c r="AI23" s="244"/>
      <c r="AJ23" s="245"/>
      <c r="AK23" s="246"/>
      <c r="AL23" s="246"/>
      <c r="AM23" s="247">
        <v>31</v>
      </c>
      <c r="AN23" s="247">
        <v>9</v>
      </c>
      <c r="AO23" s="206">
        <v>461.13016384783805</v>
      </c>
      <c r="AP23" s="206">
        <v>35.429404096308041</v>
      </c>
      <c r="AQ23" s="206">
        <v>281.70814271635936</v>
      </c>
      <c r="AR23" s="206">
        <v>4.8637950672841743</v>
      </c>
    </row>
    <row r="24" spans="1:44" x14ac:dyDescent="0.25">
      <c r="B24" s="240">
        <v>91</v>
      </c>
      <c r="C24" s="248" t="s">
        <v>481</v>
      </c>
      <c r="D24" s="208">
        <v>401.42222222222222</v>
      </c>
      <c r="E24" s="256"/>
      <c r="F24" s="208">
        <v>56.533333333333331</v>
      </c>
      <c r="G24" s="210"/>
      <c r="H24" s="250">
        <v>2.731674340171697</v>
      </c>
      <c r="I24" s="211"/>
      <c r="J24" s="250">
        <v>119.43581199541599</v>
      </c>
      <c r="K24" s="211"/>
      <c r="L24" s="250">
        <v>107.13612428489854</v>
      </c>
      <c r="M24" s="211"/>
      <c r="N24" s="250">
        <v>38.414382757897037</v>
      </c>
      <c r="O24" s="211"/>
      <c r="P24" s="250">
        <v>13.127026179078646</v>
      </c>
      <c r="Q24" s="211"/>
      <c r="R24" s="211">
        <v>0</v>
      </c>
      <c r="S24" s="211"/>
      <c r="T24" s="250">
        <v>117.49610131547094</v>
      </c>
      <c r="U24" s="211"/>
      <c r="V24" s="250">
        <v>0</v>
      </c>
      <c r="W24" s="211"/>
      <c r="X24" s="211">
        <v>0</v>
      </c>
      <c r="Y24" s="211"/>
      <c r="Z24" s="211">
        <v>0</v>
      </c>
      <c r="AA24" s="211"/>
      <c r="AB24" s="211">
        <v>0</v>
      </c>
      <c r="AC24" s="211"/>
      <c r="AD24" s="250">
        <v>0</v>
      </c>
      <c r="AE24" s="211"/>
      <c r="AF24" s="250">
        <v>3.0988168276755128</v>
      </c>
      <c r="AG24" s="211"/>
      <c r="AH24" s="251">
        <v>0.40074441687344908</v>
      </c>
      <c r="AI24" s="252"/>
      <c r="AJ24" s="251">
        <v>0.38864628820960678</v>
      </c>
      <c r="AK24" s="253"/>
      <c r="AL24" s="253"/>
      <c r="AM24" s="247">
        <v>36</v>
      </c>
      <c r="AN24" s="247">
        <v>19</v>
      </c>
      <c r="AO24" s="209">
        <v>372.12757087564779</v>
      </c>
      <c r="AP24" s="209">
        <v>30.717461288052679</v>
      </c>
      <c r="AQ24" s="209">
        <v>395.60904179034571</v>
      </c>
      <c r="AR24" s="209">
        <v>5.8304911678472093</v>
      </c>
    </row>
    <row r="25" spans="1:44" x14ac:dyDescent="0.25">
      <c r="B25" s="240">
        <v>92</v>
      </c>
      <c r="C25" s="248" t="s">
        <v>482</v>
      </c>
      <c r="D25" s="208">
        <v>238.08888888888887</v>
      </c>
      <c r="E25" s="256"/>
      <c r="F25" s="208">
        <v>34.088888888888889</v>
      </c>
      <c r="G25" s="210"/>
      <c r="H25" s="250">
        <v>0.86648982879483205</v>
      </c>
      <c r="I25" s="211"/>
      <c r="J25" s="250">
        <v>38.367227054255615</v>
      </c>
      <c r="K25" s="211"/>
      <c r="L25" s="250">
        <v>107.13612428489854</v>
      </c>
      <c r="M25" s="211"/>
      <c r="N25" s="250">
        <v>38.414382757897037</v>
      </c>
      <c r="O25" s="211"/>
      <c r="P25" s="250">
        <v>13.127026179078646</v>
      </c>
      <c r="Q25" s="211"/>
      <c r="R25" s="211">
        <v>0</v>
      </c>
      <c r="S25" s="211"/>
      <c r="T25" s="250">
        <v>37.140330727850937</v>
      </c>
      <c r="U25" s="211"/>
      <c r="V25" s="250">
        <v>0</v>
      </c>
      <c r="W25" s="211"/>
      <c r="X25" s="211">
        <v>0</v>
      </c>
      <c r="Y25" s="211"/>
      <c r="Z25" s="211">
        <v>0</v>
      </c>
      <c r="AA25" s="211"/>
      <c r="AB25" s="211">
        <v>0</v>
      </c>
      <c r="AC25" s="211"/>
      <c r="AD25" s="250">
        <v>0</v>
      </c>
      <c r="AE25" s="211"/>
      <c r="AF25" s="250">
        <v>3.0474505180168405</v>
      </c>
      <c r="AG25" s="211"/>
      <c r="AH25" s="251">
        <v>-0.16919975186104225</v>
      </c>
      <c r="AI25" s="252"/>
      <c r="AJ25" s="251">
        <v>-0.16266375545851539</v>
      </c>
      <c r="AK25" s="253"/>
      <c r="AL25" s="253"/>
      <c r="AM25" s="247">
        <v>2</v>
      </c>
      <c r="AN25" s="247">
        <v>10</v>
      </c>
      <c r="AO25" s="209">
        <v>570.01608427529243</v>
      </c>
      <c r="AP25" s="209">
        <v>39.119841436372461</v>
      </c>
      <c r="AQ25" s="209">
        <v>234.18467084280664</v>
      </c>
      <c r="AR25" s="209">
        <v>3.9143615519642596</v>
      </c>
    </row>
    <row r="26" spans="1:44" x14ac:dyDescent="0.25">
      <c r="B26" s="240"/>
      <c r="C26" s="248" t="s">
        <v>483</v>
      </c>
      <c r="D26" s="206">
        <v>360.5333333333333</v>
      </c>
      <c r="E26" s="242"/>
      <c r="F26" s="206">
        <v>49.422222222222224</v>
      </c>
      <c r="G26" s="212"/>
      <c r="H26" s="242">
        <v>1.1662667156304769</v>
      </c>
      <c r="I26" s="255"/>
      <c r="J26" s="242">
        <v>135.07472999492128</v>
      </c>
      <c r="K26" s="255"/>
      <c r="L26" s="242">
        <v>108.44932968282916</v>
      </c>
      <c r="M26" s="255"/>
      <c r="N26" s="242">
        <v>38.414382757897037</v>
      </c>
      <c r="O26" s="255"/>
      <c r="P26" s="242">
        <v>13.281125108054662</v>
      </c>
      <c r="Q26" s="255"/>
      <c r="R26" s="255">
        <v>0</v>
      </c>
      <c r="S26" s="255"/>
      <c r="T26" s="242">
        <v>61.178900197623264</v>
      </c>
      <c r="U26" s="255"/>
      <c r="V26" s="242">
        <v>0</v>
      </c>
      <c r="W26" s="255"/>
      <c r="X26" s="255">
        <v>0</v>
      </c>
      <c r="Y26" s="255"/>
      <c r="Z26" s="255">
        <v>0</v>
      </c>
      <c r="AA26" s="255"/>
      <c r="AB26" s="255">
        <v>0</v>
      </c>
      <c r="AC26" s="255"/>
      <c r="AD26" s="242">
        <v>0</v>
      </c>
      <c r="AE26" s="255"/>
      <c r="AF26" s="242">
        <v>2.9821903006633277</v>
      </c>
      <c r="AG26" s="255"/>
      <c r="AH26" s="243"/>
      <c r="AI26" s="244"/>
      <c r="AJ26" s="245"/>
      <c r="AK26" s="246"/>
      <c r="AL26" s="246"/>
      <c r="AM26" s="257">
        <v>19</v>
      </c>
      <c r="AN26" s="257">
        <v>1155</v>
      </c>
      <c r="AO26" s="206">
        <v>450.83717014238442</v>
      </c>
      <c r="AP26" s="206">
        <v>35.613176516070482</v>
      </c>
      <c r="AQ26" s="206">
        <v>356.39848059029094</v>
      </c>
      <c r="AR26" s="206">
        <v>4.1484568556817347</v>
      </c>
    </row>
    <row r="27" spans="1:44" x14ac:dyDescent="0.25">
      <c r="B27" s="240">
        <v>93</v>
      </c>
      <c r="C27" s="248" t="s">
        <v>484</v>
      </c>
      <c r="D27" s="208">
        <v>505.77777777777777</v>
      </c>
      <c r="E27" s="249"/>
      <c r="F27" s="208">
        <v>68.62222222222222</v>
      </c>
      <c r="G27" s="210"/>
      <c r="H27" s="250">
        <v>1.7645572753741785</v>
      </c>
      <c r="I27" s="211"/>
      <c r="J27" s="250">
        <v>220.03536939892007</v>
      </c>
      <c r="K27" s="211"/>
      <c r="L27" s="250">
        <v>108.44932968282916</v>
      </c>
      <c r="M27" s="211"/>
      <c r="N27" s="250">
        <v>38.414382757897037</v>
      </c>
      <c r="O27" s="211"/>
      <c r="P27" s="250">
        <v>13.281125108054662</v>
      </c>
      <c r="Q27" s="211"/>
      <c r="R27" s="211">
        <v>0</v>
      </c>
      <c r="S27" s="211"/>
      <c r="T27" s="250">
        <v>120.83070597685362</v>
      </c>
      <c r="U27" s="211"/>
      <c r="V27" s="250">
        <v>0</v>
      </c>
      <c r="W27" s="211"/>
      <c r="X27" s="211">
        <v>0</v>
      </c>
      <c r="Y27" s="211"/>
      <c r="Z27" s="211">
        <v>0</v>
      </c>
      <c r="AA27" s="211"/>
      <c r="AB27" s="211">
        <v>0</v>
      </c>
      <c r="AC27" s="211"/>
      <c r="AD27" s="250">
        <v>0</v>
      </c>
      <c r="AE27" s="211"/>
      <c r="AF27" s="250">
        <v>3.0242937910426799</v>
      </c>
      <c r="AG27" s="211"/>
      <c r="AH27" s="251">
        <v>0.40285996055226836</v>
      </c>
      <c r="AI27" s="258"/>
      <c r="AJ27" s="251">
        <v>0.38848920863309344</v>
      </c>
      <c r="AK27" s="253"/>
      <c r="AL27" s="253"/>
      <c r="AM27" s="247">
        <v>21</v>
      </c>
      <c r="AN27" s="247">
        <v>1046</v>
      </c>
      <c r="AO27" s="209">
        <v>363.13105909634754</v>
      </c>
      <c r="AP27" s="209">
        <v>30.860544104742463</v>
      </c>
      <c r="AQ27" s="209">
        <v>501.0104837691045</v>
      </c>
      <c r="AR27" s="209">
        <v>4.7888509058047886</v>
      </c>
    </row>
    <row r="28" spans="1:44" x14ac:dyDescent="0.25">
      <c r="B28" s="240">
        <v>94</v>
      </c>
      <c r="C28" s="248" t="s">
        <v>485</v>
      </c>
      <c r="D28" s="208">
        <v>294.48888888888894</v>
      </c>
      <c r="E28" s="250"/>
      <c r="F28" s="208">
        <v>40.800000000000004</v>
      </c>
      <c r="G28" s="208"/>
      <c r="H28" s="250">
        <v>0.54734537493158186</v>
      </c>
      <c r="I28" s="250"/>
      <c r="J28" s="250">
        <v>92.43105882383901</v>
      </c>
      <c r="K28" s="250"/>
      <c r="L28" s="250">
        <v>108.44932968282916</v>
      </c>
      <c r="M28" s="250"/>
      <c r="N28" s="250">
        <v>38.414382757897037</v>
      </c>
      <c r="O28" s="250"/>
      <c r="P28" s="250">
        <v>13.281125108054662</v>
      </c>
      <c r="Q28" s="250"/>
      <c r="R28" s="250">
        <v>0</v>
      </c>
      <c r="S28" s="250"/>
      <c r="T28" s="250">
        <v>38.405540099791857</v>
      </c>
      <c r="U28" s="250"/>
      <c r="V28" s="250">
        <v>0</v>
      </c>
      <c r="W28" s="250"/>
      <c r="X28" s="250">
        <v>0</v>
      </c>
      <c r="Y28" s="250"/>
      <c r="Z28" s="250">
        <v>0</v>
      </c>
      <c r="AA28" s="250"/>
      <c r="AB28" s="250">
        <v>0</v>
      </c>
      <c r="AC28" s="250"/>
      <c r="AD28" s="250">
        <v>0</v>
      </c>
      <c r="AE28" s="250"/>
      <c r="AF28" s="250">
        <v>2.9417709884460459</v>
      </c>
      <c r="AG28" s="250"/>
      <c r="AH28" s="251">
        <v>-0.18318540433925029</v>
      </c>
      <c r="AI28" s="259"/>
      <c r="AJ28" s="259">
        <v>-0.1744604316546762</v>
      </c>
      <c r="AK28" s="260"/>
      <c r="AL28" s="260"/>
      <c r="AM28" s="247">
        <v>2</v>
      </c>
      <c r="AN28" s="247">
        <v>1304</v>
      </c>
      <c r="AO28" s="208">
        <v>559.17444631607327</v>
      </c>
      <c r="AP28" s="208">
        <v>39.334086180808292</v>
      </c>
      <c r="AQ28" s="208">
        <v>290.98184763930993</v>
      </c>
      <c r="AR28" s="208">
        <v>3.4891163633776276</v>
      </c>
    </row>
    <row r="29" spans="1:44" x14ac:dyDescent="0.25">
      <c r="B29" s="240"/>
      <c r="C29" s="241" t="s">
        <v>486</v>
      </c>
      <c r="D29" s="206">
        <v>314.26666666666671</v>
      </c>
      <c r="E29" s="242"/>
      <c r="F29" s="206">
        <v>54.177777777777777</v>
      </c>
      <c r="G29" s="206"/>
      <c r="H29" s="242">
        <v>24.959370028992204</v>
      </c>
      <c r="I29" s="242"/>
      <c r="J29" s="242">
        <v>52.516523358555958</v>
      </c>
      <c r="K29" s="242"/>
      <c r="L29" s="242">
        <v>108.26912551050484</v>
      </c>
      <c r="M29" s="242"/>
      <c r="N29" s="242">
        <v>38.414382757897037</v>
      </c>
      <c r="O29" s="242"/>
      <c r="P29" s="242">
        <v>12.979663962750912</v>
      </c>
      <c r="Q29" s="242"/>
      <c r="R29" s="242">
        <v>0</v>
      </c>
      <c r="S29" s="242"/>
      <c r="T29" s="242">
        <v>73.970358937189488</v>
      </c>
      <c r="U29" s="242"/>
      <c r="V29" s="242">
        <v>0</v>
      </c>
      <c r="W29" s="242"/>
      <c r="X29" s="242">
        <v>0</v>
      </c>
      <c r="Y29" s="242"/>
      <c r="Z29" s="242">
        <v>0</v>
      </c>
      <c r="AA29" s="242"/>
      <c r="AB29" s="242">
        <v>0</v>
      </c>
      <c r="AC29" s="242"/>
      <c r="AD29" s="242">
        <v>0</v>
      </c>
      <c r="AE29" s="242"/>
      <c r="AF29" s="242">
        <v>3.1674457225773063</v>
      </c>
      <c r="AG29" s="242"/>
      <c r="AH29" s="243"/>
      <c r="AI29" s="244"/>
      <c r="AJ29" s="245"/>
      <c r="AK29" s="246"/>
      <c r="AL29" s="246"/>
      <c r="AM29" s="247">
        <v>76</v>
      </c>
      <c r="AN29" s="247">
        <v>3</v>
      </c>
      <c r="AO29" s="206">
        <v>376.37948736193471</v>
      </c>
      <c r="AP29" s="206">
        <v>40.286076791425387</v>
      </c>
      <c r="AQ29" s="206">
        <v>286.14921805923962</v>
      </c>
      <c r="AR29" s="206">
        <v>28.127236233967782</v>
      </c>
    </row>
    <row r="30" spans="1:44" x14ac:dyDescent="0.25">
      <c r="B30" s="240">
        <v>95</v>
      </c>
      <c r="C30" s="248" t="s">
        <v>487</v>
      </c>
      <c r="D30" s="208">
        <v>431.24444444444441</v>
      </c>
      <c r="E30" s="249"/>
      <c r="F30" s="208">
        <v>70.844444444444449</v>
      </c>
      <c r="G30" s="210"/>
      <c r="H30" s="250">
        <v>28.280915001769664</v>
      </c>
      <c r="I30" s="211"/>
      <c r="J30" s="250">
        <v>93.377123019162354</v>
      </c>
      <c r="K30" s="211"/>
      <c r="L30" s="250">
        <v>108.26912551050484</v>
      </c>
      <c r="M30" s="211"/>
      <c r="N30" s="250">
        <v>38.414382757897037</v>
      </c>
      <c r="O30" s="211"/>
      <c r="P30" s="250">
        <v>12.979663962750912</v>
      </c>
      <c r="Q30" s="211"/>
      <c r="R30" s="211">
        <v>0</v>
      </c>
      <c r="S30" s="211"/>
      <c r="T30" s="250">
        <v>146.7580271291209</v>
      </c>
      <c r="U30" s="211"/>
      <c r="V30" s="250">
        <v>0</v>
      </c>
      <c r="W30" s="211"/>
      <c r="X30" s="211">
        <v>0</v>
      </c>
      <c r="Y30" s="211"/>
      <c r="Z30" s="211">
        <v>0</v>
      </c>
      <c r="AA30" s="211"/>
      <c r="AB30" s="211">
        <v>0</v>
      </c>
      <c r="AC30" s="211"/>
      <c r="AD30" s="250">
        <v>0</v>
      </c>
      <c r="AE30" s="211"/>
      <c r="AF30" s="250">
        <v>3.1615509383979887</v>
      </c>
      <c r="AG30" s="211"/>
      <c r="AH30" s="251">
        <v>0.37222457926743008</v>
      </c>
      <c r="AI30" s="252"/>
      <c r="AJ30" s="251">
        <v>0.30762920426579171</v>
      </c>
      <c r="AK30" s="253"/>
      <c r="AL30" s="253"/>
      <c r="AM30" s="247">
        <v>88</v>
      </c>
      <c r="AN30" s="247">
        <v>18</v>
      </c>
      <c r="AO30" s="209">
        <v>302.17598787576719</v>
      </c>
      <c r="AP30" s="209">
        <v>36.183654658563796</v>
      </c>
      <c r="AQ30" s="209">
        <v>399.7978867995032</v>
      </c>
      <c r="AR30" s="209">
        <v>31.442886101341788</v>
      </c>
    </row>
    <row r="31" spans="1:44" x14ac:dyDescent="0.25">
      <c r="B31" s="240">
        <v>96</v>
      </c>
      <c r="C31" s="248" t="s">
        <v>488</v>
      </c>
      <c r="D31" s="208">
        <v>262.4444444444444</v>
      </c>
      <c r="E31" s="249"/>
      <c r="F31" s="208">
        <v>44.8</v>
      </c>
      <c r="G31" s="210"/>
      <c r="H31" s="250">
        <v>18.444276338858103</v>
      </c>
      <c r="I31" s="211"/>
      <c r="J31" s="250">
        <v>34.158982676880711</v>
      </c>
      <c r="K31" s="211"/>
      <c r="L31" s="250">
        <v>108.26912551050484</v>
      </c>
      <c r="M31" s="211"/>
      <c r="N31" s="250">
        <v>38.414382757897037</v>
      </c>
      <c r="O31" s="211"/>
      <c r="P31" s="250">
        <v>12.979663962750912</v>
      </c>
      <c r="Q31" s="211"/>
      <c r="R31" s="211">
        <v>0</v>
      </c>
      <c r="S31" s="211"/>
      <c r="T31" s="250">
        <v>47.019072881141852</v>
      </c>
      <c r="U31" s="211"/>
      <c r="V31" s="250">
        <v>0</v>
      </c>
      <c r="W31" s="211"/>
      <c r="X31" s="211">
        <v>0</v>
      </c>
      <c r="Y31" s="211"/>
      <c r="Z31" s="211">
        <v>0</v>
      </c>
      <c r="AA31" s="211"/>
      <c r="AB31" s="211">
        <v>0</v>
      </c>
      <c r="AC31" s="211"/>
      <c r="AD31" s="250">
        <v>0</v>
      </c>
      <c r="AE31" s="211"/>
      <c r="AF31" s="250">
        <v>3.1733401855324845</v>
      </c>
      <c r="AG31" s="211"/>
      <c r="AH31" s="251">
        <v>-0.1648988827605716</v>
      </c>
      <c r="AI31" s="252"/>
      <c r="AJ31" s="251">
        <v>-0.17309269893355214</v>
      </c>
      <c r="AK31" s="253"/>
      <c r="AL31" s="253"/>
      <c r="AM31" s="247">
        <v>50</v>
      </c>
      <c r="AN31" s="247">
        <v>0</v>
      </c>
      <c r="AO31" s="209">
        <v>461.98847616575574</v>
      </c>
      <c r="AP31" s="209">
        <v>45.090031838669177</v>
      </c>
      <c r="AQ31" s="209">
        <v>240.8408050582081</v>
      </c>
      <c r="AR31" s="209">
        <v>21.617616203166449</v>
      </c>
    </row>
    <row r="32" spans="1:44" x14ac:dyDescent="0.25">
      <c r="B32" s="240"/>
      <c r="C32" s="241" t="s">
        <v>489</v>
      </c>
      <c r="D32" s="206">
        <v>237.84217199970163</v>
      </c>
      <c r="E32" s="254"/>
      <c r="F32" s="206">
        <v>38.207652718729022</v>
      </c>
      <c r="G32" s="212"/>
      <c r="H32" s="242">
        <v>3.7749702529556233</v>
      </c>
      <c r="I32" s="255"/>
      <c r="J32" s="242">
        <v>37.6640270057622</v>
      </c>
      <c r="K32" s="255"/>
      <c r="L32" s="242">
        <v>57.396506021239716</v>
      </c>
      <c r="M32" s="255"/>
      <c r="N32" s="242">
        <v>104.61030889554813</v>
      </c>
      <c r="O32" s="255"/>
      <c r="P32" s="242">
        <v>8.0991394437496123</v>
      </c>
      <c r="Q32" s="255"/>
      <c r="R32" s="255">
        <v>0</v>
      </c>
      <c r="S32" s="255"/>
      <c r="T32" s="242">
        <v>20.236454460671098</v>
      </c>
      <c r="U32" s="255"/>
      <c r="V32" s="242">
        <v>0</v>
      </c>
      <c r="W32" s="255"/>
      <c r="X32" s="255">
        <v>0</v>
      </c>
      <c r="Y32" s="255"/>
      <c r="Z32" s="255">
        <v>0</v>
      </c>
      <c r="AA32" s="255"/>
      <c r="AB32" s="255">
        <v>0</v>
      </c>
      <c r="AC32" s="255"/>
      <c r="AD32" s="242">
        <v>0</v>
      </c>
      <c r="AE32" s="255"/>
      <c r="AF32" s="242">
        <v>6.0597372312754958</v>
      </c>
      <c r="AG32" s="255"/>
      <c r="AH32" s="243"/>
      <c r="AI32" s="244"/>
      <c r="AJ32" s="245"/>
      <c r="AK32" s="246"/>
      <c r="AL32" s="246"/>
      <c r="AM32" s="247">
        <v>120</v>
      </c>
      <c r="AN32" s="247">
        <v>186</v>
      </c>
      <c r="AO32" s="206">
        <v>473.95633246677824</v>
      </c>
      <c r="AP32" s="206">
        <v>13.630712096746597</v>
      </c>
      <c r="AQ32" s="206">
        <v>231.78123923241392</v>
      </c>
      <c r="AR32" s="206">
        <v>6.0597372312754958</v>
      </c>
    </row>
    <row r="33" spans="2:44" x14ac:dyDescent="0.25">
      <c r="B33" s="240">
        <v>97</v>
      </c>
      <c r="C33" s="248" t="s">
        <v>490</v>
      </c>
      <c r="D33" s="208">
        <v>382.35623181919891</v>
      </c>
      <c r="E33" s="249"/>
      <c r="F33" s="208">
        <v>61.553665995375553</v>
      </c>
      <c r="G33" s="210"/>
      <c r="H33" s="250">
        <v>57.62385422071879</v>
      </c>
      <c r="I33" s="211"/>
      <c r="J33" s="250">
        <v>83.576641386766312</v>
      </c>
      <c r="K33" s="211"/>
      <c r="L33" s="250">
        <v>57.396506021239716</v>
      </c>
      <c r="M33" s="211"/>
      <c r="N33" s="250">
        <v>104.61030889554813</v>
      </c>
      <c r="O33" s="211"/>
      <c r="P33" s="250">
        <v>8.0991394437496123</v>
      </c>
      <c r="Q33" s="211"/>
      <c r="R33" s="211">
        <v>0</v>
      </c>
      <c r="S33" s="211"/>
      <c r="T33" s="250">
        <v>64.981425205169018</v>
      </c>
      <c r="U33" s="211"/>
      <c r="V33" s="250">
        <v>0</v>
      </c>
      <c r="W33" s="211"/>
      <c r="X33" s="211">
        <v>0</v>
      </c>
      <c r="Y33" s="211"/>
      <c r="Z33" s="211">
        <v>0</v>
      </c>
      <c r="AA33" s="211"/>
      <c r="AB33" s="211">
        <v>0</v>
      </c>
      <c r="AC33" s="211"/>
      <c r="AD33" s="250">
        <v>0</v>
      </c>
      <c r="AE33" s="211"/>
      <c r="AF33" s="250">
        <v>6.0595604106483876</v>
      </c>
      <c r="AG33" s="211"/>
      <c r="AH33" s="251">
        <v>0.60760486083888676</v>
      </c>
      <c r="AI33" s="252"/>
      <c r="AJ33" s="251">
        <v>0.61102977061981456</v>
      </c>
      <c r="AK33" s="253"/>
      <c r="AL33" s="253"/>
      <c r="AM33" s="247">
        <v>41</v>
      </c>
      <c r="AN33" s="247">
        <v>6</v>
      </c>
      <c r="AO33" s="209">
        <v>465.28463005404922</v>
      </c>
      <c r="AP33" s="209">
        <v>13.588779767346322</v>
      </c>
      <c r="AQ33" s="209">
        <v>376.28788811128624</v>
      </c>
      <c r="AR33" s="209">
        <v>6.0595604106483876</v>
      </c>
    </row>
    <row r="34" spans="2:44" x14ac:dyDescent="0.25">
      <c r="B34" s="240">
        <v>98</v>
      </c>
      <c r="C34" s="248" t="s">
        <v>491</v>
      </c>
      <c r="D34" s="208">
        <v>219.10196166181845</v>
      </c>
      <c r="E34" s="249"/>
      <c r="F34" s="208">
        <v>35.485194301484299</v>
      </c>
      <c r="G34" s="210"/>
      <c r="H34" s="250">
        <v>2.0448786653571545</v>
      </c>
      <c r="I34" s="211"/>
      <c r="J34" s="250">
        <v>29.760791878753935</v>
      </c>
      <c r="K34" s="211"/>
      <c r="L34" s="250">
        <v>57.396506021239716</v>
      </c>
      <c r="M34" s="211"/>
      <c r="N34" s="250">
        <v>104.61030889554813</v>
      </c>
      <c r="O34" s="211"/>
      <c r="P34" s="250">
        <v>8.0991394437496123</v>
      </c>
      <c r="Q34" s="211"/>
      <c r="R34" s="211">
        <v>0</v>
      </c>
      <c r="S34" s="211"/>
      <c r="T34" s="250">
        <v>11.139429964184833</v>
      </c>
      <c r="U34" s="211"/>
      <c r="V34" s="250">
        <v>0</v>
      </c>
      <c r="W34" s="211"/>
      <c r="X34" s="211">
        <v>0</v>
      </c>
      <c r="Y34" s="211"/>
      <c r="Z34" s="211">
        <v>0</v>
      </c>
      <c r="AA34" s="211"/>
      <c r="AB34" s="211">
        <v>0</v>
      </c>
      <c r="AC34" s="211"/>
      <c r="AD34" s="250">
        <v>0</v>
      </c>
      <c r="AE34" s="211"/>
      <c r="AF34" s="250">
        <v>6.0597372312754958</v>
      </c>
      <c r="AG34" s="211"/>
      <c r="AH34" s="251">
        <v>-7.8792630341042683E-2</v>
      </c>
      <c r="AI34" s="252"/>
      <c r="AJ34" s="251">
        <v>-7.1254270375793086E-2</v>
      </c>
      <c r="AK34" s="253"/>
      <c r="AL34" s="253"/>
      <c r="AM34" s="247">
        <v>192</v>
      </c>
      <c r="AN34" s="247">
        <v>267</v>
      </c>
      <c r="AO34" s="209">
        <v>480.62148968097955</v>
      </c>
      <c r="AP34" s="209">
        <v>13.630712096746597</v>
      </c>
      <c r="AQ34" s="209">
        <v>213.05088033932719</v>
      </c>
      <c r="AR34" s="209">
        <v>6.0597372312754958</v>
      </c>
    </row>
    <row r="35" spans="2:44" x14ac:dyDescent="0.25">
      <c r="B35" s="240"/>
      <c r="C35" s="241" t="s">
        <v>492</v>
      </c>
      <c r="D35" s="206">
        <v>278.49257850376671</v>
      </c>
      <c r="E35" s="254"/>
      <c r="F35" s="206">
        <v>43.559334675915565</v>
      </c>
      <c r="G35" s="206"/>
      <c r="H35" s="242">
        <v>1.6521898371216879</v>
      </c>
      <c r="I35" s="242"/>
      <c r="J35" s="242">
        <v>83.502092085298159</v>
      </c>
      <c r="K35" s="242"/>
      <c r="L35" s="242">
        <v>55.543999438008143</v>
      </c>
      <c r="M35" s="242"/>
      <c r="N35" s="242">
        <v>102.23597876553059</v>
      </c>
      <c r="O35" s="242"/>
      <c r="P35" s="242">
        <v>8.2157273102254891</v>
      </c>
      <c r="Q35" s="242"/>
      <c r="R35" s="242">
        <v>0</v>
      </c>
      <c r="S35" s="242"/>
      <c r="T35" s="242">
        <v>21.27549990523999</v>
      </c>
      <c r="U35" s="242"/>
      <c r="V35" s="242">
        <v>0</v>
      </c>
      <c r="W35" s="242"/>
      <c r="X35" s="242">
        <v>0</v>
      </c>
      <c r="Y35" s="242"/>
      <c r="Z35" s="242">
        <v>0</v>
      </c>
      <c r="AA35" s="242"/>
      <c r="AB35" s="242">
        <v>0</v>
      </c>
      <c r="AC35" s="242"/>
      <c r="AD35" s="242">
        <v>0</v>
      </c>
      <c r="AE35" s="242"/>
      <c r="AF35" s="242">
        <v>6.0597372312754958</v>
      </c>
      <c r="AG35" s="255"/>
      <c r="AH35" s="243"/>
      <c r="AI35" s="244"/>
      <c r="AJ35" s="245"/>
      <c r="AK35" s="246"/>
      <c r="AL35" s="246"/>
      <c r="AM35" s="247">
        <v>90</v>
      </c>
      <c r="AN35" s="247">
        <v>358</v>
      </c>
      <c r="AO35" s="206">
        <v>427.69600936329556</v>
      </c>
      <c r="AP35" s="206">
        <v>14.447071923188416</v>
      </c>
      <c r="AQ35" s="206">
        <v>272.42531483349518</v>
      </c>
      <c r="AR35" s="206">
        <v>6.0597372312754958</v>
      </c>
    </row>
    <row r="36" spans="2:44" x14ac:dyDescent="0.25">
      <c r="B36" s="240">
        <v>99</v>
      </c>
      <c r="C36" s="248" t="s">
        <v>493</v>
      </c>
      <c r="D36" s="208">
        <v>412.22868650704856</v>
      </c>
      <c r="E36" s="256"/>
      <c r="F36" s="208">
        <v>63.157305884985455</v>
      </c>
      <c r="G36" s="210"/>
      <c r="H36" s="250">
        <v>31.329779524511995</v>
      </c>
      <c r="I36" s="211"/>
      <c r="J36" s="250">
        <v>144.56652638098873</v>
      </c>
      <c r="K36" s="211"/>
      <c r="L36" s="250">
        <v>55.543999438008143</v>
      </c>
      <c r="M36" s="211"/>
      <c r="N36" s="250">
        <v>102.23597876553059</v>
      </c>
      <c r="O36" s="211"/>
      <c r="P36" s="250">
        <v>8.2157273102254891</v>
      </c>
      <c r="Q36" s="211"/>
      <c r="R36" s="211">
        <v>0</v>
      </c>
      <c r="S36" s="211"/>
      <c r="T36" s="250">
        <v>64.277127083905498</v>
      </c>
      <c r="U36" s="211"/>
      <c r="V36" s="250">
        <v>0</v>
      </c>
      <c r="W36" s="211"/>
      <c r="X36" s="211">
        <v>0</v>
      </c>
      <c r="Y36" s="211"/>
      <c r="Z36" s="211">
        <v>0</v>
      </c>
      <c r="AA36" s="211"/>
      <c r="AB36" s="211">
        <v>0</v>
      </c>
      <c r="AC36" s="211"/>
      <c r="AD36" s="250">
        <v>0</v>
      </c>
      <c r="AE36" s="211"/>
      <c r="AF36" s="250">
        <v>6.0597372312754958</v>
      </c>
      <c r="AG36" s="211"/>
      <c r="AH36" s="251">
        <v>0.48021426180113819</v>
      </c>
      <c r="AI36" s="252"/>
      <c r="AJ36" s="251">
        <v>0.44991438356164387</v>
      </c>
      <c r="AK36" s="253"/>
      <c r="AL36" s="253"/>
      <c r="AM36" s="247">
        <v>42</v>
      </c>
      <c r="AN36" s="247">
        <v>179</v>
      </c>
      <c r="AO36" s="209">
        <v>411.19416279004514</v>
      </c>
      <c r="AP36" s="209">
        <v>14.425903202015387</v>
      </c>
      <c r="AQ36" s="209">
        <v>406.1689525180596</v>
      </c>
      <c r="AR36" s="209">
        <v>6.0597372312754958</v>
      </c>
    </row>
    <row r="37" spans="2:44" x14ac:dyDescent="0.25">
      <c r="B37" s="240">
        <v>100</v>
      </c>
      <c r="C37" s="248" t="s">
        <v>494</v>
      </c>
      <c r="D37" s="208">
        <v>252.68516446632356</v>
      </c>
      <c r="E37" s="256"/>
      <c r="F37" s="208">
        <v>40.370701872156339</v>
      </c>
      <c r="G37" s="210"/>
      <c r="H37" s="250">
        <v>0.73149985882657009</v>
      </c>
      <c r="I37" s="211"/>
      <c r="J37" s="250">
        <v>67.504841000028208</v>
      </c>
      <c r="K37" s="211"/>
      <c r="L37" s="250">
        <v>55.543999438008143</v>
      </c>
      <c r="M37" s="211"/>
      <c r="N37" s="250">
        <v>102.23597876553059</v>
      </c>
      <c r="O37" s="211"/>
      <c r="P37" s="250">
        <v>8.2157273102254891</v>
      </c>
      <c r="Q37" s="211"/>
      <c r="R37" s="211">
        <v>0</v>
      </c>
      <c r="S37" s="211"/>
      <c r="T37" s="250">
        <v>12.401757811983858</v>
      </c>
      <c r="U37" s="211"/>
      <c r="V37" s="250">
        <v>0</v>
      </c>
      <c r="W37" s="211"/>
      <c r="X37" s="211">
        <v>0</v>
      </c>
      <c r="Y37" s="211"/>
      <c r="Z37" s="211">
        <v>0</v>
      </c>
      <c r="AA37" s="211"/>
      <c r="AB37" s="211">
        <v>0</v>
      </c>
      <c r="AC37" s="211"/>
      <c r="AD37" s="250">
        <v>0</v>
      </c>
      <c r="AE37" s="211"/>
      <c r="AF37" s="250">
        <v>6.0595604106483876</v>
      </c>
      <c r="AG37" s="211"/>
      <c r="AH37" s="251">
        <v>-9.2668228992300053E-2</v>
      </c>
      <c r="AI37" s="252"/>
      <c r="AJ37" s="251">
        <v>-7.3202054794520466E-2</v>
      </c>
      <c r="AK37" s="253"/>
      <c r="AL37" s="253"/>
      <c r="AM37" s="247">
        <v>129</v>
      </c>
      <c r="AN37" s="247">
        <v>496</v>
      </c>
      <c r="AO37" s="209">
        <v>446.01726542161555</v>
      </c>
      <c r="AP37" s="209">
        <v>14.447071923188416</v>
      </c>
      <c r="AQ37" s="209">
        <v>246.63363713493266</v>
      </c>
      <c r="AR37" s="209">
        <v>6.0595604106483876</v>
      </c>
    </row>
    <row r="38" spans="2:44" x14ac:dyDescent="0.25">
      <c r="B38" s="240"/>
      <c r="C38" s="248" t="s">
        <v>495</v>
      </c>
      <c r="D38" s="206">
        <v>248.69471171775939</v>
      </c>
      <c r="E38" s="242"/>
      <c r="F38" s="206">
        <v>41.638696203475796</v>
      </c>
      <c r="G38" s="212"/>
      <c r="H38" s="242">
        <v>23.553729742764858</v>
      </c>
      <c r="I38" s="255"/>
      <c r="J38" s="242">
        <v>26.275172139899095</v>
      </c>
      <c r="K38" s="255"/>
      <c r="L38" s="242">
        <v>56.239991302495795</v>
      </c>
      <c r="M38" s="255"/>
      <c r="N38" s="242">
        <v>102.94840201024465</v>
      </c>
      <c r="O38" s="255"/>
      <c r="P38" s="242">
        <v>7.9050033332793506</v>
      </c>
      <c r="Q38" s="255"/>
      <c r="R38" s="255">
        <v>0</v>
      </c>
      <c r="S38" s="255"/>
      <c r="T38" s="242">
        <v>25.704067390528575</v>
      </c>
      <c r="U38" s="255"/>
      <c r="V38" s="242">
        <v>0</v>
      </c>
      <c r="W38" s="255"/>
      <c r="X38" s="255">
        <v>0</v>
      </c>
      <c r="Y38" s="255"/>
      <c r="Z38" s="255">
        <v>0</v>
      </c>
      <c r="AA38" s="255"/>
      <c r="AB38" s="255">
        <v>0</v>
      </c>
      <c r="AC38" s="255"/>
      <c r="AD38" s="242">
        <v>0</v>
      </c>
      <c r="AE38" s="255"/>
      <c r="AF38" s="242">
        <v>6.0597372312754958</v>
      </c>
      <c r="AG38" s="255"/>
      <c r="AH38" s="243"/>
      <c r="AI38" s="244"/>
      <c r="AJ38" s="245"/>
      <c r="AK38" s="246"/>
      <c r="AL38" s="246"/>
      <c r="AM38" s="257">
        <v>483</v>
      </c>
      <c r="AN38" s="257">
        <v>784</v>
      </c>
      <c r="AO38" s="206">
        <v>438.52663910337208</v>
      </c>
      <c r="AP38" s="206">
        <v>14.712223742551798</v>
      </c>
      <c r="AQ38" s="206">
        <v>242.08034210436116</v>
      </c>
      <c r="AR38" s="206">
        <v>6.6055798117224684</v>
      </c>
    </row>
    <row r="39" spans="2:44" x14ac:dyDescent="0.25">
      <c r="B39" s="240">
        <v>101</v>
      </c>
      <c r="C39" s="248" t="s">
        <v>496</v>
      </c>
      <c r="D39" s="208">
        <v>361.63944208249421</v>
      </c>
      <c r="E39" s="249"/>
      <c r="F39" s="208">
        <v>60.005967032147382</v>
      </c>
      <c r="G39" s="210"/>
      <c r="H39" s="250">
        <v>63.927186987092547</v>
      </c>
      <c r="I39" s="211"/>
      <c r="J39" s="250">
        <v>52.038767703988057</v>
      </c>
      <c r="K39" s="211"/>
      <c r="L39" s="250">
        <v>56.239991302495795</v>
      </c>
      <c r="M39" s="211"/>
      <c r="N39" s="250">
        <v>102.94840201024465</v>
      </c>
      <c r="O39" s="211"/>
      <c r="P39" s="250">
        <v>7.9050033332793506</v>
      </c>
      <c r="Q39" s="211"/>
      <c r="R39" s="211">
        <v>0</v>
      </c>
      <c r="S39" s="211"/>
      <c r="T39" s="250">
        <v>72.515639996100461</v>
      </c>
      <c r="U39" s="211"/>
      <c r="V39" s="250">
        <v>0</v>
      </c>
      <c r="W39" s="211"/>
      <c r="X39" s="211">
        <v>0</v>
      </c>
      <c r="Y39" s="211"/>
      <c r="Z39" s="211">
        <v>0</v>
      </c>
      <c r="AA39" s="211"/>
      <c r="AB39" s="211">
        <v>0</v>
      </c>
      <c r="AC39" s="211"/>
      <c r="AD39" s="250">
        <v>0</v>
      </c>
      <c r="AE39" s="211"/>
      <c r="AF39" s="250">
        <v>6.0597372312754958</v>
      </c>
      <c r="AG39" s="211"/>
      <c r="AH39" s="251">
        <v>0.45415010872010186</v>
      </c>
      <c r="AI39" s="258"/>
      <c r="AJ39" s="251">
        <v>0.44111061352440656</v>
      </c>
      <c r="AK39" s="253"/>
      <c r="AL39" s="253"/>
      <c r="AM39" s="247">
        <v>319</v>
      </c>
      <c r="AN39" s="247">
        <v>41</v>
      </c>
      <c r="AO39" s="209">
        <v>438.52663910337208</v>
      </c>
      <c r="AP39" s="209">
        <v>14.301362741510676</v>
      </c>
      <c r="AQ39" s="209">
        <v>355.56668421409591</v>
      </c>
      <c r="AR39" s="209">
        <v>6.067686073186203</v>
      </c>
    </row>
    <row r="40" spans="2:44" x14ac:dyDescent="0.25">
      <c r="B40" s="240">
        <v>102</v>
      </c>
      <c r="C40" s="248" t="s">
        <v>497</v>
      </c>
      <c r="D40" s="208">
        <v>224.78928917729544</v>
      </c>
      <c r="E40" s="250"/>
      <c r="F40" s="208">
        <v>37.51771462668755</v>
      </c>
      <c r="G40" s="208"/>
      <c r="H40" s="250">
        <v>14.661970712519535</v>
      </c>
      <c r="I40" s="250"/>
      <c r="J40" s="250">
        <v>22.076068232567543</v>
      </c>
      <c r="K40" s="250"/>
      <c r="L40" s="250">
        <v>56.239991302495795</v>
      </c>
      <c r="M40" s="250"/>
      <c r="N40" s="250">
        <v>102.94840201024465</v>
      </c>
      <c r="O40" s="250"/>
      <c r="P40" s="250">
        <v>7.9050033332793506</v>
      </c>
      <c r="Q40" s="250"/>
      <c r="R40" s="250">
        <v>0</v>
      </c>
      <c r="S40" s="250"/>
      <c r="T40" s="250">
        <v>14.898855365942342</v>
      </c>
      <c r="U40" s="250"/>
      <c r="V40" s="250">
        <v>0</v>
      </c>
      <c r="W40" s="250"/>
      <c r="X40" s="250">
        <v>0</v>
      </c>
      <c r="Y40" s="250"/>
      <c r="Z40" s="250">
        <v>0</v>
      </c>
      <c r="AA40" s="250"/>
      <c r="AB40" s="250">
        <v>0</v>
      </c>
      <c r="AC40" s="250"/>
      <c r="AD40" s="250">
        <v>0</v>
      </c>
      <c r="AE40" s="250"/>
      <c r="AF40" s="250">
        <v>6.0597372312754958</v>
      </c>
      <c r="AG40" s="250"/>
      <c r="AH40" s="251">
        <v>-9.6123566019344714E-2</v>
      </c>
      <c r="AI40" s="259"/>
      <c r="AJ40" s="259">
        <v>-9.8969995521719686E-2</v>
      </c>
      <c r="AK40" s="260"/>
      <c r="AL40" s="260"/>
      <c r="AM40" s="247">
        <v>806</v>
      </c>
      <c r="AN40" s="247">
        <v>905</v>
      </c>
      <c r="AO40" s="208">
        <v>438.52663910337208</v>
      </c>
      <c r="AP40" s="208">
        <v>14.955517262808746</v>
      </c>
      <c r="AQ40" s="208">
        <v>218.73028987887466</v>
      </c>
      <c r="AR40" s="208">
        <v>6.0597372312754958</v>
      </c>
    </row>
    <row r="41" spans="2:44" x14ac:dyDescent="0.25">
      <c r="B41" s="240"/>
      <c r="C41" s="241" t="s">
        <v>498</v>
      </c>
      <c r="D41" s="206">
        <v>221.44937302943512</v>
      </c>
      <c r="E41" s="242"/>
      <c r="F41" s="206">
        <v>34.232673068746138</v>
      </c>
      <c r="G41" s="206"/>
      <c r="H41" s="242">
        <v>2.8214386620158547</v>
      </c>
      <c r="I41" s="242"/>
      <c r="J41" s="242">
        <v>36.872943284531615</v>
      </c>
      <c r="K41" s="242"/>
      <c r="L41" s="242">
        <v>55.981356852414351</v>
      </c>
      <c r="M41" s="242"/>
      <c r="N41" s="242">
        <v>63.908348172776876</v>
      </c>
      <c r="O41" s="242"/>
      <c r="P41" s="242">
        <v>5.8816534961031115</v>
      </c>
      <c r="Q41" s="242"/>
      <c r="R41" s="242">
        <v>23.149478027166037</v>
      </c>
      <c r="S41" s="242"/>
      <c r="T41" s="242">
        <v>13.495139674188868</v>
      </c>
      <c r="U41" s="242"/>
      <c r="V41" s="242">
        <v>14.187944740030728</v>
      </c>
      <c r="W41" s="242"/>
      <c r="X41" s="242">
        <v>4.0360472117585564</v>
      </c>
      <c r="Y41" s="242"/>
      <c r="Z41" s="242">
        <v>0</v>
      </c>
      <c r="AA41" s="242"/>
      <c r="AB41" s="242">
        <v>0</v>
      </c>
      <c r="AC41" s="242"/>
      <c r="AD41" s="242">
        <v>0</v>
      </c>
      <c r="AE41" s="242"/>
      <c r="AF41" s="242">
        <v>1.1146103441188255</v>
      </c>
      <c r="AG41" s="242"/>
      <c r="AH41" s="243"/>
      <c r="AI41" s="244"/>
      <c r="AJ41" s="245"/>
      <c r="AK41" s="246"/>
      <c r="AL41" s="246"/>
      <c r="AM41" s="247">
        <v>0</v>
      </c>
      <c r="AN41" s="247">
        <v>195</v>
      </c>
      <c r="AO41" s="206">
        <v>620.2401018018702</v>
      </c>
      <c r="AP41" s="206">
        <v>28.689175761219406</v>
      </c>
      <c r="AQ41" s="206">
        <v>217.51292491127953</v>
      </c>
      <c r="AR41" s="206">
        <v>3.9360682568532708</v>
      </c>
    </row>
    <row r="42" spans="2:44" x14ac:dyDescent="0.25">
      <c r="B42" s="240">
        <v>103</v>
      </c>
      <c r="C42" s="248" t="s">
        <v>499</v>
      </c>
      <c r="D42" s="208">
        <v>279.22854140091619</v>
      </c>
      <c r="E42" s="249"/>
      <c r="F42" s="208">
        <v>45.678997488908678</v>
      </c>
      <c r="G42" s="210"/>
      <c r="H42" s="250">
        <v>9.5339531724930158</v>
      </c>
      <c r="I42" s="211"/>
      <c r="J42" s="250">
        <v>53.978695783843179</v>
      </c>
      <c r="K42" s="211"/>
      <c r="L42" s="250">
        <v>55.981356852414351</v>
      </c>
      <c r="M42" s="211"/>
      <c r="N42" s="250">
        <v>63.908348172776876</v>
      </c>
      <c r="O42" s="211"/>
      <c r="P42" s="250">
        <v>5.8816534961031115</v>
      </c>
      <c r="Q42" s="211"/>
      <c r="R42" s="211">
        <v>23.149478027166037</v>
      </c>
      <c r="S42" s="211"/>
      <c r="T42" s="250">
        <v>44.10347978835658</v>
      </c>
      <c r="U42" s="211"/>
      <c r="V42" s="250">
        <v>16.47264599924674</v>
      </c>
      <c r="W42" s="211"/>
      <c r="X42" s="211">
        <v>5.1051142986100828</v>
      </c>
      <c r="Y42" s="211"/>
      <c r="Z42" s="211">
        <v>0</v>
      </c>
      <c r="AA42" s="211"/>
      <c r="AB42" s="211">
        <v>0</v>
      </c>
      <c r="AC42" s="211"/>
      <c r="AD42" s="250">
        <v>0</v>
      </c>
      <c r="AE42" s="211"/>
      <c r="AF42" s="250">
        <v>1.1146103441188255</v>
      </c>
      <c r="AG42" s="211"/>
      <c r="AH42" s="251">
        <v>0.26091366880411548</v>
      </c>
      <c r="AI42" s="252"/>
      <c r="AJ42" s="251">
        <v>0.33436840871806894</v>
      </c>
      <c r="AK42" s="253"/>
      <c r="AL42" s="253"/>
      <c r="AM42" s="247">
        <v>0</v>
      </c>
      <c r="AN42" s="247">
        <v>71</v>
      </c>
      <c r="AO42" s="209">
        <v>620.2401018018702</v>
      </c>
      <c r="AP42" s="209">
        <v>28.689175761219406</v>
      </c>
      <c r="AQ42" s="209">
        <v>268.58080071475393</v>
      </c>
      <c r="AR42" s="209">
        <v>10.648563284675474</v>
      </c>
    </row>
    <row r="43" spans="2:44" x14ac:dyDescent="0.25">
      <c r="B43" s="240">
        <v>104</v>
      </c>
      <c r="C43" s="248" t="s">
        <v>499</v>
      </c>
      <c r="D43" s="208">
        <v>212.34566415557535</v>
      </c>
      <c r="E43" s="249"/>
      <c r="F43" s="208">
        <v>32.062544626023893</v>
      </c>
      <c r="G43" s="210"/>
      <c r="H43" s="250">
        <v>0.86414933376742964</v>
      </c>
      <c r="I43" s="211"/>
      <c r="J43" s="250">
        <v>32.834519188868029</v>
      </c>
      <c r="K43" s="211"/>
      <c r="L43" s="250">
        <v>55.981356852414351</v>
      </c>
      <c r="M43" s="211"/>
      <c r="N43" s="250">
        <v>63.908348172776876</v>
      </c>
      <c r="O43" s="211"/>
      <c r="P43" s="250">
        <v>5.8816534961031115</v>
      </c>
      <c r="Q43" s="211"/>
      <c r="R43" s="211">
        <v>23.149478027166037</v>
      </c>
      <c r="S43" s="211"/>
      <c r="T43" s="250">
        <v>10.528102029062435</v>
      </c>
      <c r="U43" s="211"/>
      <c r="V43" s="250">
        <v>14.296644966266701</v>
      </c>
      <c r="W43" s="211"/>
      <c r="X43" s="211">
        <v>3.7858713671723083</v>
      </c>
      <c r="Y43" s="211"/>
      <c r="Z43" s="211">
        <v>0</v>
      </c>
      <c r="AA43" s="211"/>
      <c r="AB43" s="211">
        <v>0</v>
      </c>
      <c r="AC43" s="211"/>
      <c r="AD43" s="250">
        <v>0</v>
      </c>
      <c r="AE43" s="211"/>
      <c r="AF43" s="250">
        <v>1.1146103441188255</v>
      </c>
      <c r="AG43" s="211"/>
      <c r="AH43" s="251">
        <v>-4.1109661993261569E-2</v>
      </c>
      <c r="AI43" s="252"/>
      <c r="AJ43" s="251">
        <v>-6.3393484883993351E-2</v>
      </c>
      <c r="AK43" s="253"/>
      <c r="AL43" s="253"/>
      <c r="AM43" s="247">
        <v>2</v>
      </c>
      <c r="AN43" s="247">
        <v>310</v>
      </c>
      <c r="AO43" s="209">
        <v>620.2401018018702</v>
      </c>
      <c r="AP43" s="209">
        <v>28.689175761219406</v>
      </c>
      <c r="AQ43" s="209">
        <v>210.36597456370259</v>
      </c>
      <c r="AR43" s="209">
        <v>1.9787595619180709</v>
      </c>
    </row>
    <row r="44" spans="2:44" x14ac:dyDescent="0.25">
      <c r="B44" s="240"/>
      <c r="C44" s="241" t="s">
        <v>500</v>
      </c>
      <c r="D44" s="206">
        <v>253.905027798503</v>
      </c>
      <c r="E44" s="254"/>
      <c r="F44" s="206">
        <v>38.266063362936933</v>
      </c>
      <c r="G44" s="212"/>
      <c r="H44" s="242">
        <v>1.1511667629134346</v>
      </c>
      <c r="I44" s="255"/>
      <c r="J44" s="242">
        <v>60.257320899304901</v>
      </c>
      <c r="K44" s="255"/>
      <c r="L44" s="242">
        <v>54.175025281103963</v>
      </c>
      <c r="M44" s="255"/>
      <c r="N44" s="242">
        <v>62.731395420215769</v>
      </c>
      <c r="O44" s="255"/>
      <c r="P44" s="242">
        <v>5.9707833954325178</v>
      </c>
      <c r="Q44" s="255"/>
      <c r="R44" s="255">
        <v>23.499195394666462</v>
      </c>
      <c r="S44" s="255"/>
      <c r="T44" s="242">
        <v>16.982080316612144</v>
      </c>
      <c r="U44" s="255"/>
      <c r="V44" s="242">
        <v>19.159335661473367</v>
      </c>
      <c r="W44" s="255"/>
      <c r="X44" s="255">
        <v>8.8636821164752142</v>
      </c>
      <c r="Y44" s="255"/>
      <c r="Z44" s="255">
        <v>0</v>
      </c>
      <c r="AA44" s="255"/>
      <c r="AB44" s="255">
        <v>0</v>
      </c>
      <c r="AC44" s="255"/>
      <c r="AD44" s="242">
        <v>0</v>
      </c>
      <c r="AE44" s="255"/>
      <c r="AF44" s="242">
        <v>1.1146103441188255</v>
      </c>
      <c r="AG44" s="255"/>
      <c r="AH44" s="243"/>
      <c r="AI44" s="244"/>
      <c r="AJ44" s="245"/>
      <c r="AK44" s="246"/>
      <c r="AL44" s="246"/>
      <c r="AM44" s="247">
        <v>0</v>
      </c>
      <c r="AN44" s="247">
        <v>324</v>
      </c>
      <c r="AO44" s="206">
        <v>567.23073464443655</v>
      </c>
      <c r="AP44" s="206">
        <v>30.057592247661095</v>
      </c>
      <c r="AQ44" s="206">
        <v>251.63880271361128</v>
      </c>
      <c r="AR44" s="206">
        <v>2.2657771070322599</v>
      </c>
    </row>
    <row r="45" spans="2:44" x14ac:dyDescent="0.25">
      <c r="B45" s="240">
        <v>105</v>
      </c>
      <c r="C45" s="248" t="s">
        <v>501</v>
      </c>
      <c r="D45" s="208">
        <v>307.53247170008103</v>
      </c>
      <c r="E45" s="249"/>
      <c r="F45" s="208">
        <v>47.179234157260105</v>
      </c>
      <c r="G45" s="210"/>
      <c r="H45" s="250">
        <v>4.3985336040938217</v>
      </c>
      <c r="I45" s="211"/>
      <c r="J45" s="250">
        <v>76.173677723754722</v>
      </c>
      <c r="K45" s="211"/>
      <c r="L45" s="250">
        <v>54.175025281103963</v>
      </c>
      <c r="M45" s="211"/>
      <c r="N45" s="250">
        <v>62.731395420215769</v>
      </c>
      <c r="O45" s="211"/>
      <c r="P45" s="250">
        <v>5.9707833954325178</v>
      </c>
      <c r="Q45" s="211"/>
      <c r="R45" s="211">
        <v>23.499195394666462</v>
      </c>
      <c r="S45" s="211"/>
      <c r="T45" s="250">
        <v>49.60210846281548</v>
      </c>
      <c r="U45" s="211"/>
      <c r="V45" s="250">
        <v>20.699304085162801</v>
      </c>
      <c r="W45" s="211"/>
      <c r="X45" s="211">
        <v>9.1679705713380404</v>
      </c>
      <c r="Y45" s="211"/>
      <c r="Z45" s="211">
        <v>0</v>
      </c>
      <c r="AA45" s="211"/>
      <c r="AB45" s="211">
        <v>0</v>
      </c>
      <c r="AC45" s="211"/>
      <c r="AD45" s="250">
        <v>0</v>
      </c>
      <c r="AE45" s="211"/>
      <c r="AF45" s="250">
        <v>1.1146103441188255</v>
      </c>
      <c r="AG45" s="211"/>
      <c r="AH45" s="251">
        <v>0.21121064189456046</v>
      </c>
      <c r="AI45" s="252"/>
      <c r="AJ45" s="251">
        <v>0.23292625399654079</v>
      </c>
      <c r="AK45" s="253"/>
      <c r="AL45" s="253"/>
      <c r="AM45" s="247">
        <v>0</v>
      </c>
      <c r="AN45" s="247">
        <v>203</v>
      </c>
      <c r="AO45" s="209">
        <v>567.23073464443655</v>
      </c>
      <c r="AP45" s="209">
        <v>30.057592247661095</v>
      </c>
      <c r="AQ45" s="209">
        <v>302.01944920154403</v>
      </c>
      <c r="AR45" s="209">
        <v>5.5131441801490153</v>
      </c>
    </row>
    <row r="46" spans="2:44" x14ac:dyDescent="0.25">
      <c r="B46" s="240">
        <v>106</v>
      </c>
      <c r="C46" s="248" t="s">
        <v>501</v>
      </c>
      <c r="D46" s="208">
        <v>243.50766564778937</v>
      </c>
      <c r="E46" s="249"/>
      <c r="F46" s="208">
        <v>36.701645446741601</v>
      </c>
      <c r="G46" s="210"/>
      <c r="H46" s="250">
        <v>0.42423707311725101</v>
      </c>
      <c r="I46" s="211"/>
      <c r="J46" s="250">
        <v>53.920763645449114</v>
      </c>
      <c r="K46" s="211"/>
      <c r="L46" s="250">
        <v>54.175025281103963</v>
      </c>
      <c r="M46" s="211"/>
      <c r="N46" s="250">
        <v>62.731395420215769</v>
      </c>
      <c r="O46" s="211"/>
      <c r="P46" s="250">
        <v>5.9707833954325178</v>
      </c>
      <c r="Q46" s="211"/>
      <c r="R46" s="211">
        <v>23.499195394666462</v>
      </c>
      <c r="S46" s="211"/>
      <c r="T46" s="250">
        <v>13.594320304113563</v>
      </c>
      <c r="U46" s="211"/>
      <c r="V46" s="250">
        <v>19.411600788867627</v>
      </c>
      <c r="W46" s="211"/>
      <c r="X46" s="211">
        <v>8.6654720791381301</v>
      </c>
      <c r="Y46" s="211"/>
      <c r="Z46" s="211">
        <v>0</v>
      </c>
      <c r="AA46" s="211"/>
      <c r="AB46" s="211">
        <v>0</v>
      </c>
      <c r="AC46" s="211"/>
      <c r="AD46" s="250">
        <v>0</v>
      </c>
      <c r="AE46" s="211"/>
      <c r="AF46" s="250">
        <v>1.1146103441188255</v>
      </c>
      <c r="AG46" s="211"/>
      <c r="AH46" s="251">
        <v>-4.0949808047774844E-2</v>
      </c>
      <c r="AI46" s="252"/>
      <c r="AJ46" s="251">
        <v>-4.0882645840976888E-2</v>
      </c>
      <c r="AK46" s="253"/>
      <c r="AL46" s="253"/>
      <c r="AM46" s="247">
        <v>0</v>
      </c>
      <c r="AN46" s="247">
        <v>458</v>
      </c>
      <c r="AO46" s="209">
        <v>567.23073464443655</v>
      </c>
      <c r="AP46" s="209">
        <v>30.057592247661095</v>
      </c>
      <c r="AQ46" s="209">
        <v>241.96856280320546</v>
      </c>
      <c r="AR46" s="209">
        <v>1.5388473592519845</v>
      </c>
    </row>
    <row r="47" spans="2:44" x14ac:dyDescent="0.25">
      <c r="B47" s="240"/>
      <c r="C47" s="241" t="s">
        <v>502</v>
      </c>
      <c r="D47" s="206">
        <v>210.58870249584828</v>
      </c>
      <c r="E47" s="254"/>
      <c r="F47" s="206">
        <v>38.621065890073567</v>
      </c>
      <c r="G47" s="206"/>
      <c r="H47" s="242">
        <v>16.731676246639228</v>
      </c>
      <c r="I47" s="242"/>
      <c r="J47" s="242">
        <v>20.635406543369307</v>
      </c>
      <c r="K47" s="242"/>
      <c r="L47" s="242">
        <v>54.852858390482375</v>
      </c>
      <c r="M47" s="242"/>
      <c r="N47" s="242">
        <v>63.028177486446438</v>
      </c>
      <c r="O47" s="242"/>
      <c r="P47" s="242">
        <v>5.7387528607043876</v>
      </c>
      <c r="Q47" s="242"/>
      <c r="R47" s="242">
        <v>23.406702881865634</v>
      </c>
      <c r="S47" s="242"/>
      <c r="T47" s="242">
        <v>16.402363713099458</v>
      </c>
      <c r="U47" s="242"/>
      <c r="V47" s="242">
        <v>7.9443373774945725</v>
      </c>
      <c r="W47" s="242"/>
      <c r="X47" s="242">
        <v>0.7347577741715362</v>
      </c>
      <c r="Y47" s="242"/>
      <c r="Z47" s="242">
        <v>0</v>
      </c>
      <c r="AA47" s="242"/>
      <c r="AB47" s="242">
        <v>0</v>
      </c>
      <c r="AC47" s="242"/>
      <c r="AD47" s="242">
        <v>0</v>
      </c>
      <c r="AE47" s="242"/>
      <c r="AF47" s="242">
        <v>1.1146103441188255</v>
      </c>
      <c r="AG47" s="255"/>
      <c r="AH47" s="243"/>
      <c r="AI47" s="244"/>
      <c r="AJ47" s="245"/>
      <c r="AK47" s="246"/>
      <c r="AL47" s="246"/>
      <c r="AM47" s="247">
        <v>28</v>
      </c>
      <c r="AN47" s="247">
        <v>572</v>
      </c>
      <c r="AO47" s="206">
        <v>571.69772417237539</v>
      </c>
      <c r="AP47" s="206">
        <v>28.739772972853231</v>
      </c>
      <c r="AQ47" s="206">
        <v>192.74335279479499</v>
      </c>
      <c r="AR47" s="206">
        <v>17.846286358821686</v>
      </c>
    </row>
    <row r="48" spans="2:44" x14ac:dyDescent="0.25">
      <c r="B48" s="240">
        <v>107</v>
      </c>
      <c r="C48" s="248" t="s">
        <v>503</v>
      </c>
      <c r="D48" s="208">
        <v>264.92815711569472</v>
      </c>
      <c r="E48" s="256"/>
      <c r="F48" s="208">
        <v>47.299573996967439</v>
      </c>
      <c r="G48" s="210"/>
      <c r="H48" s="250">
        <v>17.074402124245708</v>
      </c>
      <c r="I48" s="211"/>
      <c r="J48" s="250">
        <v>33.996327424307481</v>
      </c>
      <c r="K48" s="211"/>
      <c r="L48" s="250">
        <v>54.852858390482375</v>
      </c>
      <c r="M48" s="211"/>
      <c r="N48" s="250">
        <v>63.028177486446438</v>
      </c>
      <c r="O48" s="211"/>
      <c r="P48" s="250">
        <v>5.7387528607043876</v>
      </c>
      <c r="Q48" s="211"/>
      <c r="R48" s="211">
        <v>23.406702881865634</v>
      </c>
      <c r="S48" s="211"/>
      <c r="T48" s="250">
        <v>52.357252752605113</v>
      </c>
      <c r="U48" s="211"/>
      <c r="V48" s="250">
        <v>12.351933663253604</v>
      </c>
      <c r="W48" s="211"/>
      <c r="X48" s="211">
        <v>1.0062330892760762</v>
      </c>
      <c r="Y48" s="211"/>
      <c r="Z48" s="211">
        <v>0</v>
      </c>
      <c r="AA48" s="211"/>
      <c r="AB48" s="211">
        <v>0</v>
      </c>
      <c r="AC48" s="211"/>
      <c r="AD48" s="250">
        <v>0</v>
      </c>
      <c r="AE48" s="211"/>
      <c r="AF48" s="250">
        <v>1.1146103441188255</v>
      </c>
      <c r="AG48" s="211"/>
      <c r="AH48" s="251">
        <v>0.25803594388411094</v>
      </c>
      <c r="AI48" s="252"/>
      <c r="AJ48" s="251">
        <v>0.22470918155380151</v>
      </c>
      <c r="AK48" s="253"/>
      <c r="AL48" s="253"/>
      <c r="AM48" s="247">
        <v>24</v>
      </c>
      <c r="AN48" s="247">
        <v>409</v>
      </c>
      <c r="AO48" s="209">
        <v>571.69772417237539</v>
      </c>
      <c r="AP48" s="209">
        <v>28.739772972853231</v>
      </c>
      <c r="AQ48" s="209">
        <v>246.73825814756427</v>
      </c>
      <c r="AR48" s="209">
        <v>18.189012236428166</v>
      </c>
    </row>
    <row r="49" spans="2:44" x14ac:dyDescent="0.25">
      <c r="B49" s="240">
        <v>108</v>
      </c>
      <c r="C49" s="248" t="s">
        <v>503</v>
      </c>
      <c r="D49" s="208">
        <v>197.35733712002695</v>
      </c>
      <c r="E49" s="256"/>
      <c r="F49" s="208">
        <v>34.192559788843695</v>
      </c>
      <c r="G49" s="210"/>
      <c r="H49" s="250">
        <v>10.348625956086879</v>
      </c>
      <c r="I49" s="211"/>
      <c r="J49" s="250">
        <v>17.854361455429558</v>
      </c>
      <c r="K49" s="211"/>
      <c r="L49" s="250">
        <v>54.852858390482375</v>
      </c>
      <c r="M49" s="211"/>
      <c r="N49" s="250">
        <v>63.028177486446438</v>
      </c>
      <c r="O49" s="211"/>
      <c r="P49" s="250">
        <v>5.7387528607043876</v>
      </c>
      <c r="Q49" s="211"/>
      <c r="R49" s="211">
        <v>23.406702881865634</v>
      </c>
      <c r="S49" s="211"/>
      <c r="T49" s="250">
        <v>12.366051166135266</v>
      </c>
      <c r="U49" s="211"/>
      <c r="V49" s="250">
        <v>7.97977261588355</v>
      </c>
      <c r="W49" s="211"/>
      <c r="X49" s="211">
        <v>0.66728800641353603</v>
      </c>
      <c r="Y49" s="211"/>
      <c r="Z49" s="211">
        <v>0</v>
      </c>
      <c r="AA49" s="211"/>
      <c r="AB49" s="211">
        <v>0</v>
      </c>
      <c r="AC49" s="211"/>
      <c r="AD49" s="250">
        <v>0</v>
      </c>
      <c r="AE49" s="211"/>
      <c r="AF49" s="250">
        <v>1.1146103441188255</v>
      </c>
      <c r="AG49" s="211"/>
      <c r="AH49" s="251">
        <v>-6.2830366581902372E-2</v>
      </c>
      <c r="AI49" s="252"/>
      <c r="AJ49" s="251">
        <v>-0.11466555878687158</v>
      </c>
      <c r="AK49" s="253"/>
      <c r="AL49" s="253"/>
      <c r="AM49" s="247">
        <v>98</v>
      </c>
      <c r="AN49" s="247">
        <v>646</v>
      </c>
      <c r="AO49" s="209">
        <v>571.69772417237539</v>
      </c>
      <c r="AP49" s="209">
        <v>28.739772972853231</v>
      </c>
      <c r="AQ49" s="209">
        <v>185.8939489757195</v>
      </c>
      <c r="AR49" s="209">
        <v>11.463236068269337</v>
      </c>
    </row>
    <row r="50" spans="2:44" x14ac:dyDescent="0.25">
      <c r="B50" s="240"/>
      <c r="C50" s="248" t="s">
        <v>504</v>
      </c>
      <c r="D50" s="206">
        <v>335.9111111111111</v>
      </c>
      <c r="E50" s="242"/>
      <c r="F50" s="206">
        <v>46.75555555555556</v>
      </c>
      <c r="G50" s="212"/>
      <c r="H50" s="242">
        <v>9.2627680842226265E-2</v>
      </c>
      <c r="I50" s="255"/>
      <c r="J50" s="242">
        <v>149.04256292827145</v>
      </c>
      <c r="K50" s="255"/>
      <c r="L50" s="242">
        <v>107.13612428489854</v>
      </c>
      <c r="M50" s="255"/>
      <c r="N50" s="242">
        <v>38.414382757897037</v>
      </c>
      <c r="O50" s="255"/>
      <c r="P50" s="242">
        <v>13.127026179078646</v>
      </c>
      <c r="Q50" s="255"/>
      <c r="R50" s="255">
        <v>0</v>
      </c>
      <c r="S50" s="255"/>
      <c r="T50" s="242">
        <v>2.023914769686507</v>
      </c>
      <c r="U50" s="255"/>
      <c r="V50" s="242">
        <v>25.267146440873546</v>
      </c>
      <c r="W50" s="255"/>
      <c r="X50" s="255">
        <v>0.81175532342408785</v>
      </c>
      <c r="Y50" s="255"/>
      <c r="Z50" s="255">
        <v>0</v>
      </c>
      <c r="AA50" s="255"/>
      <c r="AB50" s="255">
        <v>0</v>
      </c>
      <c r="AC50" s="255"/>
      <c r="AD50" s="242">
        <v>0</v>
      </c>
      <c r="AE50" s="255"/>
      <c r="AF50" s="242">
        <v>0</v>
      </c>
      <c r="AG50" s="255"/>
      <c r="AH50" s="243"/>
      <c r="AI50" s="244"/>
      <c r="AJ50" s="245"/>
      <c r="AK50" s="246"/>
      <c r="AL50" s="246"/>
      <c r="AM50" s="257">
        <v>0</v>
      </c>
      <c r="AN50" s="257">
        <v>0</v>
      </c>
      <c r="AO50" s="206">
        <v>311.96743877186879</v>
      </c>
      <c r="AP50" s="206">
        <v>43.952381030933033</v>
      </c>
      <c r="AQ50" s="206">
        <v>335.82249661856343</v>
      </c>
      <c r="AR50" s="206">
        <v>9.2627680842226265E-2</v>
      </c>
    </row>
    <row r="51" spans="2:44" x14ac:dyDescent="0.25">
      <c r="B51" s="240">
        <v>109</v>
      </c>
      <c r="C51" s="248" t="s">
        <v>505</v>
      </c>
      <c r="D51" s="208">
        <v>338.71111111111111</v>
      </c>
      <c r="E51" s="249"/>
      <c r="F51" s="208">
        <v>47.022222222222226</v>
      </c>
      <c r="G51" s="210"/>
      <c r="H51" s="250">
        <v>9.1785611837699566E-2</v>
      </c>
      <c r="I51" s="211"/>
      <c r="J51" s="250">
        <v>150.82480696536462</v>
      </c>
      <c r="K51" s="211"/>
      <c r="L51" s="250">
        <v>107.13612428489854</v>
      </c>
      <c r="M51" s="211"/>
      <c r="N51" s="250">
        <v>38.414382757897037</v>
      </c>
      <c r="O51" s="211"/>
      <c r="P51" s="250">
        <v>13.127026179078646</v>
      </c>
      <c r="Q51" s="211"/>
      <c r="R51" s="211">
        <v>0</v>
      </c>
      <c r="S51" s="211"/>
      <c r="T51" s="250">
        <v>2.9619804839426171</v>
      </c>
      <c r="U51" s="211"/>
      <c r="V51" s="250">
        <v>25.35598418882363</v>
      </c>
      <c r="W51" s="211"/>
      <c r="X51" s="211">
        <v>0.79912422812666117</v>
      </c>
      <c r="Y51" s="211"/>
      <c r="Z51" s="211">
        <v>0</v>
      </c>
      <c r="AA51" s="211"/>
      <c r="AB51" s="211">
        <v>0</v>
      </c>
      <c r="AC51" s="211"/>
      <c r="AD51" s="250">
        <v>0</v>
      </c>
      <c r="AE51" s="211"/>
      <c r="AF51" s="250">
        <v>0</v>
      </c>
      <c r="AG51" s="211"/>
      <c r="AH51" s="251">
        <v>8.3355385022493064E-3</v>
      </c>
      <c r="AI51" s="258"/>
      <c r="AJ51" s="251">
        <v>5.7034220532319185E-3</v>
      </c>
      <c r="AK51" s="253"/>
      <c r="AL51" s="253"/>
      <c r="AM51" s="247">
        <v>0</v>
      </c>
      <c r="AN51" s="247">
        <v>0</v>
      </c>
      <c r="AO51" s="209">
        <v>311.96743877186879</v>
      </c>
      <c r="AP51" s="209">
        <v>43.952381030933033</v>
      </c>
      <c r="AQ51" s="209">
        <v>338.61857543498172</v>
      </c>
      <c r="AR51" s="209">
        <v>9.1785611837699566E-2</v>
      </c>
    </row>
    <row r="52" spans="2:44" x14ac:dyDescent="0.25">
      <c r="B52" s="240">
        <v>110</v>
      </c>
      <c r="C52" s="248" t="s">
        <v>506</v>
      </c>
      <c r="D52" s="208">
        <v>335.51111111111112</v>
      </c>
      <c r="E52" s="250"/>
      <c r="F52" s="208">
        <v>46.711111111111116</v>
      </c>
      <c r="G52" s="208"/>
      <c r="H52" s="250">
        <v>9.2627680842226265E-2</v>
      </c>
      <c r="I52" s="250"/>
      <c r="J52" s="250">
        <v>148.9676174818955</v>
      </c>
      <c r="K52" s="250"/>
      <c r="L52" s="250">
        <v>107.13612428489854</v>
      </c>
      <c r="M52" s="250"/>
      <c r="N52" s="250">
        <v>38.414382757897037</v>
      </c>
      <c r="O52" s="250"/>
      <c r="P52" s="250">
        <v>13.127026179078646</v>
      </c>
      <c r="Q52" s="250"/>
      <c r="R52" s="250">
        <v>0</v>
      </c>
      <c r="S52" s="250"/>
      <c r="T52" s="250">
        <v>1.6858237933361688</v>
      </c>
      <c r="U52" s="250"/>
      <c r="V52" s="250">
        <v>25.267146440873546</v>
      </c>
      <c r="W52" s="250"/>
      <c r="X52" s="250">
        <v>0.8109132343430524</v>
      </c>
      <c r="Y52" s="250"/>
      <c r="Z52" s="250">
        <v>0</v>
      </c>
      <c r="AA52" s="250"/>
      <c r="AB52" s="250">
        <v>0</v>
      </c>
      <c r="AC52" s="250"/>
      <c r="AD52" s="250">
        <v>0</v>
      </c>
      <c r="AE52" s="250"/>
      <c r="AF52" s="250">
        <v>0</v>
      </c>
      <c r="AG52" s="250"/>
      <c r="AH52" s="251">
        <v>-1.1907912146069712E-3</v>
      </c>
      <c r="AI52" s="259"/>
      <c r="AJ52" s="259">
        <v>-9.5057034220531972E-4</v>
      </c>
      <c r="AK52" s="260"/>
      <c r="AL52" s="260"/>
      <c r="AM52" s="247">
        <v>0</v>
      </c>
      <c r="AN52" s="247">
        <v>0</v>
      </c>
      <c r="AO52" s="208">
        <v>311.96743877186879</v>
      </c>
      <c r="AP52" s="208">
        <v>43.952381030933033</v>
      </c>
      <c r="AQ52" s="208">
        <v>335.40902718569748</v>
      </c>
      <c r="AR52" s="208">
        <v>9.2627680842226265E-2</v>
      </c>
    </row>
    <row r="53" spans="2:44" x14ac:dyDescent="0.25">
      <c r="B53" s="240"/>
      <c r="C53" s="241" t="s">
        <v>507</v>
      </c>
      <c r="D53" s="206">
        <v>369.24444444444441</v>
      </c>
      <c r="E53" s="242"/>
      <c r="F53" s="206">
        <v>50.577777777777776</v>
      </c>
      <c r="G53" s="206"/>
      <c r="H53" s="242">
        <v>4.0840386872562404E-2</v>
      </c>
      <c r="I53" s="242"/>
      <c r="J53" s="242">
        <v>178.28260438376282</v>
      </c>
      <c r="K53" s="242"/>
      <c r="L53" s="242">
        <v>108.44932968282916</v>
      </c>
      <c r="M53" s="242"/>
      <c r="N53" s="242">
        <v>38.414382757897037</v>
      </c>
      <c r="O53" s="242"/>
      <c r="P53" s="242">
        <v>13.281125108054662</v>
      </c>
      <c r="Q53" s="242"/>
      <c r="R53" s="242">
        <v>0</v>
      </c>
      <c r="S53" s="242"/>
      <c r="T53" s="242">
        <v>2.5093679623645784</v>
      </c>
      <c r="U53" s="242"/>
      <c r="V53" s="242">
        <v>26.213632082267591</v>
      </c>
      <c r="W53" s="242"/>
      <c r="X53" s="242">
        <v>2.0390720519210048</v>
      </c>
      <c r="Y53" s="242"/>
      <c r="Z53" s="242">
        <v>0</v>
      </c>
      <c r="AA53" s="242"/>
      <c r="AB53" s="242">
        <v>0</v>
      </c>
      <c r="AC53" s="242"/>
      <c r="AD53" s="242">
        <v>0</v>
      </c>
      <c r="AE53" s="242"/>
      <c r="AF53" s="242">
        <v>0</v>
      </c>
      <c r="AG53" s="242"/>
      <c r="AH53" s="243"/>
      <c r="AI53" s="244"/>
      <c r="AJ53" s="245"/>
      <c r="AK53" s="246"/>
      <c r="AL53" s="246"/>
      <c r="AM53" s="247">
        <v>0</v>
      </c>
      <c r="AN53" s="247">
        <v>25</v>
      </c>
      <c r="AO53" s="206">
        <v>306.71309530131003</v>
      </c>
      <c r="AP53" s="206">
        <v>44.135006729787143</v>
      </c>
      <c r="AQ53" s="206">
        <v>369.18951274420027</v>
      </c>
      <c r="AR53" s="206">
        <v>4.0840386872562404E-2</v>
      </c>
    </row>
    <row r="54" spans="2:44" x14ac:dyDescent="0.25">
      <c r="B54" s="240">
        <v>111</v>
      </c>
      <c r="C54" s="248" t="s">
        <v>508</v>
      </c>
      <c r="D54" s="208">
        <v>372.62222222222226</v>
      </c>
      <c r="E54" s="249"/>
      <c r="F54" s="208">
        <v>51.111111111111114</v>
      </c>
      <c r="G54" s="210"/>
      <c r="H54" s="250">
        <v>4.0840386872562404E-2</v>
      </c>
      <c r="I54" s="211"/>
      <c r="J54" s="250">
        <v>179.79495846885396</v>
      </c>
      <c r="K54" s="211"/>
      <c r="L54" s="250">
        <v>108.44932968282916</v>
      </c>
      <c r="M54" s="211"/>
      <c r="N54" s="250">
        <v>38.414382757897037</v>
      </c>
      <c r="O54" s="211"/>
      <c r="P54" s="250">
        <v>13.281125108054662</v>
      </c>
      <c r="Q54" s="211"/>
      <c r="R54" s="211">
        <v>0</v>
      </c>
      <c r="S54" s="211"/>
      <c r="T54" s="250">
        <v>4.1425623927265569</v>
      </c>
      <c r="U54" s="211"/>
      <c r="V54" s="250">
        <v>26.447727385985065</v>
      </c>
      <c r="W54" s="211"/>
      <c r="X54" s="211">
        <v>2.0424402476330767</v>
      </c>
      <c r="Y54" s="211"/>
      <c r="Z54" s="211">
        <v>0</v>
      </c>
      <c r="AA54" s="211"/>
      <c r="AB54" s="211">
        <v>0</v>
      </c>
      <c r="AC54" s="211"/>
      <c r="AD54" s="250">
        <v>0</v>
      </c>
      <c r="AE54" s="211"/>
      <c r="AF54" s="250">
        <v>0</v>
      </c>
      <c r="AG54" s="211"/>
      <c r="AH54" s="251">
        <v>9.1478093403950002E-3</v>
      </c>
      <c r="AI54" s="252"/>
      <c r="AJ54" s="251">
        <v>1.0544815465729454E-2</v>
      </c>
      <c r="AK54" s="253"/>
      <c r="AL54" s="253"/>
      <c r="AM54" s="247">
        <v>0</v>
      </c>
      <c r="AN54" s="247">
        <v>25</v>
      </c>
      <c r="AO54" s="209">
        <v>306.71309530131003</v>
      </c>
      <c r="AP54" s="209">
        <v>44.135006729787143</v>
      </c>
      <c r="AQ54" s="209">
        <v>372.57251174950534</v>
      </c>
      <c r="AR54" s="209">
        <v>4.0840386872562404E-2</v>
      </c>
    </row>
    <row r="55" spans="2:44" x14ac:dyDescent="0.25">
      <c r="B55" s="240">
        <v>112</v>
      </c>
      <c r="C55" s="248" t="s">
        <v>509</v>
      </c>
      <c r="D55" s="208">
        <v>368.71111111111111</v>
      </c>
      <c r="E55" s="249"/>
      <c r="F55" s="208">
        <v>50.533333333333331</v>
      </c>
      <c r="G55" s="210"/>
      <c r="H55" s="250">
        <v>4.0840386872562404E-2</v>
      </c>
      <c r="I55" s="211"/>
      <c r="J55" s="250">
        <v>178.17987433423858</v>
      </c>
      <c r="K55" s="211"/>
      <c r="L55" s="250">
        <v>108.44932968282916</v>
      </c>
      <c r="M55" s="211"/>
      <c r="N55" s="250">
        <v>38.414382757897037</v>
      </c>
      <c r="O55" s="211"/>
      <c r="P55" s="250">
        <v>13.281125108054662</v>
      </c>
      <c r="Q55" s="211"/>
      <c r="R55" s="211">
        <v>0</v>
      </c>
      <c r="S55" s="211"/>
      <c r="T55" s="250">
        <v>2.0904383615796771</v>
      </c>
      <c r="U55" s="211"/>
      <c r="V55" s="250">
        <v>26.213632082267591</v>
      </c>
      <c r="W55" s="211"/>
      <c r="X55" s="211">
        <v>2.0361248204434159</v>
      </c>
      <c r="Y55" s="211"/>
      <c r="Z55" s="211">
        <v>0</v>
      </c>
      <c r="AA55" s="211"/>
      <c r="AB55" s="211">
        <v>0</v>
      </c>
      <c r="AC55" s="211"/>
      <c r="AD55" s="250">
        <v>0</v>
      </c>
      <c r="AE55" s="211"/>
      <c r="AF55" s="250">
        <v>0</v>
      </c>
      <c r="AG55" s="211"/>
      <c r="AH55" s="251">
        <v>-1.4443909484833076E-3</v>
      </c>
      <c r="AI55" s="252"/>
      <c r="AJ55" s="251">
        <v>-8.7873462214410939E-4</v>
      </c>
      <c r="AK55" s="253"/>
      <c r="AL55" s="253"/>
      <c r="AM55" s="247">
        <v>0</v>
      </c>
      <c r="AN55" s="247">
        <v>25</v>
      </c>
      <c r="AO55" s="209">
        <v>306.71309530131003</v>
      </c>
      <c r="AP55" s="209">
        <v>44.135006729787143</v>
      </c>
      <c r="AQ55" s="209">
        <v>368.66490489874116</v>
      </c>
      <c r="AR55" s="209">
        <v>4.0840386872562404E-2</v>
      </c>
    </row>
    <row r="56" spans="2:44" x14ac:dyDescent="0.25">
      <c r="B56" s="240"/>
      <c r="C56" s="241" t="s">
        <v>510</v>
      </c>
      <c r="D56" s="206">
        <v>325.33333333333331</v>
      </c>
      <c r="E56" s="254"/>
      <c r="F56" s="206">
        <v>45.333333333333336</v>
      </c>
      <c r="G56" s="212"/>
      <c r="H56" s="242">
        <v>1.5249884729360081</v>
      </c>
      <c r="I56" s="255"/>
      <c r="J56" s="242">
        <v>137.44642289732539</v>
      </c>
      <c r="K56" s="255"/>
      <c r="L56" s="242">
        <v>108.26912551050484</v>
      </c>
      <c r="M56" s="255"/>
      <c r="N56" s="242">
        <v>38.414382757897037</v>
      </c>
      <c r="O56" s="255"/>
      <c r="P56" s="242">
        <v>12.979663962750912</v>
      </c>
      <c r="Q56" s="255"/>
      <c r="R56" s="255">
        <v>0</v>
      </c>
      <c r="S56" s="255"/>
      <c r="T56" s="242">
        <v>2.116542480643496</v>
      </c>
      <c r="U56" s="255"/>
      <c r="V56" s="242">
        <v>24.117300221405152</v>
      </c>
      <c r="W56" s="255"/>
      <c r="X56" s="255">
        <v>0.48082186334444638</v>
      </c>
      <c r="Y56" s="255"/>
      <c r="Z56" s="255">
        <v>0</v>
      </c>
      <c r="AA56" s="255"/>
      <c r="AB56" s="255">
        <v>0</v>
      </c>
      <c r="AC56" s="255"/>
      <c r="AD56" s="242">
        <v>0</v>
      </c>
      <c r="AE56" s="255"/>
      <c r="AF56" s="242">
        <v>0</v>
      </c>
      <c r="AG56" s="255"/>
      <c r="AH56" s="243"/>
      <c r="AI56" s="244"/>
      <c r="AJ56" s="245"/>
      <c r="AK56" s="246"/>
      <c r="AL56" s="246"/>
      <c r="AM56" s="247">
        <v>46</v>
      </c>
      <c r="AN56" s="247">
        <v>2</v>
      </c>
      <c r="AO56" s="206">
        <v>264.81852622989305</v>
      </c>
      <c r="AP56" s="206">
        <v>47.508700575587845</v>
      </c>
      <c r="AQ56" s="206">
        <v>323.82341302734625</v>
      </c>
      <c r="AR56" s="206">
        <v>1.5249884729360081</v>
      </c>
    </row>
    <row r="57" spans="2:44" x14ac:dyDescent="0.25">
      <c r="B57" s="240">
        <v>113</v>
      </c>
      <c r="C57" s="248" t="s">
        <v>511</v>
      </c>
      <c r="D57" s="208">
        <v>326.57777777777778</v>
      </c>
      <c r="E57" s="249"/>
      <c r="F57" s="208">
        <v>45.37777777777778</v>
      </c>
      <c r="G57" s="210"/>
      <c r="H57" s="250">
        <v>1.4715170208807822</v>
      </c>
      <c r="I57" s="211"/>
      <c r="J57" s="250">
        <v>137.72893567310325</v>
      </c>
      <c r="K57" s="211"/>
      <c r="L57" s="250">
        <v>108.26912551050484</v>
      </c>
      <c r="M57" s="211"/>
      <c r="N57" s="250">
        <v>38.414382757897037</v>
      </c>
      <c r="O57" s="211"/>
      <c r="P57" s="250">
        <v>12.979663962750912</v>
      </c>
      <c r="Q57" s="211"/>
      <c r="R57" s="211">
        <v>0</v>
      </c>
      <c r="S57" s="211"/>
      <c r="T57" s="250">
        <v>3.1131321814410446</v>
      </c>
      <c r="U57" s="211"/>
      <c r="V57" s="250">
        <v>24.149720731331051</v>
      </c>
      <c r="W57" s="211"/>
      <c r="X57" s="211">
        <v>0.4665066701909838</v>
      </c>
      <c r="Y57" s="211"/>
      <c r="Z57" s="211">
        <v>0</v>
      </c>
      <c r="AA57" s="211"/>
      <c r="AB57" s="211">
        <v>0</v>
      </c>
      <c r="AC57" s="211"/>
      <c r="AD57" s="250">
        <v>0</v>
      </c>
      <c r="AE57" s="211"/>
      <c r="AF57" s="250">
        <v>0</v>
      </c>
      <c r="AG57" s="211"/>
      <c r="AH57" s="251">
        <v>3.8251366120219321E-3</v>
      </c>
      <c r="AI57" s="252"/>
      <c r="AJ57" s="251">
        <v>9.8039215686274161E-4</v>
      </c>
      <c r="AK57" s="253"/>
      <c r="AL57" s="253"/>
      <c r="AM57" s="247">
        <v>36</v>
      </c>
      <c r="AN57" s="247">
        <v>1</v>
      </c>
      <c r="AO57" s="209">
        <v>264.81852622989305</v>
      </c>
      <c r="AP57" s="209">
        <v>47.508700575587845</v>
      </c>
      <c r="AQ57" s="209">
        <v>325.1206240329355</v>
      </c>
      <c r="AR57" s="209">
        <v>1.4715170208807822</v>
      </c>
    </row>
    <row r="58" spans="2:44" x14ac:dyDescent="0.25">
      <c r="B58" s="240">
        <v>114</v>
      </c>
      <c r="C58" s="248" t="s">
        <v>512</v>
      </c>
      <c r="D58" s="208">
        <v>324.93333333333334</v>
      </c>
      <c r="E58" s="249"/>
      <c r="F58" s="208">
        <v>45.288888888888884</v>
      </c>
      <c r="G58" s="210"/>
      <c r="H58" s="250">
        <v>1.5296198825756679</v>
      </c>
      <c r="I58" s="211"/>
      <c r="J58" s="250">
        <v>137.37947464712013</v>
      </c>
      <c r="K58" s="211"/>
      <c r="L58" s="250">
        <v>108.26912551050484</v>
      </c>
      <c r="M58" s="211"/>
      <c r="N58" s="250">
        <v>38.414382757897037</v>
      </c>
      <c r="O58" s="211"/>
      <c r="P58" s="250">
        <v>12.979663962750912</v>
      </c>
      <c r="Q58" s="211"/>
      <c r="R58" s="211">
        <v>0</v>
      </c>
      <c r="S58" s="211"/>
      <c r="T58" s="250">
        <v>1.7632942220586603</v>
      </c>
      <c r="U58" s="211"/>
      <c r="V58" s="250">
        <v>24.117300221405152</v>
      </c>
      <c r="W58" s="211"/>
      <c r="X58" s="211">
        <v>0.48040081880392871</v>
      </c>
      <c r="Y58" s="211"/>
      <c r="Z58" s="211">
        <v>0</v>
      </c>
      <c r="AA58" s="211"/>
      <c r="AB58" s="211">
        <v>0</v>
      </c>
      <c r="AC58" s="211"/>
      <c r="AD58" s="250">
        <v>0</v>
      </c>
      <c r="AE58" s="211"/>
      <c r="AF58" s="250">
        <v>0</v>
      </c>
      <c r="AG58" s="211"/>
      <c r="AH58" s="251">
        <v>-1.2295081967212418E-3</v>
      </c>
      <c r="AI58" s="252"/>
      <c r="AJ58" s="251">
        <v>-9.8039215686289839E-4</v>
      </c>
      <c r="AK58" s="253"/>
      <c r="AL58" s="253"/>
      <c r="AM58" s="247">
        <v>46</v>
      </c>
      <c r="AN58" s="247">
        <v>2</v>
      </c>
      <c r="AO58" s="209">
        <v>264.81852622989305</v>
      </c>
      <c r="AP58" s="209">
        <v>47.508700575587845</v>
      </c>
      <c r="AQ58" s="209">
        <v>323.4032210156941</v>
      </c>
      <c r="AR58" s="209">
        <v>1.5296198825756679</v>
      </c>
    </row>
    <row r="59" spans="2:44" x14ac:dyDescent="0.25">
      <c r="B59" s="240"/>
      <c r="C59" s="241" t="s">
        <v>480</v>
      </c>
      <c r="D59" s="206">
        <v>286.57777777777778</v>
      </c>
      <c r="E59" s="254"/>
      <c r="F59" s="206">
        <v>40.711111111111116</v>
      </c>
      <c r="G59" s="206"/>
      <c r="H59" s="242">
        <v>1.7940297507621392</v>
      </c>
      <c r="I59" s="242"/>
      <c r="J59" s="242">
        <v>63.756896091217214</v>
      </c>
      <c r="K59" s="242"/>
      <c r="L59" s="242">
        <v>107.13612428489854</v>
      </c>
      <c r="M59" s="242"/>
      <c r="N59" s="242">
        <v>38.414382757897037</v>
      </c>
      <c r="O59" s="242"/>
      <c r="P59" s="242">
        <v>13.127026179078646</v>
      </c>
      <c r="Q59" s="242"/>
      <c r="R59" s="242">
        <v>0</v>
      </c>
      <c r="S59" s="242"/>
      <c r="T59" s="242">
        <v>59.274133564442032</v>
      </c>
      <c r="U59" s="242"/>
      <c r="V59" s="242">
        <v>0</v>
      </c>
      <c r="W59" s="242"/>
      <c r="X59" s="242">
        <v>0</v>
      </c>
      <c r="Y59" s="242"/>
      <c r="Z59" s="242">
        <v>0</v>
      </c>
      <c r="AA59" s="242"/>
      <c r="AB59" s="242">
        <v>0</v>
      </c>
      <c r="AC59" s="242"/>
      <c r="AD59" s="242">
        <v>0</v>
      </c>
      <c r="AE59" s="242"/>
      <c r="AF59" s="242">
        <v>3.0693445128996215</v>
      </c>
      <c r="AG59" s="255"/>
      <c r="AH59" s="243"/>
      <c r="AI59" s="244"/>
      <c r="AJ59" s="245"/>
      <c r="AK59" s="246"/>
      <c r="AL59" s="246"/>
      <c r="AM59" s="247">
        <v>31</v>
      </c>
      <c r="AN59" s="247">
        <v>9</v>
      </c>
      <c r="AO59" s="206">
        <v>461.13016384783805</v>
      </c>
      <c r="AP59" s="206">
        <v>35.429404096308041</v>
      </c>
      <c r="AQ59" s="206">
        <v>281.70814271635936</v>
      </c>
      <c r="AR59" s="206">
        <v>4.8637950672841743</v>
      </c>
    </row>
    <row r="60" spans="2:44" x14ac:dyDescent="0.25">
      <c r="B60" s="240">
        <v>115</v>
      </c>
      <c r="C60" s="248" t="s">
        <v>513</v>
      </c>
      <c r="D60" s="208">
        <v>250.88888888888889</v>
      </c>
      <c r="E60" s="256"/>
      <c r="F60" s="208">
        <v>34.977777777777781</v>
      </c>
      <c r="G60" s="210"/>
      <c r="H60" s="250">
        <v>1.9599174450364427</v>
      </c>
      <c r="I60" s="211"/>
      <c r="J60" s="250">
        <v>65.757654776377848</v>
      </c>
      <c r="K60" s="211"/>
      <c r="L60" s="250">
        <v>107.13612428489854</v>
      </c>
      <c r="M60" s="211"/>
      <c r="N60" s="250">
        <v>38.414382757897037</v>
      </c>
      <c r="O60" s="211"/>
      <c r="P60" s="250">
        <v>13.127026179078646</v>
      </c>
      <c r="Q60" s="211"/>
      <c r="R60" s="211">
        <v>0</v>
      </c>
      <c r="S60" s="211"/>
      <c r="T60" s="250">
        <v>24.486548654365873</v>
      </c>
      <c r="U60" s="211"/>
      <c r="V60" s="250">
        <v>0</v>
      </c>
      <c r="W60" s="211"/>
      <c r="X60" s="211">
        <v>0</v>
      </c>
      <c r="Y60" s="211"/>
      <c r="Z60" s="211">
        <v>0</v>
      </c>
      <c r="AA60" s="211"/>
      <c r="AB60" s="211">
        <v>0</v>
      </c>
      <c r="AC60" s="211"/>
      <c r="AD60" s="250">
        <v>0</v>
      </c>
      <c r="AE60" s="211"/>
      <c r="AF60" s="250">
        <v>0</v>
      </c>
      <c r="AG60" s="211"/>
      <c r="AH60" s="251">
        <v>-0.12453473945409432</v>
      </c>
      <c r="AI60" s="252"/>
      <c r="AJ60" s="251">
        <v>-0.1408296943231441</v>
      </c>
      <c r="AK60" s="253"/>
      <c r="AL60" s="253"/>
      <c r="AM60" s="247">
        <v>33</v>
      </c>
      <c r="AN60" s="247">
        <v>0</v>
      </c>
      <c r="AO60" s="209">
        <v>396.6150702449608</v>
      </c>
      <c r="AP60" s="209">
        <v>33.049869373168349</v>
      </c>
      <c r="AQ60" s="209">
        <v>250.88164462154228</v>
      </c>
      <c r="AR60" s="209">
        <v>0</v>
      </c>
    </row>
    <row r="61" spans="2:44" x14ac:dyDescent="0.25">
      <c r="B61" s="240">
        <v>116</v>
      </c>
      <c r="C61" s="248" t="s">
        <v>514</v>
      </c>
      <c r="D61" s="208">
        <v>234.84444444444443</v>
      </c>
      <c r="E61" s="256"/>
      <c r="F61" s="208">
        <v>33.06666666666667</v>
      </c>
      <c r="G61" s="210"/>
      <c r="H61" s="250">
        <v>1.5426718618015427</v>
      </c>
      <c r="I61" s="211"/>
      <c r="J61" s="250">
        <v>50.145678487879465</v>
      </c>
      <c r="K61" s="211"/>
      <c r="L61" s="250">
        <v>107.13612428489854</v>
      </c>
      <c r="M61" s="211"/>
      <c r="N61" s="250">
        <v>38.414382757897037</v>
      </c>
      <c r="O61" s="211"/>
      <c r="P61" s="250">
        <v>13.127026179078646</v>
      </c>
      <c r="Q61" s="211"/>
      <c r="R61" s="211">
        <v>0</v>
      </c>
      <c r="S61" s="211"/>
      <c r="T61" s="250">
        <v>24.486548654365873</v>
      </c>
      <c r="U61" s="211"/>
      <c r="V61" s="250">
        <v>0</v>
      </c>
      <c r="W61" s="211"/>
      <c r="X61" s="211">
        <v>0</v>
      </c>
      <c r="Y61" s="211"/>
      <c r="Z61" s="211">
        <v>0</v>
      </c>
      <c r="AA61" s="211"/>
      <c r="AB61" s="211">
        <v>0</v>
      </c>
      <c r="AC61" s="211"/>
      <c r="AD61" s="250">
        <v>0</v>
      </c>
      <c r="AE61" s="211"/>
      <c r="AF61" s="250">
        <v>0</v>
      </c>
      <c r="AG61" s="211"/>
      <c r="AH61" s="251">
        <v>-0.18052109181141443</v>
      </c>
      <c r="AI61" s="252"/>
      <c r="AJ61" s="251">
        <v>-0.18777292576419216</v>
      </c>
      <c r="AK61" s="253"/>
      <c r="AL61" s="253"/>
      <c r="AM61" s="247">
        <v>33</v>
      </c>
      <c r="AN61" s="247">
        <v>0</v>
      </c>
      <c r="AO61" s="209">
        <v>396.6150702449608</v>
      </c>
      <c r="AP61" s="209">
        <v>33.049869373168349</v>
      </c>
      <c r="AQ61" s="209">
        <v>234.85201527698837</v>
      </c>
      <c r="AR61" s="209">
        <v>0</v>
      </c>
    </row>
    <row r="62" spans="2:44" x14ac:dyDescent="0.25">
      <c r="B62" s="240"/>
      <c r="C62" s="248" t="s">
        <v>483</v>
      </c>
      <c r="D62" s="206">
        <v>360.5333333333333</v>
      </c>
      <c r="E62" s="242"/>
      <c r="F62" s="206">
        <v>49.422222222222224</v>
      </c>
      <c r="G62" s="212"/>
      <c r="H62" s="242">
        <v>1.1662667156304769</v>
      </c>
      <c r="I62" s="255"/>
      <c r="J62" s="242">
        <v>135.07472999492128</v>
      </c>
      <c r="K62" s="255"/>
      <c r="L62" s="242">
        <v>108.44932968282916</v>
      </c>
      <c r="M62" s="255"/>
      <c r="N62" s="242">
        <v>38.414382757897037</v>
      </c>
      <c r="O62" s="255"/>
      <c r="P62" s="242">
        <v>13.281125108054662</v>
      </c>
      <c r="Q62" s="255"/>
      <c r="R62" s="255">
        <v>0</v>
      </c>
      <c r="S62" s="255"/>
      <c r="T62" s="242">
        <v>61.178900197623264</v>
      </c>
      <c r="U62" s="255"/>
      <c r="V62" s="242">
        <v>0</v>
      </c>
      <c r="W62" s="255"/>
      <c r="X62" s="255">
        <v>0</v>
      </c>
      <c r="Y62" s="255"/>
      <c r="Z62" s="255">
        <v>0</v>
      </c>
      <c r="AA62" s="255"/>
      <c r="AB62" s="255">
        <v>0</v>
      </c>
      <c r="AC62" s="255"/>
      <c r="AD62" s="242">
        <v>0</v>
      </c>
      <c r="AE62" s="255"/>
      <c r="AF62" s="242">
        <v>2.9821903006633277</v>
      </c>
      <c r="AG62" s="255"/>
      <c r="AH62" s="243"/>
      <c r="AI62" s="244"/>
      <c r="AJ62" s="245"/>
      <c r="AK62" s="246"/>
      <c r="AL62" s="246"/>
      <c r="AM62" s="257">
        <v>19</v>
      </c>
      <c r="AN62" s="257">
        <v>1155</v>
      </c>
      <c r="AO62" s="206">
        <v>450.83717014238442</v>
      </c>
      <c r="AP62" s="206">
        <v>35.613176516070482</v>
      </c>
      <c r="AQ62" s="206">
        <v>356.39848059029094</v>
      </c>
      <c r="AR62" s="206">
        <v>4.1484568556817347</v>
      </c>
    </row>
    <row r="63" spans="2:44" x14ac:dyDescent="0.25">
      <c r="B63" s="240">
        <v>117</v>
      </c>
      <c r="C63" s="248" t="s">
        <v>515</v>
      </c>
      <c r="D63" s="208">
        <v>320.22222222222223</v>
      </c>
      <c r="E63" s="249"/>
      <c r="F63" s="208">
        <v>43.155555555555559</v>
      </c>
      <c r="G63" s="210"/>
      <c r="H63" s="250">
        <v>1.164582537468406</v>
      </c>
      <c r="I63" s="211"/>
      <c r="J63" s="250">
        <v>133.85583600427353</v>
      </c>
      <c r="K63" s="211"/>
      <c r="L63" s="250">
        <v>108.44932968282916</v>
      </c>
      <c r="M63" s="211"/>
      <c r="N63" s="250">
        <v>38.414382757897037</v>
      </c>
      <c r="O63" s="211"/>
      <c r="P63" s="250">
        <v>13.281125108054662</v>
      </c>
      <c r="Q63" s="211"/>
      <c r="R63" s="211">
        <v>0</v>
      </c>
      <c r="S63" s="211"/>
      <c r="T63" s="250">
        <v>25.072628520904384</v>
      </c>
      <c r="U63" s="211"/>
      <c r="V63" s="250">
        <v>0</v>
      </c>
      <c r="W63" s="211"/>
      <c r="X63" s="211">
        <v>0</v>
      </c>
      <c r="Y63" s="211"/>
      <c r="Z63" s="211">
        <v>0</v>
      </c>
      <c r="AA63" s="211"/>
      <c r="AB63" s="211">
        <v>0</v>
      </c>
      <c r="AC63" s="211"/>
      <c r="AD63" s="250">
        <v>0</v>
      </c>
      <c r="AE63" s="211"/>
      <c r="AF63" s="250">
        <v>0</v>
      </c>
      <c r="AG63" s="211"/>
      <c r="AH63" s="251">
        <v>-0.11180966469427998</v>
      </c>
      <c r="AI63" s="258"/>
      <c r="AJ63" s="251">
        <v>-0.12679856115107913</v>
      </c>
      <c r="AK63" s="253"/>
      <c r="AL63" s="253"/>
      <c r="AM63" s="247">
        <v>15</v>
      </c>
      <c r="AN63" s="247">
        <v>134</v>
      </c>
      <c r="AO63" s="209">
        <v>387.34390235306552</v>
      </c>
      <c r="AP63" s="209">
        <v>32.277304458843226</v>
      </c>
      <c r="AQ63" s="209">
        <v>320.23830493321339</v>
      </c>
      <c r="AR63" s="209">
        <v>0</v>
      </c>
    </row>
    <row r="64" spans="2:44" x14ac:dyDescent="0.25">
      <c r="B64" s="240">
        <v>118</v>
      </c>
      <c r="C64" s="248" t="s">
        <v>516</v>
      </c>
      <c r="D64" s="208">
        <v>287.82222222222219</v>
      </c>
      <c r="E64" s="250"/>
      <c r="F64" s="208">
        <v>39.288888888888884</v>
      </c>
      <c r="G64" s="208"/>
      <c r="H64" s="250">
        <v>0.91659300483195127</v>
      </c>
      <c r="I64" s="250"/>
      <c r="J64" s="250">
        <v>101.66940339354133</v>
      </c>
      <c r="K64" s="250"/>
      <c r="L64" s="250">
        <v>108.44932968282916</v>
      </c>
      <c r="M64" s="250"/>
      <c r="N64" s="250">
        <v>38.414382757897037</v>
      </c>
      <c r="O64" s="250"/>
      <c r="P64" s="250">
        <v>13.281125108054662</v>
      </c>
      <c r="Q64" s="250"/>
      <c r="R64" s="250">
        <v>0</v>
      </c>
      <c r="S64" s="250"/>
      <c r="T64" s="250">
        <v>25.072628520904384</v>
      </c>
      <c r="U64" s="250"/>
      <c r="V64" s="250">
        <v>0</v>
      </c>
      <c r="W64" s="250"/>
      <c r="X64" s="250">
        <v>0</v>
      </c>
      <c r="Y64" s="250"/>
      <c r="Z64" s="250">
        <v>0</v>
      </c>
      <c r="AA64" s="250"/>
      <c r="AB64" s="250">
        <v>0</v>
      </c>
      <c r="AC64" s="250"/>
      <c r="AD64" s="250">
        <v>0</v>
      </c>
      <c r="AE64" s="250"/>
      <c r="AF64" s="250">
        <v>0</v>
      </c>
      <c r="AG64" s="250"/>
      <c r="AH64" s="251">
        <v>-0.20167652859960553</v>
      </c>
      <c r="AI64" s="259"/>
      <c r="AJ64" s="259">
        <v>-0.2050359712230217</v>
      </c>
      <c r="AK64" s="260"/>
      <c r="AL64" s="260"/>
      <c r="AM64" s="247">
        <v>15</v>
      </c>
      <c r="AN64" s="247">
        <v>134</v>
      </c>
      <c r="AO64" s="208">
        <v>387.34390235306552</v>
      </c>
      <c r="AP64" s="208">
        <v>32.277304458843226</v>
      </c>
      <c r="AQ64" s="208">
        <v>287.80387700781023</v>
      </c>
      <c r="AR64" s="208">
        <v>0</v>
      </c>
    </row>
    <row r="65" spans="2:44" x14ac:dyDescent="0.25">
      <c r="B65" s="240"/>
      <c r="C65" s="241" t="s">
        <v>486</v>
      </c>
      <c r="D65" s="206">
        <v>314.26666666666671</v>
      </c>
      <c r="E65" s="242"/>
      <c r="F65" s="206">
        <v>54.177777777777777</v>
      </c>
      <c r="G65" s="206"/>
      <c r="H65" s="242">
        <v>24.959370028992204</v>
      </c>
      <c r="I65" s="242"/>
      <c r="J65" s="242">
        <v>52.516523358555958</v>
      </c>
      <c r="K65" s="242"/>
      <c r="L65" s="242">
        <v>108.26912551050484</v>
      </c>
      <c r="M65" s="242"/>
      <c r="N65" s="242">
        <v>38.414382757897037</v>
      </c>
      <c r="O65" s="242"/>
      <c r="P65" s="242">
        <v>12.979663962750912</v>
      </c>
      <c r="Q65" s="242"/>
      <c r="R65" s="242">
        <v>0</v>
      </c>
      <c r="S65" s="242"/>
      <c r="T65" s="242">
        <v>73.970358937189488</v>
      </c>
      <c r="U65" s="242"/>
      <c r="V65" s="242">
        <v>0</v>
      </c>
      <c r="W65" s="242"/>
      <c r="X65" s="242">
        <v>0</v>
      </c>
      <c r="Y65" s="242"/>
      <c r="Z65" s="242">
        <v>0</v>
      </c>
      <c r="AA65" s="242"/>
      <c r="AB65" s="242">
        <v>0</v>
      </c>
      <c r="AC65" s="242"/>
      <c r="AD65" s="242">
        <v>0</v>
      </c>
      <c r="AE65" s="242"/>
      <c r="AF65" s="242">
        <v>3.1674457225773063</v>
      </c>
      <c r="AG65" s="242"/>
      <c r="AH65" s="243"/>
      <c r="AI65" s="244"/>
      <c r="AJ65" s="245"/>
      <c r="AK65" s="246"/>
      <c r="AL65" s="246"/>
      <c r="AM65" s="247">
        <v>76</v>
      </c>
      <c r="AN65" s="247">
        <v>3</v>
      </c>
      <c r="AO65" s="206">
        <v>376.37948736193471</v>
      </c>
      <c r="AP65" s="206">
        <v>40.286076791425387</v>
      </c>
      <c r="AQ65" s="206">
        <v>286.14921805923962</v>
      </c>
      <c r="AR65" s="206">
        <v>28.127236233967782</v>
      </c>
    </row>
    <row r="66" spans="2:44" x14ac:dyDescent="0.25">
      <c r="B66" s="240">
        <v>119</v>
      </c>
      <c r="C66" s="248" t="s">
        <v>517</v>
      </c>
      <c r="D66" s="208">
        <v>265.73333333333335</v>
      </c>
      <c r="E66" s="249"/>
      <c r="F66" s="208">
        <v>37.199999999999996</v>
      </c>
      <c r="G66" s="210"/>
      <c r="H66" s="250">
        <v>14.950949690687366</v>
      </c>
      <c r="I66" s="211"/>
      <c r="J66" s="250">
        <v>60.789859218098719</v>
      </c>
      <c r="K66" s="211"/>
      <c r="L66" s="250">
        <v>108.26912551050484</v>
      </c>
      <c r="M66" s="211"/>
      <c r="N66" s="250">
        <v>38.414382757897037</v>
      </c>
      <c r="O66" s="211"/>
      <c r="P66" s="250">
        <v>12.979663962750912</v>
      </c>
      <c r="Q66" s="211"/>
      <c r="R66" s="211">
        <v>0</v>
      </c>
      <c r="S66" s="211"/>
      <c r="T66" s="250">
        <v>30.314513073133764</v>
      </c>
      <c r="U66" s="211"/>
      <c r="V66" s="250">
        <v>0</v>
      </c>
      <c r="W66" s="211"/>
      <c r="X66" s="211">
        <v>0</v>
      </c>
      <c r="Y66" s="211"/>
      <c r="Z66" s="211">
        <v>0</v>
      </c>
      <c r="AA66" s="211"/>
      <c r="AB66" s="211">
        <v>0</v>
      </c>
      <c r="AC66" s="211"/>
      <c r="AD66" s="250">
        <v>0</v>
      </c>
      <c r="AE66" s="211"/>
      <c r="AF66" s="250">
        <v>0</v>
      </c>
      <c r="AG66" s="211"/>
      <c r="AH66" s="251">
        <v>-0.15443360203648712</v>
      </c>
      <c r="AI66" s="252"/>
      <c r="AJ66" s="251">
        <v>-0.31337161607875313</v>
      </c>
      <c r="AK66" s="253"/>
      <c r="AL66" s="253"/>
      <c r="AM66" s="247">
        <v>52</v>
      </c>
      <c r="AN66" s="247">
        <v>1</v>
      </c>
      <c r="AO66" s="209">
        <v>320.36640046016652</v>
      </c>
      <c r="AP66" s="209">
        <v>26.696080106641311</v>
      </c>
      <c r="AQ66" s="209">
        <v>265.71806762741573</v>
      </c>
      <c r="AR66" s="209">
        <v>0</v>
      </c>
    </row>
    <row r="67" spans="2:44" x14ac:dyDescent="0.25">
      <c r="B67" s="240">
        <v>120</v>
      </c>
      <c r="C67" s="248" t="s">
        <v>518</v>
      </c>
      <c r="D67" s="208">
        <v>247.82222222222222</v>
      </c>
      <c r="E67" s="249"/>
      <c r="F67" s="208">
        <v>35.022222222222226</v>
      </c>
      <c r="G67" s="210"/>
      <c r="H67" s="250">
        <v>11.5393039166443</v>
      </c>
      <c r="I67" s="211"/>
      <c r="J67" s="250">
        <v>46.305420775046315</v>
      </c>
      <c r="K67" s="211"/>
      <c r="L67" s="250">
        <v>108.26912551050484</v>
      </c>
      <c r="M67" s="211"/>
      <c r="N67" s="250">
        <v>38.414382757897037</v>
      </c>
      <c r="O67" s="211"/>
      <c r="P67" s="250">
        <v>12.979663962750912</v>
      </c>
      <c r="Q67" s="211"/>
      <c r="R67" s="211">
        <v>0</v>
      </c>
      <c r="S67" s="211"/>
      <c r="T67" s="250">
        <v>30.314513073133764</v>
      </c>
      <c r="U67" s="211"/>
      <c r="V67" s="250">
        <v>0</v>
      </c>
      <c r="W67" s="211"/>
      <c r="X67" s="211">
        <v>0</v>
      </c>
      <c r="Y67" s="211"/>
      <c r="Z67" s="211">
        <v>0</v>
      </c>
      <c r="AA67" s="211"/>
      <c r="AB67" s="211">
        <v>0</v>
      </c>
      <c r="AC67" s="211"/>
      <c r="AD67" s="250">
        <v>0</v>
      </c>
      <c r="AE67" s="211"/>
      <c r="AF67" s="250">
        <v>0</v>
      </c>
      <c r="AG67" s="211"/>
      <c r="AH67" s="251">
        <v>-0.21142695516900023</v>
      </c>
      <c r="AI67" s="252"/>
      <c r="AJ67" s="251">
        <v>-0.3535684987694831</v>
      </c>
      <c r="AK67" s="253"/>
      <c r="AL67" s="253"/>
      <c r="AM67" s="247">
        <v>52</v>
      </c>
      <c r="AN67" s="247">
        <v>1</v>
      </c>
      <c r="AO67" s="209">
        <v>320.36640046016652</v>
      </c>
      <c r="AP67" s="209">
        <v>26.696080106641311</v>
      </c>
      <c r="AQ67" s="209">
        <v>247.82198726500991</v>
      </c>
      <c r="AR67" s="209">
        <v>0</v>
      </c>
    </row>
  </sheetData>
  <mergeCells count="28">
    <mergeCell ref="AN2:AN4"/>
    <mergeCell ref="AH2:AK2"/>
    <mergeCell ref="AM2:AM4"/>
    <mergeCell ref="L3:M3"/>
    <mergeCell ref="AD3:AE3"/>
    <mergeCell ref="AF3:AG3"/>
    <mergeCell ref="AH3:AI3"/>
    <mergeCell ref="AJ3:AK3"/>
    <mergeCell ref="N3:O3"/>
    <mergeCell ref="P3:Q3"/>
    <mergeCell ref="R3:S3"/>
    <mergeCell ref="T3:U3"/>
    <mergeCell ref="AO2:AO4"/>
    <mergeCell ref="AP2:AP4"/>
    <mergeCell ref="AQ2:AQ4"/>
    <mergeCell ref="AR2:AR4"/>
    <mergeCell ref="B2:C4"/>
    <mergeCell ref="D2:E2"/>
    <mergeCell ref="F2:G2"/>
    <mergeCell ref="H2:AG2"/>
    <mergeCell ref="V3:W3"/>
    <mergeCell ref="X3:Y3"/>
    <mergeCell ref="Z3:AA3"/>
    <mergeCell ref="AB3:AC3"/>
    <mergeCell ref="D3:E3"/>
    <mergeCell ref="F3:G3"/>
    <mergeCell ref="H3:I3"/>
    <mergeCell ref="J3:K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L180"/>
  <sheetViews>
    <sheetView showGridLines="0" workbookViewId="0">
      <pane xSplit="4" ySplit="4" topLeftCell="F5" activePane="bottomRight" state="frozen"/>
      <selection pane="topRight" activeCell="B1" sqref="B1"/>
      <selection pane="bottomLeft" activeCell="A2" sqref="A2"/>
      <selection pane="bottomRight" activeCell="AA33" sqref="AA33"/>
    </sheetView>
  </sheetViews>
  <sheetFormatPr defaultColWidth="9.140625" defaultRowHeight="15" x14ac:dyDescent="0.25"/>
  <cols>
    <col min="1" max="1" width="0.85546875" style="76" customWidth="1"/>
    <col min="2" max="2" width="3.42578125" style="1" customWidth="1"/>
    <col min="3" max="3" width="13.7109375" style="1" customWidth="1"/>
    <col min="4" max="4" width="28.5703125" style="75" customWidth="1"/>
    <col min="5" max="5" width="11.140625" style="76" bestFit="1" customWidth="1"/>
    <col min="6" max="6" width="10.140625" style="76" bestFit="1" customWidth="1"/>
    <col min="7" max="9" width="9.140625" style="76"/>
    <col min="10" max="10" width="10.85546875" style="76" customWidth="1"/>
    <col min="11" max="13" width="9.140625" style="76"/>
    <col min="14" max="14" width="13.28515625" style="76" customWidth="1"/>
    <col min="15" max="15" width="9.140625" style="76" customWidth="1"/>
    <col min="16" max="16" width="12.7109375" style="76" customWidth="1"/>
    <col min="17" max="17" width="12.5703125" style="76" customWidth="1"/>
    <col min="18" max="18" width="18.140625" style="76" customWidth="1"/>
    <col min="19" max="19" width="18.5703125" style="76" customWidth="1"/>
    <col min="20" max="20" width="11.7109375" style="76" customWidth="1"/>
    <col min="21" max="32" width="16.85546875" style="76" customWidth="1"/>
    <col min="33" max="33" width="11.5703125" style="76" bestFit="1" customWidth="1"/>
    <col min="34" max="34" width="16" style="76" customWidth="1"/>
    <col min="35" max="16384" width="9.140625" style="76"/>
  </cols>
  <sheetData>
    <row r="1" spans="1:38" ht="15" hidden="1" customHeight="1" x14ac:dyDescent="0.25"/>
    <row r="2" spans="1:38" ht="15" hidden="1" customHeight="1" x14ac:dyDescent="0.25"/>
    <row r="3" spans="1:38" ht="15" customHeight="1" x14ac:dyDescent="0.25">
      <c r="R3" s="76">
        <v>1</v>
      </c>
      <c r="S3" s="76">
        <v>2</v>
      </c>
      <c r="T3" s="76">
        <v>3</v>
      </c>
      <c r="U3" s="76">
        <v>4</v>
      </c>
      <c r="V3" s="76">
        <v>5</v>
      </c>
      <c r="W3" s="76">
        <v>6</v>
      </c>
      <c r="X3" s="76">
        <v>7</v>
      </c>
      <c r="Y3" s="76">
        <v>8</v>
      </c>
      <c r="Z3" s="76">
        <v>9</v>
      </c>
      <c r="AA3" s="76">
        <v>10</v>
      </c>
      <c r="AB3" s="76">
        <v>11</v>
      </c>
      <c r="AC3" s="76">
        <v>12</v>
      </c>
      <c r="AD3" s="76">
        <v>13</v>
      </c>
      <c r="AE3" s="76">
        <v>14</v>
      </c>
      <c r="AF3" s="76">
        <v>15</v>
      </c>
      <c r="AL3" s="76">
        <v>16</v>
      </c>
    </row>
    <row r="4" spans="1:38" s="67" customFormat="1" ht="26.25" customHeight="1" x14ac:dyDescent="0.2">
      <c r="B4" s="79"/>
      <c r="C4" s="80"/>
      <c r="D4" s="217" t="s">
        <v>254</v>
      </c>
      <c r="E4" s="218" t="s">
        <v>255</v>
      </c>
      <c r="F4" s="218" t="s">
        <v>256</v>
      </c>
      <c r="G4" s="218" t="s">
        <v>257</v>
      </c>
      <c r="H4" s="218" t="s">
        <v>258</v>
      </c>
      <c r="I4" s="218" t="s">
        <v>259</v>
      </c>
      <c r="J4" s="218" t="s">
        <v>260</v>
      </c>
      <c r="K4" s="218" t="s">
        <v>153</v>
      </c>
      <c r="L4" s="218" t="s">
        <v>261</v>
      </c>
      <c r="M4" s="218" t="s">
        <v>262</v>
      </c>
      <c r="N4" s="218" t="s">
        <v>263</v>
      </c>
      <c r="O4" s="218" t="s">
        <v>264</v>
      </c>
      <c r="P4" s="218" t="s">
        <v>265</v>
      </c>
      <c r="Q4" s="218" t="s">
        <v>266</v>
      </c>
      <c r="R4" s="218" t="s">
        <v>440</v>
      </c>
      <c r="S4" s="218" t="s">
        <v>594</v>
      </c>
      <c r="T4" s="218" t="s">
        <v>595</v>
      </c>
      <c r="U4" s="218" t="s">
        <v>267</v>
      </c>
      <c r="V4" s="218" t="s">
        <v>441</v>
      </c>
      <c r="W4" s="218" t="s">
        <v>442</v>
      </c>
      <c r="X4" s="218" t="s">
        <v>443</v>
      </c>
      <c r="Y4" s="218" t="s">
        <v>449</v>
      </c>
      <c r="Z4" s="218" t="s">
        <v>444</v>
      </c>
      <c r="AA4" s="218" t="s">
        <v>445</v>
      </c>
      <c r="AB4" s="218" t="s">
        <v>446</v>
      </c>
      <c r="AC4" s="218" t="s">
        <v>447</v>
      </c>
      <c r="AD4" s="218" t="s">
        <v>448</v>
      </c>
      <c r="AE4" s="218" t="s">
        <v>450</v>
      </c>
      <c r="AF4" s="218" t="s">
        <v>451</v>
      </c>
      <c r="AG4" s="218" t="s">
        <v>268</v>
      </c>
      <c r="AH4" s="218" t="s">
        <v>269</v>
      </c>
      <c r="AI4" s="218" t="s">
        <v>270</v>
      </c>
      <c r="AJ4" s="218" t="s">
        <v>271</v>
      </c>
      <c r="AK4" s="218" t="s">
        <v>272</v>
      </c>
      <c r="AL4" s="67" t="s">
        <v>452</v>
      </c>
    </row>
    <row r="5" spans="1:38" s="68" customFormat="1" ht="12.75" customHeight="1" x14ac:dyDescent="0.2">
      <c r="A5" s="74">
        <v>3</v>
      </c>
      <c r="B5" s="164"/>
      <c r="C5" s="62" t="s">
        <v>214</v>
      </c>
      <c r="D5" s="217" t="s">
        <v>273</v>
      </c>
      <c r="E5" s="297">
        <v>15796829.741738832</v>
      </c>
      <c r="F5" s="297">
        <v>2720111.5391031383</v>
      </c>
      <c r="G5" s="297">
        <v>18880.514399235686</v>
      </c>
      <c r="H5" s="297">
        <v>802014.30066271382</v>
      </c>
      <c r="I5" s="297">
        <v>271284.17828058422</v>
      </c>
      <c r="J5" s="297">
        <v>694560.2887429673</v>
      </c>
      <c r="K5" s="297">
        <v>0</v>
      </c>
      <c r="L5" s="297">
        <v>115207.15488087838</v>
      </c>
      <c r="M5" s="297">
        <v>6871.6731623724254</v>
      </c>
      <c r="N5" s="297">
        <v>0</v>
      </c>
      <c r="O5" s="297">
        <v>811293.42897438642</v>
      </c>
      <c r="P5" s="297">
        <v>553886.11111111159</v>
      </c>
      <c r="Q5" s="297">
        <v>8303.8289999999961</v>
      </c>
      <c r="R5" s="219">
        <f>E5/$AG5</f>
        <v>294.56393782050776</v>
      </c>
      <c r="S5" s="219">
        <f>P5/$AG5</f>
        <v>10.328330219441682</v>
      </c>
      <c r="T5" s="219">
        <f>Q5/$AG5</f>
        <v>0.15484173781814048</v>
      </c>
      <c r="U5" s="219">
        <f t="shared" ref="U5:AD5" si="0">F5/$AG5</f>
        <v>50.721997981161088</v>
      </c>
      <c r="V5" s="219">
        <f t="shared" si="0"/>
        <v>0.35206549418082661</v>
      </c>
      <c r="W5" s="219">
        <f t="shared" si="0"/>
        <v>14.955183695330826</v>
      </c>
      <c r="X5" s="219">
        <f t="shared" si="0"/>
        <v>5.0586438626724997</v>
      </c>
      <c r="Y5" s="219">
        <f t="shared" si="0"/>
        <v>12.951485649383018</v>
      </c>
      <c r="Z5" s="219">
        <f t="shared" si="0"/>
        <v>0</v>
      </c>
      <c r="AA5" s="219">
        <f t="shared" si="0"/>
        <v>2.1482711253855156</v>
      </c>
      <c r="AB5" s="219">
        <f t="shared" si="0"/>
        <v>0.12813628678770045</v>
      </c>
      <c r="AC5" s="219">
        <f t="shared" si="0"/>
        <v>0</v>
      </c>
      <c r="AD5" s="219">
        <f t="shared" si="0"/>
        <v>15.128211867420701</v>
      </c>
      <c r="AE5" s="219"/>
      <c r="AF5" s="219"/>
      <c r="AG5" s="225">
        <v>53627.846839026897</v>
      </c>
      <c r="AH5" s="225">
        <v>21287.462713814275</v>
      </c>
      <c r="AI5" s="225">
        <v>7027.0036373405947</v>
      </c>
      <c r="AJ5" s="305">
        <v>80.25</v>
      </c>
      <c r="AK5" s="305">
        <v>597</v>
      </c>
      <c r="AL5" s="182">
        <f>+AJ5+AK5</f>
        <v>677.25</v>
      </c>
    </row>
    <row r="6" spans="1:38" s="68" customFormat="1" ht="12.75" customHeight="1" x14ac:dyDescent="0.2">
      <c r="A6" s="74">
        <v>4</v>
      </c>
      <c r="B6" s="165">
        <v>1</v>
      </c>
      <c r="C6" s="8" t="s">
        <v>155</v>
      </c>
      <c r="D6" s="81" t="s">
        <v>274</v>
      </c>
      <c r="E6" s="296">
        <v>15752794.164480373</v>
      </c>
      <c r="F6" s="296">
        <v>2714604.722403361</v>
      </c>
      <c r="G6" s="296">
        <v>18207.564337817144</v>
      </c>
      <c r="H6" s="296">
        <v>797426.86644121283</v>
      </c>
      <c r="I6" s="296">
        <v>271284.17828058422</v>
      </c>
      <c r="J6" s="296">
        <v>694560.2887429673</v>
      </c>
      <c r="K6" s="296">
        <v>0</v>
      </c>
      <c r="L6" s="296">
        <v>115027.06965317483</v>
      </c>
      <c r="M6" s="296">
        <v>6814.8041430976191</v>
      </c>
      <c r="N6" s="296">
        <v>0</v>
      </c>
      <c r="O6" s="296">
        <v>811293.42897438642</v>
      </c>
      <c r="P6" s="296">
        <v>552469.44444444496</v>
      </c>
      <c r="Q6" s="296">
        <v>8297.0978055555515</v>
      </c>
      <c r="R6" s="219">
        <f t="shared" ref="R6:R69" si="1">E6/$AG6</f>
        <v>293.74280514683096</v>
      </c>
      <c r="S6" s="219">
        <f t="shared" ref="S6:S37" si="2">P6/$AG6</f>
        <v>10.301913595426942</v>
      </c>
      <c r="T6" s="219">
        <f t="shared" ref="T6:T37" si="3">Q6/$AG6</f>
        <v>0.15471622104204</v>
      </c>
      <c r="U6" s="219">
        <f t="shared" ref="U6:U20" si="4">F6/$AG6</f>
        <v>50.619312212025008</v>
      </c>
      <c r="V6" s="84">
        <f t="shared" ref="V6:V69" si="5">G6/$AG6</f>
        <v>0.33951697506092771</v>
      </c>
      <c r="W6" s="84">
        <f t="shared" ref="W6:W69" si="6">H6/$AG6</f>
        <v>14.869641677668417</v>
      </c>
      <c r="X6" s="84">
        <f t="shared" ref="X6:X69" si="7">I6/$AG6</f>
        <v>5.0586438626724997</v>
      </c>
      <c r="Y6" s="84">
        <f t="shared" ref="Y6:Y69" si="8">J6/$AG6</f>
        <v>12.951485649383018</v>
      </c>
      <c r="Z6" s="84">
        <f t="shared" ref="Z6:Z69" si="9">K6/$AG6</f>
        <v>0</v>
      </c>
      <c r="AA6" s="84">
        <f t="shared" ref="AA6:AA69" si="10">L6/$AG6</f>
        <v>2.1449130709731481</v>
      </c>
      <c r="AB6" s="84">
        <f t="shared" ref="AB6:AB69" si="11">M6/$AG6</f>
        <v>0.12707584855221604</v>
      </c>
      <c r="AC6" s="84">
        <f t="shared" ref="AC6:AC69" si="12">N6/$AG6</f>
        <v>0</v>
      </c>
      <c r="AD6" s="84">
        <f t="shared" ref="AD6:AD69" si="13">O6/$AG6</f>
        <v>15.128211867420701</v>
      </c>
      <c r="AE6" s="223">
        <f>(R$5-R6)/R$5</f>
        <v>2.7876211859211241E-3</v>
      </c>
      <c r="AF6" s="223">
        <f>(U$5-U6)/U$5</f>
        <v>2.0244819451753328E-3</v>
      </c>
      <c r="AG6" s="82">
        <v>53627.846839026897</v>
      </c>
      <c r="AH6" s="82">
        <v>21287.462713814275</v>
      </c>
      <c r="AI6" s="82">
        <v>7027.0036373405947</v>
      </c>
      <c r="AJ6" s="305">
        <v>80.5</v>
      </c>
      <c r="AK6" s="305">
        <v>594</v>
      </c>
      <c r="AL6" s="182">
        <f t="shared" ref="AL6:AL69" si="14">+AJ6+AK6</f>
        <v>674.5</v>
      </c>
    </row>
    <row r="7" spans="1:38" s="70" customFormat="1" ht="12.75" customHeight="1" x14ac:dyDescent="0.2">
      <c r="A7" s="74">
        <v>5</v>
      </c>
      <c r="B7" s="165">
        <v>2</v>
      </c>
      <c r="C7" s="8" t="s">
        <v>156</v>
      </c>
      <c r="D7" s="81" t="s">
        <v>275</v>
      </c>
      <c r="E7" s="296">
        <v>15737458.485615933</v>
      </c>
      <c r="F7" s="296">
        <v>2713268.3004504032</v>
      </c>
      <c r="G7" s="296">
        <v>17951.653751080517</v>
      </c>
      <c r="H7" s="296">
        <v>796886.61075810215</v>
      </c>
      <c r="I7" s="296">
        <v>271284.17828058422</v>
      </c>
      <c r="J7" s="296">
        <v>694560.2887429673</v>
      </c>
      <c r="K7" s="296">
        <v>0</v>
      </c>
      <c r="L7" s="296">
        <v>114600.55200861378</v>
      </c>
      <c r="M7" s="296">
        <v>6710.5442744271413</v>
      </c>
      <c r="N7" s="296">
        <v>0</v>
      </c>
      <c r="O7" s="296">
        <v>811293.42897438642</v>
      </c>
      <c r="P7" s="296">
        <v>552155.55555555597</v>
      </c>
      <c r="Q7" s="296">
        <v>8294.4432499999948</v>
      </c>
      <c r="R7" s="219">
        <f t="shared" si="1"/>
        <v>293.45684030266199</v>
      </c>
      <c r="S7" s="219">
        <f t="shared" si="2"/>
        <v>10.296060500302106</v>
      </c>
      <c r="T7" s="219">
        <f t="shared" si="3"/>
        <v>0.15466672146836655</v>
      </c>
      <c r="U7" s="219">
        <f t="shared" si="4"/>
        <v>50.59439191349113</v>
      </c>
      <c r="V7" s="84">
        <f t="shared" si="5"/>
        <v>0.33474500300124782</v>
      </c>
      <c r="W7" s="84">
        <f t="shared" si="6"/>
        <v>14.859567514431316</v>
      </c>
      <c r="X7" s="84">
        <f t="shared" si="7"/>
        <v>5.0586438626724997</v>
      </c>
      <c r="Y7" s="84">
        <f t="shared" si="8"/>
        <v>12.951485649383018</v>
      </c>
      <c r="Z7" s="84">
        <f t="shared" si="9"/>
        <v>0</v>
      </c>
      <c r="AA7" s="84">
        <f t="shared" si="10"/>
        <v>2.1369597842070154</v>
      </c>
      <c r="AB7" s="84">
        <f t="shared" si="11"/>
        <v>0.12513171178716126</v>
      </c>
      <c r="AC7" s="84">
        <f t="shared" si="12"/>
        <v>0</v>
      </c>
      <c r="AD7" s="84">
        <f t="shared" si="13"/>
        <v>15.128211867420701</v>
      </c>
      <c r="AE7" s="223">
        <f>(R$5-R7)/R$5</f>
        <v>3.7584285640572257E-3</v>
      </c>
      <c r="AF7" s="223">
        <f>(U$5-U7)/U$5</f>
        <v>2.515793398307248E-3</v>
      </c>
      <c r="AG7" s="82">
        <v>53627.846839026897</v>
      </c>
      <c r="AH7" s="82">
        <v>21287.462713814275</v>
      </c>
      <c r="AI7" s="82">
        <v>7027.0036373405947</v>
      </c>
      <c r="AJ7" s="305">
        <v>79.75</v>
      </c>
      <c r="AK7" s="305">
        <v>597</v>
      </c>
      <c r="AL7" s="182">
        <f t="shared" si="14"/>
        <v>676.75</v>
      </c>
    </row>
    <row r="8" spans="1:38" s="68" customFormat="1" ht="12.75" customHeight="1" x14ac:dyDescent="0.2">
      <c r="A8" s="74">
        <v>6</v>
      </c>
      <c r="B8" s="165">
        <v>3</v>
      </c>
      <c r="C8" s="8" t="s">
        <v>157</v>
      </c>
      <c r="D8" s="81" t="s">
        <v>276</v>
      </c>
      <c r="E8" s="296">
        <v>15849566.278946334</v>
      </c>
      <c r="F8" s="296">
        <v>2725921.6572390478</v>
      </c>
      <c r="G8" s="296">
        <v>18179.129828179739</v>
      </c>
      <c r="H8" s="296">
        <v>807805.4624588649</v>
      </c>
      <c r="I8" s="296">
        <v>271284.17828058422</v>
      </c>
      <c r="J8" s="296">
        <v>694560.2887429673</v>
      </c>
      <c r="K8" s="296">
        <v>0</v>
      </c>
      <c r="L8" s="296">
        <v>116230.79722782489</v>
      </c>
      <c r="M8" s="296">
        <v>6577.8498961192599</v>
      </c>
      <c r="N8" s="296">
        <v>0</v>
      </c>
      <c r="O8" s="296">
        <v>811293.42897438642</v>
      </c>
      <c r="P8" s="296">
        <v>555797.2222222226</v>
      </c>
      <c r="Q8" s="296">
        <v>8296.7185833333297</v>
      </c>
      <c r="R8" s="219">
        <f t="shared" si="1"/>
        <v>295.54731754421363</v>
      </c>
      <c r="S8" s="219">
        <f t="shared" si="2"/>
        <v>10.363966763210586</v>
      </c>
      <c r="T8" s="219">
        <f t="shared" si="3"/>
        <v>0.15470914967437238</v>
      </c>
      <c r="U8" s="219">
        <f t="shared" si="4"/>
        <v>50.830339420886418</v>
      </c>
      <c r="V8" s="84">
        <f t="shared" si="5"/>
        <v>0.33898675594318545</v>
      </c>
      <c r="W8" s="84">
        <f t="shared" si="6"/>
        <v>15.063171655644322</v>
      </c>
      <c r="X8" s="84">
        <f t="shared" si="7"/>
        <v>5.0586438626724997</v>
      </c>
      <c r="Y8" s="84">
        <f t="shared" si="8"/>
        <v>12.951485649383018</v>
      </c>
      <c r="Z8" s="84">
        <f t="shared" si="9"/>
        <v>0</v>
      </c>
      <c r="AA8" s="84">
        <f t="shared" si="10"/>
        <v>2.1673590136242353</v>
      </c>
      <c r="AB8" s="84">
        <f t="shared" si="11"/>
        <v>0.1226573559043643</v>
      </c>
      <c r="AC8" s="84">
        <f t="shared" si="12"/>
        <v>0</v>
      </c>
      <c r="AD8" s="84">
        <f t="shared" si="13"/>
        <v>15.128211867420701</v>
      </c>
      <c r="AE8" s="223">
        <f>(R$5-R8)/R$5</f>
        <v>-3.3384253720327691E-3</v>
      </c>
      <c r="AF8" s="223">
        <f>(U$5-U8)/U$5</f>
        <v>-2.1359852536875406E-3</v>
      </c>
      <c r="AG8" s="82">
        <v>53627.846839026897</v>
      </c>
      <c r="AH8" s="82">
        <v>21287.462713814275</v>
      </c>
      <c r="AI8" s="82">
        <v>7027.0036373405947</v>
      </c>
      <c r="AJ8" s="305">
        <v>73.75</v>
      </c>
      <c r="AK8" s="305">
        <v>599.75</v>
      </c>
      <c r="AL8" s="182">
        <f t="shared" si="14"/>
        <v>673.5</v>
      </c>
    </row>
    <row r="9" spans="1:38" s="70" customFormat="1" ht="12.75" customHeight="1" x14ac:dyDescent="0.2">
      <c r="A9" s="74">
        <v>7</v>
      </c>
      <c r="B9" s="165">
        <v>4</v>
      </c>
      <c r="C9" s="8" t="s">
        <v>158</v>
      </c>
      <c r="D9" s="81" t="s">
        <v>277</v>
      </c>
      <c r="E9" s="296">
        <v>15823321.226551013</v>
      </c>
      <c r="F9" s="296">
        <v>2723021.3372560325</v>
      </c>
      <c r="G9" s="296">
        <v>19667.202499203839</v>
      </c>
      <c r="H9" s="296">
        <v>803815.15293974942</v>
      </c>
      <c r="I9" s="296">
        <v>271284.17828058422</v>
      </c>
      <c r="J9" s="296">
        <v>694560.2887429673</v>
      </c>
      <c r="K9" s="296">
        <v>0</v>
      </c>
      <c r="L9" s="296">
        <v>115358.80559894453</v>
      </c>
      <c r="M9" s="296">
        <v>7042.2802201968434</v>
      </c>
      <c r="N9" s="296">
        <v>0</v>
      </c>
      <c r="O9" s="296">
        <v>811293.42897438642</v>
      </c>
      <c r="P9" s="296">
        <v>554508.33333333384</v>
      </c>
      <c r="Q9" s="296">
        <v>8311.6978611111081</v>
      </c>
      <c r="R9" s="219">
        <f t="shared" si="1"/>
        <v>295.05792529853755</v>
      </c>
      <c r="S9" s="219">
        <f t="shared" si="2"/>
        <v>10.339932815087373</v>
      </c>
      <c r="T9" s="219">
        <f t="shared" si="3"/>
        <v>0.15498846869724386</v>
      </c>
      <c r="U9" s="219">
        <f t="shared" si="4"/>
        <v>50.776257070876703</v>
      </c>
      <c r="V9" s="84">
        <f t="shared" si="5"/>
        <v>0.36673488977169438</v>
      </c>
      <c r="W9" s="84">
        <f t="shared" si="6"/>
        <v>14.9887642394545</v>
      </c>
      <c r="X9" s="84">
        <f t="shared" si="7"/>
        <v>5.0586438626724997</v>
      </c>
      <c r="Y9" s="84">
        <f t="shared" si="8"/>
        <v>12.951485649383018</v>
      </c>
      <c r="Z9" s="84">
        <f t="shared" si="9"/>
        <v>0</v>
      </c>
      <c r="AA9" s="84">
        <f t="shared" si="10"/>
        <v>2.1510989606801405</v>
      </c>
      <c r="AB9" s="84">
        <f t="shared" si="11"/>
        <v>0.1313176014941537</v>
      </c>
      <c r="AC9" s="84">
        <f t="shared" si="12"/>
        <v>0</v>
      </c>
      <c r="AD9" s="84">
        <f t="shared" si="13"/>
        <v>15.128211867420701</v>
      </c>
      <c r="AE9" s="223">
        <f>(R$5-R9)/R$5</f>
        <v>-1.677012745296761E-3</v>
      </c>
      <c r="AF9" s="223">
        <f>(U$5-U9)/U$5</f>
        <v>-1.0697348660391333E-3</v>
      </c>
      <c r="AG9" s="82">
        <v>53627.846839026897</v>
      </c>
      <c r="AH9" s="82">
        <v>21287.462713814275</v>
      </c>
      <c r="AI9" s="82">
        <v>7027.0036373405947</v>
      </c>
      <c r="AJ9" s="305">
        <v>82.25</v>
      </c>
      <c r="AK9" s="305">
        <v>593.75</v>
      </c>
      <c r="AL9" s="182">
        <f t="shared" si="14"/>
        <v>676</v>
      </c>
    </row>
    <row r="10" spans="1:38" s="68" customFormat="1" ht="12.75" customHeight="1" x14ac:dyDescent="0.2">
      <c r="A10" s="74">
        <v>8</v>
      </c>
      <c r="B10" s="164"/>
      <c r="C10" s="62" t="s">
        <v>215</v>
      </c>
      <c r="D10" s="217" t="s">
        <v>285</v>
      </c>
      <c r="E10" s="297">
        <v>11132717.125915593</v>
      </c>
      <c r="F10" s="297">
        <v>2521894.5724208006</v>
      </c>
      <c r="G10" s="297">
        <v>456705.61562609009</v>
      </c>
      <c r="H10" s="297">
        <v>177346.03660848338</v>
      </c>
      <c r="I10" s="297">
        <v>271454.7853384086</v>
      </c>
      <c r="J10" s="297">
        <v>694560.2887429673</v>
      </c>
      <c r="K10" s="297">
        <v>0</v>
      </c>
      <c r="L10" s="297">
        <v>79161.674830530334</v>
      </c>
      <c r="M10" s="297">
        <v>31382.220469813932</v>
      </c>
      <c r="N10" s="297">
        <v>0</v>
      </c>
      <c r="O10" s="297">
        <v>811293.42897438642</v>
      </c>
      <c r="P10" s="297">
        <v>367480.55555555585</v>
      </c>
      <c r="Q10" s="297">
        <v>12683.182027777772</v>
      </c>
      <c r="R10" s="219">
        <f t="shared" si="1"/>
        <v>207.59209593725319</v>
      </c>
      <c r="S10" s="219">
        <f t="shared" si="2"/>
        <v>6.8524204721217172</v>
      </c>
      <c r="T10" s="219">
        <f t="shared" si="3"/>
        <v>0.23650365948587307</v>
      </c>
      <c r="U10" s="219">
        <f t="shared" si="4"/>
        <v>47.025840511380139</v>
      </c>
      <c r="V10" s="219">
        <f t="shared" si="5"/>
        <v>8.5162027294694429</v>
      </c>
      <c r="W10" s="219">
        <f t="shared" si="6"/>
        <v>3.3069766373581557</v>
      </c>
      <c r="X10" s="219">
        <f t="shared" si="7"/>
        <v>5.0618251773789522</v>
      </c>
      <c r="Y10" s="219">
        <f t="shared" si="8"/>
        <v>12.951485649383018</v>
      </c>
      <c r="Z10" s="219">
        <f t="shared" si="9"/>
        <v>0</v>
      </c>
      <c r="AA10" s="219">
        <f t="shared" si="10"/>
        <v>1.4761300237943089</v>
      </c>
      <c r="AB10" s="219">
        <f t="shared" si="11"/>
        <v>0.58518516628148443</v>
      </c>
      <c r="AC10" s="219">
        <f t="shared" si="12"/>
        <v>0</v>
      </c>
      <c r="AD10" s="219">
        <f t="shared" si="13"/>
        <v>15.128211867420701</v>
      </c>
      <c r="AE10" s="223"/>
      <c r="AF10" s="223"/>
      <c r="AG10" s="225">
        <v>53627.846839026897</v>
      </c>
      <c r="AH10" s="225">
        <v>21287.462713814275</v>
      </c>
      <c r="AI10" s="225">
        <v>7027.0036373405947</v>
      </c>
      <c r="AJ10" s="305">
        <v>747.75</v>
      </c>
      <c r="AK10" s="305">
        <v>74.75</v>
      </c>
      <c r="AL10" s="182">
        <f t="shared" si="14"/>
        <v>822.5</v>
      </c>
    </row>
    <row r="11" spans="1:38" s="68" customFormat="1" ht="12.75" customHeight="1" x14ac:dyDescent="0.2">
      <c r="A11" s="74">
        <v>9</v>
      </c>
      <c r="B11" s="165">
        <v>5</v>
      </c>
      <c r="C11" s="8" t="s">
        <v>159</v>
      </c>
      <c r="D11" s="81" t="s">
        <v>286</v>
      </c>
      <c r="E11" s="296">
        <v>11100860.996951824</v>
      </c>
      <c r="F11" s="296">
        <v>2511269.5439862916</v>
      </c>
      <c r="G11" s="296">
        <v>447530.74718308804</v>
      </c>
      <c r="H11" s="296">
        <v>176398.21962056996</v>
      </c>
      <c r="I11" s="296">
        <v>271454.7853384086</v>
      </c>
      <c r="J11" s="296">
        <v>694560.2887429673</v>
      </c>
      <c r="K11" s="296">
        <v>0</v>
      </c>
      <c r="L11" s="296">
        <v>78981.589602826789</v>
      </c>
      <c r="M11" s="296">
        <v>31059.962693923364</v>
      </c>
      <c r="N11" s="296">
        <v>0</v>
      </c>
      <c r="O11" s="296">
        <v>811293.42897438642</v>
      </c>
      <c r="P11" s="296">
        <v>367055.55555555585</v>
      </c>
      <c r="Q11" s="296">
        <v>12591.410249999995</v>
      </c>
      <c r="R11" s="219">
        <f t="shared" si="1"/>
        <v>206.99807378567604</v>
      </c>
      <c r="S11" s="219">
        <f t="shared" si="2"/>
        <v>6.8444954849172959</v>
      </c>
      <c r="T11" s="219">
        <f t="shared" si="3"/>
        <v>0.23479238851030612</v>
      </c>
      <c r="U11" s="219">
        <f t="shared" si="4"/>
        <v>46.827715301050482</v>
      </c>
      <c r="V11" s="84">
        <f t="shared" si="5"/>
        <v>8.3451186941446238</v>
      </c>
      <c r="W11" s="84">
        <f t="shared" si="6"/>
        <v>3.2893026667667491</v>
      </c>
      <c r="X11" s="84">
        <f t="shared" si="7"/>
        <v>5.0618251773789522</v>
      </c>
      <c r="Y11" s="84">
        <f t="shared" si="8"/>
        <v>12.951485649383018</v>
      </c>
      <c r="Z11" s="84">
        <f t="shared" si="9"/>
        <v>0</v>
      </c>
      <c r="AA11" s="84">
        <f t="shared" si="10"/>
        <v>1.4727719693819419</v>
      </c>
      <c r="AB11" s="84">
        <f t="shared" si="11"/>
        <v>0.57917601628040605</v>
      </c>
      <c r="AC11" s="84">
        <f t="shared" si="12"/>
        <v>0</v>
      </c>
      <c r="AD11" s="84">
        <f t="shared" si="13"/>
        <v>15.128211867420701</v>
      </c>
      <c r="AE11" s="223">
        <f>(R$10-R11)/R$10</f>
        <v>2.8614873263609177E-3</v>
      </c>
      <c r="AF11" s="223">
        <f>(U$10-U11)/U$10</f>
        <v>4.2131136450758618E-3</v>
      </c>
      <c r="AG11" s="82">
        <v>53627.846839026897</v>
      </c>
      <c r="AH11" s="82">
        <v>21287.462713814275</v>
      </c>
      <c r="AI11" s="82">
        <v>7027.0036373405947</v>
      </c>
      <c r="AJ11" s="305">
        <v>748</v>
      </c>
      <c r="AK11" s="305">
        <v>74.25</v>
      </c>
      <c r="AL11" s="182">
        <f t="shared" si="14"/>
        <v>822.25</v>
      </c>
    </row>
    <row r="12" spans="1:38" s="70" customFormat="1" ht="12.75" customHeight="1" x14ac:dyDescent="0.2">
      <c r="A12" s="74">
        <v>10</v>
      </c>
      <c r="B12" s="165">
        <v>6</v>
      </c>
      <c r="C12" s="8" t="s">
        <v>160</v>
      </c>
      <c r="D12" s="81" t="s">
        <v>287</v>
      </c>
      <c r="E12" s="296">
        <v>11098861.103107326</v>
      </c>
      <c r="F12" s="296">
        <v>2508255.4859647267</v>
      </c>
      <c r="G12" s="296">
        <v>444184.95321575354</v>
      </c>
      <c r="H12" s="296">
        <v>176834.21543501012</v>
      </c>
      <c r="I12" s="296">
        <v>271454.7853384086</v>
      </c>
      <c r="J12" s="296">
        <v>694560.2887429673</v>
      </c>
      <c r="K12" s="296">
        <v>0</v>
      </c>
      <c r="L12" s="296">
        <v>79019.502282343325</v>
      </c>
      <c r="M12" s="296">
        <v>30908.31197585721</v>
      </c>
      <c r="N12" s="296">
        <v>0</v>
      </c>
      <c r="O12" s="296">
        <v>811293.42897438642</v>
      </c>
      <c r="P12" s="296">
        <v>367152.77777777804</v>
      </c>
      <c r="Q12" s="296">
        <v>12557.943888888882</v>
      </c>
      <c r="R12" s="219">
        <f t="shared" si="1"/>
        <v>206.96078170772816</v>
      </c>
      <c r="S12" s="219">
        <f t="shared" si="2"/>
        <v>6.846308390486934</v>
      </c>
      <c r="T12" s="219">
        <f t="shared" si="3"/>
        <v>0.23416834031363754</v>
      </c>
      <c r="U12" s="219">
        <f t="shared" si="4"/>
        <v>46.771512074569806</v>
      </c>
      <c r="V12" s="84">
        <f t="shared" si="5"/>
        <v>8.2827295779569567</v>
      </c>
      <c r="W12" s="84">
        <f t="shared" si="6"/>
        <v>3.2974326932387963</v>
      </c>
      <c r="X12" s="84">
        <f t="shared" si="7"/>
        <v>5.0618251773789522</v>
      </c>
      <c r="Y12" s="84">
        <f t="shared" si="8"/>
        <v>12.951485649383018</v>
      </c>
      <c r="Z12" s="84">
        <f t="shared" si="9"/>
        <v>0</v>
      </c>
      <c r="AA12" s="84">
        <f t="shared" si="10"/>
        <v>1.473478928205598</v>
      </c>
      <c r="AB12" s="84">
        <f t="shared" si="11"/>
        <v>0.57634818098578089</v>
      </c>
      <c r="AC12" s="84">
        <f t="shared" si="12"/>
        <v>0</v>
      </c>
      <c r="AD12" s="84">
        <f t="shared" si="13"/>
        <v>15.128211867420701</v>
      </c>
      <c r="AE12" s="223">
        <f>(R$10-R12)/R$10</f>
        <v>3.0411284527704402E-3</v>
      </c>
      <c r="AF12" s="223">
        <f>(U$10-U12)/U$10</f>
        <v>5.4082698798075934E-3</v>
      </c>
      <c r="AG12" s="82">
        <v>53627.846839026897</v>
      </c>
      <c r="AH12" s="82">
        <v>21287.462713814275</v>
      </c>
      <c r="AI12" s="82">
        <v>7027.0036373405947</v>
      </c>
      <c r="AJ12" s="305">
        <v>747.25</v>
      </c>
      <c r="AK12" s="305">
        <v>73.75</v>
      </c>
      <c r="AL12" s="182">
        <f t="shared" si="14"/>
        <v>821</v>
      </c>
    </row>
    <row r="13" spans="1:38" s="70" customFormat="1" ht="12.75" customHeight="1" x14ac:dyDescent="0.2">
      <c r="A13" s="74">
        <v>11</v>
      </c>
      <c r="B13" s="165">
        <v>7</v>
      </c>
      <c r="C13" s="8" t="s">
        <v>161</v>
      </c>
      <c r="D13" s="81" t="s">
        <v>288</v>
      </c>
      <c r="E13" s="296">
        <v>11140991.568220079</v>
      </c>
      <c r="F13" s="296">
        <v>2519335.4665534347</v>
      </c>
      <c r="G13" s="296">
        <v>452791.13146600762</v>
      </c>
      <c r="H13" s="296">
        <v>178606.63320240824</v>
      </c>
      <c r="I13" s="296">
        <v>271454.7853384086</v>
      </c>
      <c r="J13" s="296">
        <v>694560.2887429673</v>
      </c>
      <c r="K13" s="296">
        <v>0</v>
      </c>
      <c r="L13" s="296">
        <v>79758.799532915815</v>
      </c>
      <c r="M13" s="296">
        <v>30879.877466219808</v>
      </c>
      <c r="N13" s="296">
        <v>0</v>
      </c>
      <c r="O13" s="296">
        <v>811293.42897438642</v>
      </c>
      <c r="P13" s="296">
        <v>367877.77777777804</v>
      </c>
      <c r="Q13" s="296">
        <v>12644.027333333328</v>
      </c>
      <c r="R13" s="219">
        <f t="shared" si="1"/>
        <v>207.74638970051623</v>
      </c>
      <c r="S13" s="219">
        <f t="shared" si="2"/>
        <v>6.8598274863062425</v>
      </c>
      <c r="T13" s="219">
        <f t="shared" si="3"/>
        <v>0.23577354077419008</v>
      </c>
      <c r="U13" s="219">
        <f t="shared" si="4"/>
        <v>46.97812079078335</v>
      </c>
      <c r="V13" s="84">
        <f t="shared" si="5"/>
        <v>8.4432092309269322</v>
      </c>
      <c r="W13" s="84">
        <f t="shared" si="6"/>
        <v>3.3304830182447267</v>
      </c>
      <c r="X13" s="84">
        <f t="shared" si="7"/>
        <v>5.0618251773789522</v>
      </c>
      <c r="Y13" s="84">
        <f t="shared" si="8"/>
        <v>12.951485649383018</v>
      </c>
      <c r="Z13" s="84">
        <f t="shared" si="9"/>
        <v>0</v>
      </c>
      <c r="AA13" s="84">
        <f t="shared" si="10"/>
        <v>1.4872646252668957</v>
      </c>
      <c r="AB13" s="84">
        <f t="shared" si="11"/>
        <v>0.57581796186803869</v>
      </c>
      <c r="AC13" s="84">
        <f t="shared" si="12"/>
        <v>0</v>
      </c>
      <c r="AD13" s="84">
        <f t="shared" si="13"/>
        <v>15.128211867420701</v>
      </c>
      <c r="AE13" s="223">
        <f>(R$10-R13)/R$10</f>
        <v>-7.4325451827259395E-4</v>
      </c>
      <c r="AF13" s="223">
        <f>(U$10-U13)/U$10</f>
        <v>1.0147552936398926E-3</v>
      </c>
      <c r="AG13" s="82">
        <v>53627.846839026897</v>
      </c>
      <c r="AH13" s="82">
        <v>21287.462713814275</v>
      </c>
      <c r="AI13" s="82">
        <v>7027.0036373405947</v>
      </c>
      <c r="AJ13" s="305">
        <v>741.5</v>
      </c>
      <c r="AK13" s="305">
        <v>75.25</v>
      </c>
      <c r="AL13" s="182">
        <f t="shared" si="14"/>
        <v>816.75</v>
      </c>
    </row>
    <row r="14" spans="1:38" s="70" customFormat="1" ht="12.75" customHeight="1" x14ac:dyDescent="0.2">
      <c r="A14" s="74">
        <v>12</v>
      </c>
      <c r="B14" s="165">
        <v>8</v>
      </c>
      <c r="C14" s="8" t="s">
        <v>162</v>
      </c>
      <c r="D14" s="81" t="s">
        <v>289</v>
      </c>
      <c r="E14" s="296">
        <v>11161985.714502361</v>
      </c>
      <c r="F14" s="296">
        <v>2536509.9103744258</v>
      </c>
      <c r="G14" s="296">
        <v>470543.74364962627</v>
      </c>
      <c r="H14" s="296">
        <v>177251.25490969201</v>
      </c>
      <c r="I14" s="296">
        <v>271454.7853384086</v>
      </c>
      <c r="J14" s="296">
        <v>694560.2887429673</v>
      </c>
      <c r="K14" s="296">
        <v>0</v>
      </c>
      <c r="L14" s="296">
        <v>79218.543849805137</v>
      </c>
      <c r="M14" s="296">
        <v>32197.343079419486</v>
      </c>
      <c r="N14" s="296">
        <v>0</v>
      </c>
      <c r="O14" s="296">
        <v>811293.42897438642</v>
      </c>
      <c r="P14" s="296">
        <v>367708.3333333336</v>
      </c>
      <c r="Q14" s="296">
        <v>12821.598138888883</v>
      </c>
      <c r="R14" s="219">
        <f t="shared" si="1"/>
        <v>208.13786814911586</v>
      </c>
      <c r="S14" s="219">
        <f t="shared" si="2"/>
        <v>6.8566678508848717</v>
      </c>
      <c r="T14" s="219">
        <f t="shared" si="3"/>
        <v>0.23908470868455881</v>
      </c>
      <c r="U14" s="219">
        <f t="shared" si="4"/>
        <v>47.298373137899638</v>
      </c>
      <c r="V14" s="84">
        <f t="shared" si="5"/>
        <v>8.7742427001039847</v>
      </c>
      <c r="W14" s="84">
        <f t="shared" si="6"/>
        <v>3.305209240299015</v>
      </c>
      <c r="X14" s="84">
        <f t="shared" si="7"/>
        <v>5.0618251773789522</v>
      </c>
      <c r="Y14" s="84">
        <f t="shared" si="8"/>
        <v>12.951485649383018</v>
      </c>
      <c r="Z14" s="84">
        <f t="shared" si="9"/>
        <v>0</v>
      </c>
      <c r="AA14" s="84">
        <f t="shared" si="10"/>
        <v>1.4771904620297933</v>
      </c>
      <c r="AB14" s="84">
        <f t="shared" si="11"/>
        <v>0.60038478099009429</v>
      </c>
      <c r="AC14" s="84">
        <f t="shared" si="12"/>
        <v>0</v>
      </c>
      <c r="AD14" s="84">
        <f t="shared" si="13"/>
        <v>15.128211867420701</v>
      </c>
      <c r="AE14" s="223">
        <f>(R$10-R14)/R$10</f>
        <v>-2.6290606556987326E-3</v>
      </c>
      <c r="AF14" s="223">
        <f>(U$10-U14)/U$10</f>
        <v>-5.7953802325669684E-3</v>
      </c>
      <c r="AG14" s="82">
        <v>53627.846839026897</v>
      </c>
      <c r="AH14" s="82">
        <v>21287.462713814275</v>
      </c>
      <c r="AI14" s="82">
        <v>7027.0036373405947</v>
      </c>
      <c r="AJ14" s="305">
        <v>743.75</v>
      </c>
      <c r="AK14" s="305">
        <v>73.25</v>
      </c>
      <c r="AL14" s="182">
        <f t="shared" si="14"/>
        <v>817</v>
      </c>
    </row>
    <row r="15" spans="1:38" s="70" customFormat="1" ht="12.75" customHeight="1" x14ac:dyDescent="0.2">
      <c r="A15" s="74">
        <v>13</v>
      </c>
      <c r="B15" s="164"/>
      <c r="C15" s="62" t="s">
        <v>216</v>
      </c>
      <c r="D15" s="227" t="s">
        <v>297</v>
      </c>
      <c r="E15" s="299">
        <v>11225233.542105824</v>
      </c>
      <c r="F15" s="299">
        <v>2220792.0717004598</v>
      </c>
      <c r="G15" s="299">
        <v>36187.65259853506</v>
      </c>
      <c r="H15" s="299">
        <v>329669.70473605196</v>
      </c>
      <c r="I15" s="299">
        <v>271454.7853384086</v>
      </c>
      <c r="J15" s="299">
        <v>694560.2887429673</v>
      </c>
      <c r="K15" s="299">
        <v>0</v>
      </c>
      <c r="L15" s="299">
        <v>67209.702612941881</v>
      </c>
      <c r="M15" s="299">
        <v>10425.986867047817</v>
      </c>
      <c r="N15" s="299">
        <v>0</v>
      </c>
      <c r="O15" s="299">
        <v>811293.42897438642</v>
      </c>
      <c r="P15" s="299">
        <v>402477.7777777781</v>
      </c>
      <c r="Q15" s="299">
        <v>8476.9439444444397</v>
      </c>
      <c r="R15" s="219">
        <f t="shared" si="1"/>
        <v>209.31725220668045</v>
      </c>
      <c r="S15" s="219">
        <f t="shared" si="2"/>
        <v>7.505014679889789</v>
      </c>
      <c r="T15" s="219">
        <f t="shared" si="3"/>
        <v>0.15806981715841453</v>
      </c>
      <c r="U15" s="219">
        <f t="shared" si="4"/>
        <v>41.411173533901987</v>
      </c>
      <c r="V15" s="220">
        <f t="shared" si="5"/>
        <v>0.67479219717991767</v>
      </c>
      <c r="W15" s="220">
        <f t="shared" si="6"/>
        <v>6.1473604511031672</v>
      </c>
      <c r="X15" s="220">
        <f t="shared" si="7"/>
        <v>5.0618251773789522</v>
      </c>
      <c r="Y15" s="220">
        <f t="shared" si="8"/>
        <v>12.951485649383018</v>
      </c>
      <c r="Z15" s="220">
        <f t="shared" si="9"/>
        <v>0</v>
      </c>
      <c r="AA15" s="220">
        <f t="shared" si="10"/>
        <v>1.2532612546366673</v>
      </c>
      <c r="AB15" s="220">
        <f t="shared" si="11"/>
        <v>0.19441367650547653</v>
      </c>
      <c r="AC15" s="220">
        <f t="shared" si="12"/>
        <v>0</v>
      </c>
      <c r="AD15" s="220">
        <f t="shared" si="13"/>
        <v>15.128211867420701</v>
      </c>
      <c r="AE15" s="220"/>
      <c r="AF15" s="220"/>
      <c r="AG15" s="231">
        <v>53627.846839026897</v>
      </c>
      <c r="AH15" s="222">
        <v>21287.462713814275</v>
      </c>
      <c r="AI15" s="222">
        <v>7027.0036373405947</v>
      </c>
      <c r="AJ15" s="306">
        <v>181.25</v>
      </c>
      <c r="AK15" s="306">
        <v>64.5</v>
      </c>
      <c r="AL15" s="182">
        <f t="shared" si="14"/>
        <v>245.75</v>
      </c>
    </row>
    <row r="16" spans="1:38" s="68" customFormat="1" ht="12.75" customHeight="1" x14ac:dyDescent="0.2">
      <c r="A16" s="74">
        <v>14</v>
      </c>
      <c r="B16" s="165">
        <v>9</v>
      </c>
      <c r="C16" s="8" t="s">
        <v>163</v>
      </c>
      <c r="D16" s="86" t="s">
        <v>298</v>
      </c>
      <c r="E16" s="298">
        <v>11198941.098861106</v>
      </c>
      <c r="F16" s="298">
        <v>2216602.7206138829</v>
      </c>
      <c r="G16" s="298">
        <v>33941.326337180217</v>
      </c>
      <c r="H16" s="298">
        <v>327925.72147829126</v>
      </c>
      <c r="I16" s="298">
        <v>271454.7853384086</v>
      </c>
      <c r="J16" s="298">
        <v>694560.2887429673</v>
      </c>
      <c r="K16" s="298">
        <v>0</v>
      </c>
      <c r="L16" s="298">
        <v>67152.833593667077</v>
      </c>
      <c r="M16" s="298">
        <v>10283.814318860801</v>
      </c>
      <c r="N16" s="298">
        <v>0</v>
      </c>
      <c r="O16" s="298">
        <v>811293.42897438642</v>
      </c>
      <c r="P16" s="298">
        <v>401911.11111111147</v>
      </c>
      <c r="Q16" s="298">
        <v>8454.3802222222184</v>
      </c>
      <c r="R16" s="219">
        <f t="shared" si="1"/>
        <v>208.82697626247483</v>
      </c>
      <c r="S16" s="219">
        <f t="shared" si="2"/>
        <v>7.4944480302838938</v>
      </c>
      <c r="T16" s="219">
        <f t="shared" si="3"/>
        <v>0.15764907078219043</v>
      </c>
      <c r="U16" s="219">
        <f t="shared" si="4"/>
        <v>41.333054583887971</v>
      </c>
      <c r="V16" s="88">
        <f t="shared" si="5"/>
        <v>0.63290488687828317</v>
      </c>
      <c r="W16" s="88">
        <f t="shared" si="6"/>
        <v>6.1148403452149793</v>
      </c>
      <c r="X16" s="88">
        <f t="shared" si="7"/>
        <v>5.0618251773789522</v>
      </c>
      <c r="Y16" s="88">
        <f t="shared" si="8"/>
        <v>12.951485649383018</v>
      </c>
      <c r="Z16" s="88">
        <f t="shared" si="9"/>
        <v>0</v>
      </c>
      <c r="AA16" s="88">
        <f t="shared" si="10"/>
        <v>1.2522008164011829</v>
      </c>
      <c r="AB16" s="88">
        <f t="shared" si="11"/>
        <v>0.19176258091676548</v>
      </c>
      <c r="AC16" s="88">
        <f t="shared" si="12"/>
        <v>0</v>
      </c>
      <c r="AD16" s="88">
        <f t="shared" si="13"/>
        <v>15.128211867420701</v>
      </c>
      <c r="AE16" s="223">
        <f>(R$15-R16)/R$15</f>
        <v>2.3422624701833986E-3</v>
      </c>
      <c r="AF16" s="223">
        <f>(U$15-U16)/U$15</f>
        <v>1.886422029312025E-3</v>
      </c>
      <c r="AG16" s="229">
        <v>53627.846839026897</v>
      </c>
      <c r="AH16" s="87">
        <v>21287.462713814275</v>
      </c>
      <c r="AI16" s="87">
        <v>7027.0036373405947</v>
      </c>
      <c r="AJ16" s="306">
        <v>181.5</v>
      </c>
      <c r="AK16" s="306">
        <v>65.25</v>
      </c>
      <c r="AL16" s="182">
        <f t="shared" si="14"/>
        <v>246.75</v>
      </c>
    </row>
    <row r="17" spans="1:38" s="68" customFormat="1" ht="12.75" customHeight="1" x14ac:dyDescent="0.2">
      <c r="A17" s="74">
        <v>15</v>
      </c>
      <c r="B17" s="165">
        <v>10</v>
      </c>
      <c r="C17" s="8" t="s">
        <v>164</v>
      </c>
      <c r="D17" s="81" t="s">
        <v>299</v>
      </c>
      <c r="E17" s="298">
        <v>11210779.333040144</v>
      </c>
      <c r="F17" s="298">
        <v>2217692.7101499829</v>
      </c>
      <c r="G17" s="298">
        <v>33742.28476971839</v>
      </c>
      <c r="H17" s="298">
        <v>329252.66526137007</v>
      </c>
      <c r="I17" s="298">
        <v>271454.7853384086</v>
      </c>
      <c r="J17" s="298">
        <v>694560.2887429673</v>
      </c>
      <c r="K17" s="298">
        <v>0</v>
      </c>
      <c r="L17" s="298">
        <v>67313.962481612354</v>
      </c>
      <c r="M17" s="298">
        <v>10075.294581519847</v>
      </c>
      <c r="N17" s="298">
        <v>0</v>
      </c>
      <c r="O17" s="298">
        <v>811293.42897438642</v>
      </c>
      <c r="P17" s="298">
        <v>402286.11111111142</v>
      </c>
      <c r="Q17" s="298">
        <v>8452.4841111111054</v>
      </c>
      <c r="R17" s="219">
        <f t="shared" si="1"/>
        <v>209.04772415516149</v>
      </c>
      <c r="S17" s="219">
        <f t="shared" si="2"/>
        <v>7.5014406660525008</v>
      </c>
      <c r="T17" s="219">
        <f t="shared" si="3"/>
        <v>0.15761371394385223</v>
      </c>
      <c r="U17" s="219">
        <f t="shared" si="4"/>
        <v>41.353379650068085</v>
      </c>
      <c r="V17" s="84">
        <f t="shared" si="5"/>
        <v>0.62919335305408763</v>
      </c>
      <c r="W17" s="84">
        <f t="shared" si="6"/>
        <v>6.139583904042949</v>
      </c>
      <c r="X17" s="84">
        <f t="shared" si="7"/>
        <v>5.0618251773789522</v>
      </c>
      <c r="Y17" s="84">
        <f t="shared" si="8"/>
        <v>12.951485649383018</v>
      </c>
      <c r="Z17" s="84">
        <f t="shared" si="9"/>
        <v>0</v>
      </c>
      <c r="AA17" s="84">
        <f t="shared" si="10"/>
        <v>1.255205391401722</v>
      </c>
      <c r="AB17" s="84">
        <f t="shared" si="11"/>
        <v>0.187874307386656</v>
      </c>
      <c r="AC17" s="84">
        <f t="shared" si="12"/>
        <v>0</v>
      </c>
      <c r="AD17" s="84">
        <f t="shared" si="13"/>
        <v>15.128211867420701</v>
      </c>
      <c r="AE17" s="223">
        <f>(R$15-R17)/R$15</f>
        <v>1.28765330462502E-3</v>
      </c>
      <c r="AF17" s="223">
        <f>(U$15-U17)/U$15</f>
        <v>1.3956108678395286E-3</v>
      </c>
      <c r="AG17" s="229">
        <v>53627.846839026897</v>
      </c>
      <c r="AH17" s="82">
        <v>21287.462713814275</v>
      </c>
      <c r="AI17" s="82">
        <v>7027.0036373405947</v>
      </c>
      <c r="AJ17" s="306">
        <v>180.5</v>
      </c>
      <c r="AK17" s="306">
        <v>66</v>
      </c>
      <c r="AL17" s="182">
        <f t="shared" si="14"/>
        <v>246.5</v>
      </c>
    </row>
    <row r="18" spans="1:38" s="70" customFormat="1" ht="12.75" customHeight="1" x14ac:dyDescent="0.2">
      <c r="A18" s="74">
        <v>16</v>
      </c>
      <c r="B18" s="165">
        <v>11</v>
      </c>
      <c r="C18" s="8" t="s">
        <v>165</v>
      </c>
      <c r="D18" s="81" t="s">
        <v>300</v>
      </c>
      <c r="E18" s="298">
        <v>11245431.522118259</v>
      </c>
      <c r="F18" s="298">
        <v>2222100.0591437807</v>
      </c>
      <c r="G18" s="298">
        <v>35372.529988929506</v>
      </c>
      <c r="H18" s="298">
        <v>331887.59648776945</v>
      </c>
      <c r="I18" s="298">
        <v>271454.7853384086</v>
      </c>
      <c r="J18" s="298">
        <v>694560.2887429673</v>
      </c>
      <c r="K18" s="298">
        <v>0</v>
      </c>
      <c r="L18" s="298">
        <v>67731.001956294276</v>
      </c>
      <c r="M18" s="298">
        <v>9819.3839947832166</v>
      </c>
      <c r="N18" s="298">
        <v>0</v>
      </c>
      <c r="O18" s="298">
        <v>811293.42897438642</v>
      </c>
      <c r="P18" s="298">
        <v>403102.7777777781</v>
      </c>
      <c r="Q18" s="298">
        <v>8468.6958611111058</v>
      </c>
      <c r="R18" s="219">
        <f t="shared" si="1"/>
        <v>209.69388451998333</v>
      </c>
      <c r="S18" s="219">
        <f t="shared" si="2"/>
        <v>7.5166690728374688</v>
      </c>
      <c r="T18" s="219">
        <f t="shared" si="3"/>
        <v>0.1579160149116435</v>
      </c>
      <c r="U18" s="219">
        <f t="shared" si="4"/>
        <v>41.435563613318131</v>
      </c>
      <c r="V18" s="84">
        <f t="shared" si="5"/>
        <v>0.6595925824713077</v>
      </c>
      <c r="W18" s="84">
        <f t="shared" si="6"/>
        <v>6.1887175422870602</v>
      </c>
      <c r="X18" s="84">
        <f t="shared" si="7"/>
        <v>5.0618251773789522</v>
      </c>
      <c r="Y18" s="84">
        <f t="shared" si="8"/>
        <v>12.951485649383018</v>
      </c>
      <c r="Z18" s="84">
        <f t="shared" si="9"/>
        <v>0</v>
      </c>
      <c r="AA18" s="84">
        <f t="shared" si="10"/>
        <v>1.2629819384619412</v>
      </c>
      <c r="AB18" s="84">
        <f t="shared" si="11"/>
        <v>0.18310233532697606</v>
      </c>
      <c r="AC18" s="84">
        <f t="shared" si="12"/>
        <v>0</v>
      </c>
      <c r="AD18" s="84">
        <f t="shared" si="13"/>
        <v>15.128211867420701</v>
      </c>
      <c r="AE18" s="223">
        <f>(R$15-R18)/R$15</f>
        <v>-1.799337175184155E-3</v>
      </c>
      <c r="AF18" s="223">
        <f>(U$15-U18)/U$15</f>
        <v>-5.8897339376716732E-4</v>
      </c>
      <c r="AG18" s="229">
        <v>53627.846839026897</v>
      </c>
      <c r="AH18" s="82">
        <v>21287.462713814275</v>
      </c>
      <c r="AI18" s="82">
        <v>7027.0036373405947</v>
      </c>
      <c r="AJ18" s="306">
        <v>166.75</v>
      </c>
      <c r="AK18" s="306">
        <v>64.5</v>
      </c>
      <c r="AL18" s="182">
        <f t="shared" si="14"/>
        <v>231.25</v>
      </c>
    </row>
    <row r="19" spans="1:38" s="70" customFormat="1" ht="12.75" customHeight="1" x14ac:dyDescent="0.2">
      <c r="A19" s="74">
        <v>17</v>
      </c>
      <c r="B19" s="165">
        <v>12</v>
      </c>
      <c r="C19" s="8" t="s">
        <v>166</v>
      </c>
      <c r="D19" s="81" t="s">
        <v>301</v>
      </c>
      <c r="E19" s="298">
        <v>11225299.889294978</v>
      </c>
      <c r="F19" s="298">
        <v>2221692.4978389777</v>
      </c>
      <c r="G19" s="298">
        <v>37476.68370209734</v>
      </c>
      <c r="H19" s="298">
        <v>329186.31807221612</v>
      </c>
      <c r="I19" s="298">
        <v>271454.7853384086</v>
      </c>
      <c r="J19" s="298">
        <v>694560.2887429673</v>
      </c>
      <c r="K19" s="298">
        <v>0</v>
      </c>
      <c r="L19" s="298">
        <v>67067.530064754872</v>
      </c>
      <c r="M19" s="298">
        <v>10653.462944147042</v>
      </c>
      <c r="N19" s="298">
        <v>0</v>
      </c>
      <c r="O19" s="298">
        <v>811293.42897438642</v>
      </c>
      <c r="P19" s="298">
        <v>402363.88888888923</v>
      </c>
      <c r="Q19" s="298">
        <v>8489.837499999996</v>
      </c>
      <c r="R19" s="219">
        <f t="shared" si="1"/>
        <v>209.31848938462184</v>
      </c>
      <c r="S19" s="219">
        <f t="shared" si="2"/>
        <v>7.5028909905082122</v>
      </c>
      <c r="T19" s="219">
        <f t="shared" si="3"/>
        <v>0.15831024365911403</v>
      </c>
      <c r="U19" s="219">
        <f t="shared" si="4"/>
        <v>41.42796380596382</v>
      </c>
      <c r="V19" s="84">
        <f t="shared" si="5"/>
        <v>0.69882879718423119</v>
      </c>
      <c r="W19" s="84">
        <f t="shared" si="6"/>
        <v>6.1383467261015499</v>
      </c>
      <c r="X19" s="84">
        <f t="shared" si="7"/>
        <v>5.0618251773789522</v>
      </c>
      <c r="Y19" s="84">
        <f t="shared" si="8"/>
        <v>12.951485649383018</v>
      </c>
      <c r="Z19" s="84">
        <f t="shared" si="9"/>
        <v>0</v>
      </c>
      <c r="AA19" s="84">
        <f t="shared" si="10"/>
        <v>1.2506101590479564</v>
      </c>
      <c r="AB19" s="84">
        <f t="shared" si="11"/>
        <v>0.19865542944741421</v>
      </c>
      <c r="AC19" s="84">
        <f t="shared" si="12"/>
        <v>0</v>
      </c>
      <c r="AD19" s="84">
        <f t="shared" si="13"/>
        <v>15.128211867420701</v>
      </c>
      <c r="AE19" s="223">
        <f>(R$15-R19)/R$15</f>
        <v>-5.9105397588991704E-6</v>
      </c>
      <c r="AF19" s="223">
        <f>(U$15-U19)/U$15</f>
        <v>-4.0545269860771442E-4</v>
      </c>
      <c r="AG19" s="229">
        <v>53627.846839026897</v>
      </c>
      <c r="AH19" s="82">
        <v>21287.462713814275</v>
      </c>
      <c r="AI19" s="82">
        <v>7027.0036373405947</v>
      </c>
      <c r="AJ19" s="306">
        <v>185.75</v>
      </c>
      <c r="AK19" s="306">
        <v>65</v>
      </c>
      <c r="AL19" s="182">
        <f t="shared" si="14"/>
        <v>250.75</v>
      </c>
    </row>
    <row r="20" spans="1:38" s="66" customFormat="1" ht="12.75" customHeight="1" x14ac:dyDescent="0.2">
      <c r="A20" s="221">
        <v>18</v>
      </c>
      <c r="B20" s="166"/>
      <c r="C20" s="63" t="s">
        <v>217</v>
      </c>
      <c r="D20" s="227" t="s">
        <v>320</v>
      </c>
      <c r="E20" s="297">
        <v>1237830.0298751916</v>
      </c>
      <c r="F20" s="297">
        <v>185639.43525272593</v>
      </c>
      <c r="G20" s="297">
        <v>4549.5215419845017</v>
      </c>
      <c r="H20" s="297">
        <v>48973.703765487342</v>
      </c>
      <c r="I20" s="297">
        <v>33808.631958872335</v>
      </c>
      <c r="J20" s="297">
        <v>71256.881151332273</v>
      </c>
      <c r="K20" s="297">
        <v>0</v>
      </c>
      <c r="L20" s="297">
        <v>10710.33196342185</v>
      </c>
      <c r="M20" s="297">
        <v>0</v>
      </c>
      <c r="N20" s="297">
        <v>0</v>
      </c>
      <c r="O20" s="297">
        <v>16340.364871627669</v>
      </c>
      <c r="P20" s="297">
        <v>48283.333333333372</v>
      </c>
      <c r="Q20" s="297">
        <v>208.95144444444432</v>
      </c>
      <c r="R20" s="219">
        <f t="shared" si="1"/>
        <v>224.97490566299464</v>
      </c>
      <c r="S20" s="219">
        <f t="shared" si="2"/>
        <v>8.7754684404100711</v>
      </c>
      <c r="T20" s="219">
        <f t="shared" si="3"/>
        <v>3.7976806481884388E-2</v>
      </c>
      <c r="U20" s="219">
        <f t="shared" si="4"/>
        <v>33.739862037055794</v>
      </c>
      <c r="V20" s="220">
        <f t="shared" si="5"/>
        <v>0.82687295914361192</v>
      </c>
      <c r="W20" s="220">
        <f t="shared" si="6"/>
        <v>8.9009428747813395</v>
      </c>
      <c r="X20" s="220">
        <f t="shared" si="7"/>
        <v>6.144699677635967</v>
      </c>
      <c r="Y20" s="220">
        <f t="shared" si="8"/>
        <v>12.950897722586824</v>
      </c>
      <c r="Z20" s="220">
        <f t="shared" si="9"/>
        <v>0</v>
      </c>
      <c r="AA20" s="220">
        <f t="shared" si="10"/>
        <v>1.9465967579839201</v>
      </c>
      <c r="AB20" s="220">
        <f t="shared" si="11"/>
        <v>0</v>
      </c>
      <c r="AC20" s="220">
        <f t="shared" si="12"/>
        <v>0</v>
      </c>
      <c r="AD20" s="220">
        <f t="shared" si="13"/>
        <v>2.9698520449241395</v>
      </c>
      <c r="AE20" s="220"/>
      <c r="AF20" s="220"/>
      <c r="AG20" s="231">
        <v>5502.0804486053312</v>
      </c>
      <c r="AH20" s="222">
        <v>3030.1484214079478</v>
      </c>
      <c r="AI20" s="222">
        <v>642.39017366923497</v>
      </c>
      <c r="AJ20" s="305">
        <v>25.33</v>
      </c>
      <c r="AK20" s="305">
        <v>121</v>
      </c>
      <c r="AL20" s="302">
        <f t="shared" si="14"/>
        <v>146.32999999999998</v>
      </c>
    </row>
    <row r="21" spans="1:38" s="70" customFormat="1" ht="12.75" customHeight="1" x14ac:dyDescent="0.2">
      <c r="A21" s="74">
        <v>19</v>
      </c>
      <c r="B21" s="167">
        <v>13</v>
      </c>
      <c r="C21" s="13" t="s">
        <v>167</v>
      </c>
      <c r="D21" s="86" t="s">
        <v>321</v>
      </c>
      <c r="E21" s="296">
        <v>1229233.3297948169</v>
      </c>
      <c r="F21" s="296">
        <v>184672.66192505424</v>
      </c>
      <c r="G21" s="296">
        <v>4615.8687311384429</v>
      </c>
      <c r="H21" s="296">
        <v>48149.102986002647</v>
      </c>
      <c r="I21" s="296">
        <v>33808.631958872335</v>
      </c>
      <c r="J21" s="296">
        <v>71256.881151332273</v>
      </c>
      <c r="K21" s="296">
        <v>0</v>
      </c>
      <c r="L21" s="296">
        <v>10511.290395960026</v>
      </c>
      <c r="M21" s="296">
        <v>0</v>
      </c>
      <c r="N21" s="296">
        <v>0</v>
      </c>
      <c r="O21" s="296">
        <v>16340.364871627669</v>
      </c>
      <c r="P21" s="296">
        <v>47980.555555555591</v>
      </c>
      <c r="Q21" s="296">
        <v>209.61508333333322</v>
      </c>
      <c r="R21" s="219">
        <f t="shared" si="1"/>
        <v>223.41246030061288</v>
      </c>
      <c r="S21" s="219">
        <f t="shared" si="2"/>
        <v>8.7204387510760064</v>
      </c>
      <c r="T21" s="219">
        <f t="shared" si="3"/>
        <v>3.8097422473433028E-2</v>
      </c>
      <c r="U21" s="219">
        <f t="shared" ref="U21:U84" si="15">F21/$AG21</f>
        <v>33.564151533237784</v>
      </c>
      <c r="V21" s="88">
        <f t="shared" si="5"/>
        <v>0.83893152313112296</v>
      </c>
      <c r="W21" s="88">
        <f t="shared" si="6"/>
        <v>8.7510721509365599</v>
      </c>
      <c r="X21" s="88">
        <f t="shared" si="7"/>
        <v>6.144699677635967</v>
      </c>
      <c r="Y21" s="88">
        <f t="shared" si="8"/>
        <v>12.950897722586824</v>
      </c>
      <c r="Z21" s="88">
        <f t="shared" si="9"/>
        <v>0</v>
      </c>
      <c r="AA21" s="88">
        <f t="shared" si="10"/>
        <v>1.9104210660213867</v>
      </c>
      <c r="AB21" s="88">
        <f t="shared" si="11"/>
        <v>0</v>
      </c>
      <c r="AC21" s="88">
        <f t="shared" si="12"/>
        <v>0</v>
      </c>
      <c r="AD21" s="88">
        <f t="shared" si="13"/>
        <v>2.9698520449241395</v>
      </c>
      <c r="AE21" s="223">
        <f>(R20-R21)/R20</f>
        <v>6.9449761864652584E-3</v>
      </c>
      <c r="AF21" s="223">
        <f>(U20-U21)/U20</f>
        <v>5.2078014908605967E-3</v>
      </c>
      <c r="AG21" s="229">
        <v>5502.0804486053312</v>
      </c>
      <c r="AH21" s="87">
        <v>3030.1484214079478</v>
      </c>
      <c r="AI21" s="87">
        <v>642.39017366923497</v>
      </c>
      <c r="AJ21" s="305">
        <v>26</v>
      </c>
      <c r="AK21" s="305">
        <v>121.33</v>
      </c>
      <c r="AL21" s="182">
        <f t="shared" si="14"/>
        <v>147.32999999999998</v>
      </c>
    </row>
    <row r="22" spans="1:38" s="224" customFormat="1" ht="12.75" customHeight="1" x14ac:dyDescent="0.2">
      <c r="A22" s="221">
        <v>20</v>
      </c>
      <c r="B22" s="166"/>
      <c r="C22" s="63" t="s">
        <v>218</v>
      </c>
      <c r="D22" s="226" t="s">
        <v>322</v>
      </c>
      <c r="E22" s="297">
        <v>1253535.3573649174</v>
      </c>
      <c r="F22" s="297">
        <v>187525.59105867372</v>
      </c>
      <c r="G22" s="297">
        <v>4739.0849395671903</v>
      </c>
      <c r="H22" s="297">
        <v>50319.603888324425</v>
      </c>
      <c r="I22" s="297">
        <v>33808.631958872335</v>
      </c>
      <c r="J22" s="297">
        <v>71256.881151332273</v>
      </c>
      <c r="K22" s="297">
        <v>0</v>
      </c>
      <c r="L22" s="297">
        <v>11051.546079070687</v>
      </c>
      <c r="M22" s="297">
        <v>0</v>
      </c>
      <c r="N22" s="297">
        <v>0</v>
      </c>
      <c r="O22" s="297">
        <v>16340.364871627669</v>
      </c>
      <c r="P22" s="297">
        <v>48780.555555555598</v>
      </c>
      <c r="Q22" s="297">
        <v>210.84755555555543</v>
      </c>
      <c r="R22" s="219">
        <f t="shared" si="1"/>
        <v>227.82934002403834</v>
      </c>
      <c r="S22" s="219">
        <f t="shared" si="2"/>
        <v>8.8658382972063787</v>
      </c>
      <c r="T22" s="219">
        <f t="shared" si="3"/>
        <v>3.8321423600594776E-2</v>
      </c>
      <c r="U22" s="219">
        <f t="shared" si="15"/>
        <v>34.082669784700755</v>
      </c>
      <c r="V22" s="220">
        <f t="shared" si="5"/>
        <v>0.86132599910792917</v>
      </c>
      <c r="W22" s="220">
        <f t="shared" si="6"/>
        <v>9.1455594585279929</v>
      </c>
      <c r="X22" s="220">
        <f t="shared" si="7"/>
        <v>6.144699677635967</v>
      </c>
      <c r="Y22" s="220">
        <f t="shared" si="8"/>
        <v>12.950897722586824</v>
      </c>
      <c r="Z22" s="220">
        <f t="shared" si="9"/>
        <v>0</v>
      </c>
      <c r="AA22" s="220">
        <f t="shared" si="10"/>
        <v>2.0086122299196907</v>
      </c>
      <c r="AB22" s="220">
        <f t="shared" si="11"/>
        <v>0</v>
      </c>
      <c r="AC22" s="220">
        <f t="shared" si="12"/>
        <v>0</v>
      </c>
      <c r="AD22" s="220">
        <f t="shared" si="13"/>
        <v>2.9698520449241395</v>
      </c>
      <c r="AE22" s="220"/>
      <c r="AF22" s="220"/>
      <c r="AG22" s="231">
        <v>5502.0804486053312</v>
      </c>
      <c r="AH22" s="222">
        <v>3030.1484214079478</v>
      </c>
      <c r="AI22" s="222">
        <v>642.39017366923497</v>
      </c>
      <c r="AJ22" s="305">
        <v>26</v>
      </c>
      <c r="AK22" s="305">
        <v>126.67</v>
      </c>
      <c r="AL22" s="302">
        <f t="shared" si="14"/>
        <v>152.67000000000002</v>
      </c>
    </row>
    <row r="23" spans="1:38" s="70" customFormat="1" ht="12.75" customHeight="1" x14ac:dyDescent="0.2">
      <c r="A23" s="74">
        <v>21</v>
      </c>
      <c r="B23" s="167">
        <v>14</v>
      </c>
      <c r="C23" s="13" t="s">
        <v>168</v>
      </c>
      <c r="D23" s="90" t="s">
        <v>323</v>
      </c>
      <c r="E23" s="296">
        <v>1241014.6949545809</v>
      </c>
      <c r="F23" s="296">
        <v>186122.82191656181</v>
      </c>
      <c r="G23" s="296">
        <v>4843.3448082376681</v>
      </c>
      <c r="H23" s="296">
        <v>49115.876313674358</v>
      </c>
      <c r="I23" s="296">
        <v>33808.631958872335</v>
      </c>
      <c r="J23" s="296">
        <v>71256.881151332273</v>
      </c>
      <c r="K23" s="296">
        <v>0</v>
      </c>
      <c r="L23" s="296">
        <v>10748.244642938387</v>
      </c>
      <c r="M23" s="296">
        <v>0</v>
      </c>
      <c r="N23" s="296">
        <v>0</v>
      </c>
      <c r="O23" s="296">
        <v>16340.364871627669</v>
      </c>
      <c r="P23" s="296">
        <v>48338.888888888927</v>
      </c>
      <c r="Q23" s="296">
        <v>211.89041666666657</v>
      </c>
      <c r="R23" s="219">
        <f t="shared" si="1"/>
        <v>225.55371673439518</v>
      </c>
      <c r="S23" s="219">
        <f t="shared" si="2"/>
        <v>8.7855656311135686</v>
      </c>
      <c r="T23" s="219">
        <f t="shared" si="3"/>
        <v>3.851096301588549E-2</v>
      </c>
      <c r="U23" s="219">
        <f t="shared" si="15"/>
        <v>33.827717288964806</v>
      </c>
      <c r="V23" s="88">
        <f t="shared" si="5"/>
        <v>0.88027517108830355</v>
      </c>
      <c r="W23" s="88">
        <f t="shared" si="6"/>
        <v>8.9267826547545788</v>
      </c>
      <c r="X23" s="88">
        <f t="shared" si="7"/>
        <v>6.144699677635967</v>
      </c>
      <c r="Y23" s="88">
        <f t="shared" si="8"/>
        <v>12.950897722586824</v>
      </c>
      <c r="Z23" s="88">
        <f t="shared" si="9"/>
        <v>0</v>
      </c>
      <c r="AA23" s="88">
        <f t="shared" si="10"/>
        <v>1.9534873659767833</v>
      </c>
      <c r="AB23" s="88">
        <f t="shared" si="11"/>
        <v>0</v>
      </c>
      <c r="AC23" s="88">
        <f t="shared" si="12"/>
        <v>0</v>
      </c>
      <c r="AD23" s="88">
        <f t="shared" si="13"/>
        <v>2.9698520449241395</v>
      </c>
      <c r="AE23" s="223">
        <f>(R22-R23)/R22</f>
        <v>9.9882802162489792E-3</v>
      </c>
      <c r="AF23" s="223">
        <f>(U22-U23)/U22</f>
        <v>7.4804144553955731E-3</v>
      </c>
      <c r="AG23" s="229">
        <v>5502.0804486053312</v>
      </c>
      <c r="AH23" s="87">
        <v>3030.1484214079478</v>
      </c>
      <c r="AI23" s="87">
        <v>642.39017366923497</v>
      </c>
      <c r="AJ23" s="305">
        <v>26.5</v>
      </c>
      <c r="AK23" s="305">
        <v>120.33</v>
      </c>
      <c r="AL23" s="182">
        <f t="shared" si="14"/>
        <v>146.82999999999998</v>
      </c>
    </row>
    <row r="24" spans="1:38" s="224" customFormat="1" ht="12.75" customHeight="1" x14ac:dyDescent="0.2">
      <c r="A24" s="221">
        <v>22</v>
      </c>
      <c r="B24" s="166"/>
      <c r="C24" s="63" t="s">
        <v>219</v>
      </c>
      <c r="D24" s="217" t="s">
        <v>324</v>
      </c>
      <c r="E24" s="297">
        <v>1018599.9605708136</v>
      </c>
      <c r="F24" s="297">
        <v>166010.14543303868</v>
      </c>
      <c r="G24" s="297">
        <v>11951.972217588453</v>
      </c>
      <c r="H24" s="297">
        <v>24946.543121881688</v>
      </c>
      <c r="I24" s="297">
        <v>33846.54463838887</v>
      </c>
      <c r="J24" s="297">
        <v>71256.881151332273</v>
      </c>
      <c r="K24" s="297">
        <v>0</v>
      </c>
      <c r="L24" s="297">
        <v>7667.8394322197128</v>
      </c>
      <c r="M24" s="297">
        <v>0</v>
      </c>
      <c r="N24" s="297">
        <v>0</v>
      </c>
      <c r="O24" s="297">
        <v>16340.364871627669</v>
      </c>
      <c r="P24" s="297">
        <v>40361.111111111146</v>
      </c>
      <c r="Q24" s="297">
        <v>282.9945833333332</v>
      </c>
      <c r="R24" s="219">
        <f t="shared" si="1"/>
        <v>185.12996494426187</v>
      </c>
      <c r="S24" s="219">
        <f t="shared" si="2"/>
        <v>7.335609046091264</v>
      </c>
      <c r="T24" s="219">
        <f t="shared" si="3"/>
        <v>5.1434104967524916E-2</v>
      </c>
      <c r="U24" s="219">
        <f t="shared" si="15"/>
        <v>30.172249748750762</v>
      </c>
      <c r="V24" s="219">
        <f t="shared" si="5"/>
        <v>2.1722641697501972</v>
      </c>
      <c r="W24" s="219">
        <f t="shared" si="6"/>
        <v>4.5340200593041393</v>
      </c>
      <c r="X24" s="219">
        <f t="shared" si="7"/>
        <v>6.1515902856288296</v>
      </c>
      <c r="Y24" s="219">
        <f t="shared" si="8"/>
        <v>12.950897722586824</v>
      </c>
      <c r="Z24" s="219">
        <f t="shared" si="9"/>
        <v>0</v>
      </c>
      <c r="AA24" s="219">
        <f t="shared" si="10"/>
        <v>1.3936254665566292</v>
      </c>
      <c r="AB24" s="219">
        <f t="shared" si="11"/>
        <v>0</v>
      </c>
      <c r="AC24" s="219">
        <f t="shared" si="12"/>
        <v>0</v>
      </c>
      <c r="AD24" s="219">
        <f t="shared" si="13"/>
        <v>2.9698520449241395</v>
      </c>
      <c r="AE24" s="219"/>
      <c r="AF24" s="219"/>
      <c r="AG24" s="231">
        <v>5502.0804486053312</v>
      </c>
      <c r="AH24" s="225">
        <v>3030.1484214079478</v>
      </c>
      <c r="AI24" s="225">
        <v>642.39017366923497</v>
      </c>
      <c r="AJ24" s="305">
        <v>52.33</v>
      </c>
      <c r="AK24" s="305">
        <v>26.5</v>
      </c>
      <c r="AL24" s="302">
        <f t="shared" si="14"/>
        <v>78.83</v>
      </c>
    </row>
    <row r="25" spans="1:38" s="70" customFormat="1" ht="12.75" customHeight="1" x14ac:dyDescent="0.2">
      <c r="A25" s="74">
        <v>23</v>
      </c>
      <c r="B25" s="167">
        <v>15</v>
      </c>
      <c r="C25" s="13" t="s">
        <v>169</v>
      </c>
      <c r="D25" s="86" t="s">
        <v>325</v>
      </c>
      <c r="E25" s="296">
        <v>1008117.1046844908</v>
      </c>
      <c r="F25" s="296">
        <v>165043.37210536696</v>
      </c>
      <c r="G25" s="296">
        <v>12226.839144083349</v>
      </c>
      <c r="H25" s="296">
        <v>23989.247964089114</v>
      </c>
      <c r="I25" s="296">
        <v>33846.54463838887</v>
      </c>
      <c r="J25" s="296">
        <v>71256.881151332273</v>
      </c>
      <c r="K25" s="296">
        <v>0</v>
      </c>
      <c r="L25" s="296">
        <v>7383.4943358456821</v>
      </c>
      <c r="M25" s="296">
        <v>0</v>
      </c>
      <c r="N25" s="296">
        <v>0</v>
      </c>
      <c r="O25" s="296">
        <v>16340.364871627669</v>
      </c>
      <c r="P25" s="296">
        <v>39994.444444444474</v>
      </c>
      <c r="Q25" s="296">
        <v>285.83874999999983</v>
      </c>
      <c r="R25" s="219">
        <f t="shared" si="1"/>
        <v>183.22471183423511</v>
      </c>
      <c r="S25" s="219">
        <f t="shared" si="2"/>
        <v>7.2689675874481763</v>
      </c>
      <c r="T25" s="219">
        <f t="shared" si="3"/>
        <v>5.1951030645590493E-2</v>
      </c>
      <c r="U25" s="219">
        <f t="shared" si="15"/>
        <v>29.996539244932741</v>
      </c>
      <c r="V25" s="88">
        <f t="shared" si="5"/>
        <v>2.2222210776984572</v>
      </c>
      <c r="W25" s="88">
        <f t="shared" si="6"/>
        <v>4.3600322074843367</v>
      </c>
      <c r="X25" s="88">
        <f t="shared" si="7"/>
        <v>6.1515902856288296</v>
      </c>
      <c r="Y25" s="88">
        <f t="shared" si="8"/>
        <v>12.950897722586824</v>
      </c>
      <c r="Z25" s="88">
        <f t="shared" si="9"/>
        <v>0</v>
      </c>
      <c r="AA25" s="88">
        <f t="shared" si="10"/>
        <v>1.3419459066101536</v>
      </c>
      <c r="AB25" s="88">
        <f t="shared" si="11"/>
        <v>0</v>
      </c>
      <c r="AC25" s="88">
        <f t="shared" si="12"/>
        <v>0</v>
      </c>
      <c r="AD25" s="88">
        <f t="shared" si="13"/>
        <v>2.9698520449241395</v>
      </c>
      <c r="AE25" s="223">
        <f>(R24-R25)/R24</f>
        <v>1.0291435590129282E-2</v>
      </c>
      <c r="AF25" s="223">
        <f>(U24-U25)/U24</f>
        <v>5.8235797887526003E-3</v>
      </c>
      <c r="AG25" s="229">
        <v>5502.0804486053312</v>
      </c>
      <c r="AH25" s="87">
        <v>3030.1484214079478</v>
      </c>
      <c r="AI25" s="87">
        <v>642.39017366923497</v>
      </c>
      <c r="AJ25" s="305">
        <v>54.17</v>
      </c>
      <c r="AK25" s="305">
        <v>26.5</v>
      </c>
      <c r="AL25" s="182">
        <f t="shared" si="14"/>
        <v>80.67</v>
      </c>
    </row>
    <row r="26" spans="1:38" s="224" customFormat="1" ht="12.75" customHeight="1" x14ac:dyDescent="0.2">
      <c r="A26" s="221">
        <v>24</v>
      </c>
      <c r="B26" s="166"/>
      <c r="C26" s="63" t="s">
        <v>220</v>
      </c>
      <c r="D26" s="217" t="s">
        <v>326</v>
      </c>
      <c r="E26" s="297">
        <v>1042883.0318011558</v>
      </c>
      <c r="F26" s="297">
        <v>169137.94149315302</v>
      </c>
      <c r="G26" s="297">
        <v>12577.531429611321</v>
      </c>
      <c r="H26" s="297">
        <v>26794.786248312892</v>
      </c>
      <c r="I26" s="297">
        <v>33846.54463838887</v>
      </c>
      <c r="J26" s="297">
        <v>71256.881151332273</v>
      </c>
      <c r="K26" s="297">
        <v>0</v>
      </c>
      <c r="L26" s="297">
        <v>8312.3549840008509</v>
      </c>
      <c r="M26" s="297">
        <v>0</v>
      </c>
      <c r="N26" s="297">
        <v>0</v>
      </c>
      <c r="O26" s="297">
        <v>16340.364871627669</v>
      </c>
      <c r="P26" s="297">
        <v>41091.666666666701</v>
      </c>
      <c r="Q26" s="297">
        <v>289.34655555555543</v>
      </c>
      <c r="R26" s="219">
        <f t="shared" si="1"/>
        <v>189.5433993636909</v>
      </c>
      <c r="S26" s="219">
        <f t="shared" si="2"/>
        <v>7.4683871038422618</v>
      </c>
      <c r="T26" s="219">
        <f t="shared" si="3"/>
        <v>5.258857231520471E-2</v>
      </c>
      <c r="U26" s="219">
        <f t="shared" si="15"/>
        <v>30.740724908161994</v>
      </c>
      <c r="V26" s="219">
        <f t="shared" si="5"/>
        <v>2.2859592016324437</v>
      </c>
      <c r="W26" s="219">
        <f t="shared" si="6"/>
        <v>4.8699371989562312</v>
      </c>
      <c r="X26" s="219">
        <f t="shared" si="7"/>
        <v>6.1515902856288296</v>
      </c>
      <c r="Y26" s="219">
        <f t="shared" si="8"/>
        <v>12.950897722586824</v>
      </c>
      <c r="Z26" s="219">
        <f t="shared" si="9"/>
        <v>0</v>
      </c>
      <c r="AA26" s="219">
        <f t="shared" si="10"/>
        <v>1.5107658024353077</v>
      </c>
      <c r="AB26" s="219">
        <f t="shared" si="11"/>
        <v>0</v>
      </c>
      <c r="AC26" s="219">
        <f t="shared" si="12"/>
        <v>0</v>
      </c>
      <c r="AD26" s="219">
        <f t="shared" si="13"/>
        <v>2.9698520449241395</v>
      </c>
      <c r="AE26" s="219"/>
      <c r="AF26" s="219"/>
      <c r="AG26" s="231">
        <v>5502.0804486053312</v>
      </c>
      <c r="AH26" s="225">
        <v>3030.1484214079478</v>
      </c>
      <c r="AI26" s="225">
        <v>642.39017366923497</v>
      </c>
      <c r="AJ26" s="305">
        <v>52.33</v>
      </c>
      <c r="AK26" s="305">
        <v>29.83</v>
      </c>
      <c r="AL26" s="302">
        <f t="shared" si="14"/>
        <v>82.16</v>
      </c>
    </row>
    <row r="27" spans="1:38" s="70" customFormat="1" ht="12.75" customHeight="1" x14ac:dyDescent="0.2">
      <c r="A27" s="74">
        <v>25</v>
      </c>
      <c r="B27" s="167">
        <v>16</v>
      </c>
      <c r="C27" s="13" t="s">
        <v>170</v>
      </c>
      <c r="D27" s="81" t="s">
        <v>327</v>
      </c>
      <c r="E27" s="296">
        <v>1027111.3571222762</v>
      </c>
      <c r="F27" s="296">
        <v>167640.39065224974</v>
      </c>
      <c r="G27" s="296">
        <v>12994.570904293236</v>
      </c>
      <c r="H27" s="296">
        <v>25344.626256805328</v>
      </c>
      <c r="I27" s="296">
        <v>33846.54463838887</v>
      </c>
      <c r="J27" s="296">
        <v>71256.881151332273</v>
      </c>
      <c r="K27" s="296">
        <v>0</v>
      </c>
      <c r="L27" s="296">
        <v>7866.8809996815362</v>
      </c>
      <c r="M27" s="296">
        <v>0</v>
      </c>
      <c r="N27" s="296">
        <v>0</v>
      </c>
      <c r="O27" s="296">
        <v>16340.364871627669</v>
      </c>
      <c r="P27" s="296">
        <v>40533.333333333365</v>
      </c>
      <c r="Q27" s="296">
        <v>293.42319444444428</v>
      </c>
      <c r="R27" s="219">
        <f t="shared" si="1"/>
        <v>186.6769064386597</v>
      </c>
      <c r="S27" s="219">
        <f t="shared" si="2"/>
        <v>7.366910337272107</v>
      </c>
      <c r="T27" s="219">
        <f t="shared" si="3"/>
        <v>5.3329499120432028E-2</v>
      </c>
      <c r="U27" s="219">
        <f t="shared" si="15"/>
        <v>30.468545892443881</v>
      </c>
      <c r="V27" s="84">
        <f t="shared" si="5"/>
        <v>2.3617558895539421</v>
      </c>
      <c r="W27" s="84">
        <f t="shared" si="6"/>
        <v>4.6063714432292047</v>
      </c>
      <c r="X27" s="84">
        <f t="shared" si="7"/>
        <v>6.1515902856288296</v>
      </c>
      <c r="Y27" s="84">
        <f t="shared" si="8"/>
        <v>12.950897722586824</v>
      </c>
      <c r="Z27" s="84">
        <f t="shared" si="9"/>
        <v>0</v>
      </c>
      <c r="AA27" s="84">
        <f t="shared" si="10"/>
        <v>1.4298011585191626</v>
      </c>
      <c r="AB27" s="84">
        <f t="shared" si="11"/>
        <v>0</v>
      </c>
      <c r="AC27" s="84">
        <f t="shared" si="12"/>
        <v>0</v>
      </c>
      <c r="AD27" s="84">
        <f t="shared" si="13"/>
        <v>2.9698520449241395</v>
      </c>
      <c r="AE27" s="223">
        <f>(R26-R27)/R26</f>
        <v>1.5123148232300321E-2</v>
      </c>
      <c r="AF27" s="223">
        <f>(U26-U27)/U26</f>
        <v>8.8540207340994121E-3</v>
      </c>
      <c r="AG27" s="229">
        <v>5502.0804486053312</v>
      </c>
      <c r="AH27" s="82">
        <v>3030.1484214079478</v>
      </c>
      <c r="AI27" s="82">
        <v>642.39017366923497</v>
      </c>
      <c r="AJ27" s="305">
        <v>54.67</v>
      </c>
      <c r="AK27" s="305">
        <v>27.5</v>
      </c>
      <c r="AL27" s="182">
        <f t="shared" si="14"/>
        <v>82.17</v>
      </c>
    </row>
    <row r="28" spans="1:38" s="224" customFormat="1" ht="12.75" customHeight="1" x14ac:dyDescent="0.2">
      <c r="A28" s="221">
        <v>26</v>
      </c>
      <c r="B28" s="166"/>
      <c r="C28" s="63" t="s">
        <v>221</v>
      </c>
      <c r="D28" s="227" t="s">
        <v>330</v>
      </c>
      <c r="E28" s="297">
        <v>999444.57924508292</v>
      </c>
      <c r="F28" s="297">
        <v>187847.84883456427</v>
      </c>
      <c r="G28" s="297">
        <v>42367.41935973068</v>
      </c>
      <c r="H28" s="297">
        <v>16728.969836672179</v>
      </c>
      <c r="I28" s="297">
        <v>33780.197449234933</v>
      </c>
      <c r="J28" s="297">
        <v>71256.881151332273</v>
      </c>
      <c r="K28" s="297">
        <v>0</v>
      </c>
      <c r="L28" s="297">
        <v>7364.5379960874125</v>
      </c>
      <c r="M28" s="297">
        <v>0</v>
      </c>
      <c r="N28" s="297">
        <v>0</v>
      </c>
      <c r="O28" s="297">
        <v>16340.364871627669</v>
      </c>
      <c r="P28" s="297">
        <v>37847.222222222255</v>
      </c>
      <c r="Q28" s="297">
        <v>587.22561111111077</v>
      </c>
      <c r="R28" s="219">
        <f t="shared" si="1"/>
        <v>181.6484852558676</v>
      </c>
      <c r="S28" s="219">
        <f t="shared" si="2"/>
        <v>6.8787111667579817</v>
      </c>
      <c r="T28" s="219">
        <f t="shared" si="3"/>
        <v>0.10672792166460614</v>
      </c>
      <c r="U28" s="219">
        <f t="shared" si="15"/>
        <v>34.141239952640092</v>
      </c>
      <c r="V28" s="220">
        <f t="shared" si="5"/>
        <v>7.7002544320248871</v>
      </c>
      <c r="W28" s="220">
        <f t="shared" si="6"/>
        <v>3.0404807768509894</v>
      </c>
      <c r="X28" s="220">
        <f t="shared" si="7"/>
        <v>6.1395317216413199</v>
      </c>
      <c r="Y28" s="220">
        <f t="shared" si="8"/>
        <v>12.950897722586824</v>
      </c>
      <c r="Z28" s="220">
        <f t="shared" si="9"/>
        <v>0</v>
      </c>
      <c r="AA28" s="220">
        <f t="shared" si="10"/>
        <v>1.3385006026137218</v>
      </c>
      <c r="AB28" s="220">
        <f t="shared" si="11"/>
        <v>0</v>
      </c>
      <c r="AC28" s="220">
        <f t="shared" si="12"/>
        <v>0</v>
      </c>
      <c r="AD28" s="220">
        <f t="shared" si="13"/>
        <v>2.9698520449241395</v>
      </c>
      <c r="AE28" s="220"/>
      <c r="AF28" s="220"/>
      <c r="AG28" s="231">
        <v>5502.0804486053312</v>
      </c>
      <c r="AH28" s="222">
        <v>3030.1484214079478</v>
      </c>
      <c r="AI28" s="222">
        <v>642.39017366923497</v>
      </c>
      <c r="AJ28" s="305">
        <v>140.83000000000001</v>
      </c>
      <c r="AK28" s="305">
        <v>22.33</v>
      </c>
      <c r="AL28" s="302">
        <f t="shared" si="14"/>
        <v>163.16000000000003</v>
      </c>
    </row>
    <row r="29" spans="1:38" s="70" customFormat="1" ht="12.75" customHeight="1" x14ac:dyDescent="0.2">
      <c r="A29" s="74">
        <v>27</v>
      </c>
      <c r="B29" s="167">
        <v>17</v>
      </c>
      <c r="C29" s="13" t="s">
        <v>171</v>
      </c>
      <c r="D29" s="86" t="s">
        <v>331</v>
      </c>
      <c r="E29" s="296">
        <v>994809.75417418615</v>
      </c>
      <c r="F29" s="296">
        <v>187790.97981528947</v>
      </c>
      <c r="G29" s="296">
        <v>42955.065892237006</v>
      </c>
      <c r="H29" s="296">
        <v>16245.583172836328</v>
      </c>
      <c r="I29" s="296">
        <v>33780.197449234933</v>
      </c>
      <c r="J29" s="296">
        <v>71256.881151332273</v>
      </c>
      <c r="K29" s="296">
        <v>0</v>
      </c>
      <c r="L29" s="296">
        <v>7203.4091081421284</v>
      </c>
      <c r="M29" s="296">
        <v>0</v>
      </c>
      <c r="N29" s="296">
        <v>0</v>
      </c>
      <c r="O29" s="296">
        <v>16340.364871627669</v>
      </c>
      <c r="P29" s="296">
        <v>37658.333333333365</v>
      </c>
      <c r="Q29" s="296">
        <v>593.10355555555532</v>
      </c>
      <c r="R29" s="219">
        <f t="shared" si="1"/>
        <v>180.80610842874003</v>
      </c>
      <c r="S29" s="219">
        <f t="shared" si="2"/>
        <v>6.8443807183660885</v>
      </c>
      <c r="T29" s="219">
        <f t="shared" si="3"/>
        <v>0.10779623473260835</v>
      </c>
      <c r="U29" s="219">
        <f t="shared" si="15"/>
        <v>34.130904040650798</v>
      </c>
      <c r="V29" s="88">
        <f t="shared" si="5"/>
        <v>7.8070588559142688</v>
      </c>
      <c r="W29" s="88">
        <f t="shared" si="6"/>
        <v>2.9526255249419813</v>
      </c>
      <c r="X29" s="88">
        <f t="shared" si="7"/>
        <v>6.1395317216413199</v>
      </c>
      <c r="Y29" s="88">
        <f t="shared" si="8"/>
        <v>12.950897722586824</v>
      </c>
      <c r="Z29" s="88">
        <f t="shared" si="9"/>
        <v>0</v>
      </c>
      <c r="AA29" s="88">
        <f t="shared" si="10"/>
        <v>1.3092155186440522</v>
      </c>
      <c r="AB29" s="88">
        <f t="shared" si="11"/>
        <v>0</v>
      </c>
      <c r="AC29" s="88">
        <f t="shared" si="12"/>
        <v>0</v>
      </c>
      <c r="AD29" s="88">
        <f t="shared" si="13"/>
        <v>2.9698520449241395</v>
      </c>
      <c r="AE29" s="223">
        <f>(R28-R29)/R28</f>
        <v>4.6374007795385993E-3</v>
      </c>
      <c r="AF29" s="223">
        <f>(U28-U29)/U28</f>
        <v>3.0273979514604677E-4</v>
      </c>
      <c r="AG29" s="229">
        <v>5502.0804486053312</v>
      </c>
      <c r="AH29" s="87">
        <v>3030.1484214079478</v>
      </c>
      <c r="AI29" s="87">
        <v>642.39017366923497</v>
      </c>
      <c r="AJ29" s="305">
        <v>140.83000000000001</v>
      </c>
      <c r="AK29" s="305">
        <v>19.670000000000002</v>
      </c>
      <c r="AL29" s="182">
        <f t="shared" si="14"/>
        <v>160.5</v>
      </c>
    </row>
    <row r="30" spans="1:38" s="224" customFormat="1" ht="12.75" customHeight="1" x14ac:dyDescent="0.2">
      <c r="A30" s="221">
        <v>28</v>
      </c>
      <c r="B30" s="166"/>
      <c r="C30" s="63" t="s">
        <v>222</v>
      </c>
      <c r="D30" s="226" t="s">
        <v>328</v>
      </c>
      <c r="E30" s="297">
        <v>1011614.5493698914</v>
      </c>
      <c r="F30" s="297">
        <v>189516.0067332919</v>
      </c>
      <c r="G30" s="297">
        <v>42793.937004291722</v>
      </c>
      <c r="H30" s="297">
        <v>17610.439635431674</v>
      </c>
      <c r="I30" s="297">
        <v>33780.197449234933</v>
      </c>
      <c r="J30" s="297">
        <v>71256.881151332273</v>
      </c>
      <c r="K30" s="297">
        <v>0</v>
      </c>
      <c r="L30" s="297">
        <v>7734.1866213736539</v>
      </c>
      <c r="M30" s="297">
        <v>0</v>
      </c>
      <c r="N30" s="297">
        <v>0</v>
      </c>
      <c r="O30" s="297">
        <v>16340.364871627669</v>
      </c>
      <c r="P30" s="297">
        <v>38211.111111111139</v>
      </c>
      <c r="Q30" s="297">
        <v>591.49186111111078</v>
      </c>
      <c r="R30" s="219">
        <f t="shared" si="1"/>
        <v>183.86037042157676</v>
      </c>
      <c r="S30" s="219">
        <f t="shared" si="2"/>
        <v>6.9448477658658918</v>
      </c>
      <c r="T30" s="219">
        <f t="shared" si="3"/>
        <v>0.1075033101817045</v>
      </c>
      <c r="U30" s="219">
        <f t="shared" si="15"/>
        <v>34.444426704326084</v>
      </c>
      <c r="V30" s="220">
        <f t="shared" si="5"/>
        <v>7.7777737719445996</v>
      </c>
      <c r="W30" s="220">
        <f t="shared" si="6"/>
        <v>3.2006874126850642</v>
      </c>
      <c r="X30" s="220">
        <f t="shared" si="7"/>
        <v>6.1395317216413199</v>
      </c>
      <c r="Y30" s="220">
        <f t="shared" si="8"/>
        <v>12.950897722586824</v>
      </c>
      <c r="Z30" s="220">
        <f t="shared" si="9"/>
        <v>0</v>
      </c>
      <c r="AA30" s="220">
        <f t="shared" si="10"/>
        <v>1.4056840305441403</v>
      </c>
      <c r="AB30" s="220">
        <f t="shared" si="11"/>
        <v>0</v>
      </c>
      <c r="AC30" s="220">
        <f t="shared" si="12"/>
        <v>0</v>
      </c>
      <c r="AD30" s="220">
        <f t="shared" si="13"/>
        <v>2.9698520449241395</v>
      </c>
      <c r="AE30" s="220"/>
      <c r="AF30" s="220"/>
      <c r="AG30" s="231">
        <v>5502.0804486053312</v>
      </c>
      <c r="AH30" s="222">
        <v>3030.1484214079478</v>
      </c>
      <c r="AI30" s="222">
        <v>642.39017366923497</v>
      </c>
      <c r="AJ30" s="305">
        <v>140.66999999999999</v>
      </c>
      <c r="AK30" s="305">
        <v>20.67</v>
      </c>
      <c r="AL30" s="302">
        <f t="shared" si="14"/>
        <v>161.33999999999997</v>
      </c>
    </row>
    <row r="31" spans="1:38" s="70" customFormat="1" ht="12.75" customHeight="1" x14ac:dyDescent="0.2">
      <c r="A31" s="74">
        <v>29</v>
      </c>
      <c r="B31" s="167">
        <v>18</v>
      </c>
      <c r="C31" s="13" t="s">
        <v>172</v>
      </c>
      <c r="D31" s="81" t="s">
        <v>329</v>
      </c>
      <c r="E31" s="296">
        <v>1004714.4416978817</v>
      </c>
      <c r="F31" s="296">
        <v>189373.8341851049</v>
      </c>
      <c r="G31" s="296">
        <v>43618.537783776417</v>
      </c>
      <c r="H31" s="296">
        <v>16890.098724617466</v>
      </c>
      <c r="I31" s="296">
        <v>33780.197449234933</v>
      </c>
      <c r="J31" s="296">
        <v>71256.881151332273</v>
      </c>
      <c r="K31" s="296">
        <v>0</v>
      </c>
      <c r="L31" s="296">
        <v>7487.7542045161599</v>
      </c>
      <c r="M31" s="296">
        <v>0</v>
      </c>
      <c r="N31" s="296">
        <v>0</v>
      </c>
      <c r="O31" s="296">
        <v>16340.364871627669</v>
      </c>
      <c r="P31" s="296">
        <v>37927.777777777803</v>
      </c>
      <c r="Q31" s="296">
        <v>599.73994444444418</v>
      </c>
      <c r="R31" s="219">
        <f t="shared" si="1"/>
        <v>182.60627976687562</v>
      </c>
      <c r="S31" s="219">
        <f t="shared" si="2"/>
        <v>6.8933520932780521</v>
      </c>
      <c r="T31" s="219">
        <f t="shared" si="3"/>
        <v>0.10900239464809469</v>
      </c>
      <c r="U31" s="219">
        <f t="shared" si="15"/>
        <v>34.418586924352851</v>
      </c>
      <c r="V31" s="84">
        <f t="shared" si="5"/>
        <v>7.9276444957893801</v>
      </c>
      <c r="W31" s="84">
        <f t="shared" si="6"/>
        <v>3.0697658608206599</v>
      </c>
      <c r="X31" s="84">
        <f t="shared" si="7"/>
        <v>6.1395317216413199</v>
      </c>
      <c r="Y31" s="84">
        <f t="shared" si="8"/>
        <v>12.950897722586824</v>
      </c>
      <c r="Z31" s="84">
        <f t="shared" si="9"/>
        <v>0</v>
      </c>
      <c r="AA31" s="84">
        <f t="shared" si="10"/>
        <v>1.3608950785905281</v>
      </c>
      <c r="AB31" s="84">
        <f t="shared" si="11"/>
        <v>0</v>
      </c>
      <c r="AC31" s="84">
        <f t="shared" si="12"/>
        <v>0</v>
      </c>
      <c r="AD31" s="84">
        <f t="shared" si="13"/>
        <v>2.9698520449241395</v>
      </c>
      <c r="AE31" s="223">
        <f>(R30-R31)/R30</f>
        <v>6.8208861530389469E-3</v>
      </c>
      <c r="AF31" s="223">
        <f>(U30-U31)/U30</f>
        <v>7.5018754688655615E-4</v>
      </c>
      <c r="AG31" s="229">
        <v>5502.0804486053312</v>
      </c>
      <c r="AH31" s="82">
        <v>3030.1484214079478</v>
      </c>
      <c r="AI31" s="82">
        <v>642.39017366923497</v>
      </c>
      <c r="AJ31" s="305">
        <v>140.33000000000001</v>
      </c>
      <c r="AK31" s="305">
        <v>18</v>
      </c>
      <c r="AL31" s="182">
        <f t="shared" si="14"/>
        <v>158.33000000000001</v>
      </c>
    </row>
    <row r="32" spans="1:38" s="66" customFormat="1" ht="12.75" customHeight="1" x14ac:dyDescent="0.25">
      <c r="A32" s="221">
        <v>30</v>
      </c>
      <c r="B32" s="168"/>
      <c r="C32" s="169" t="s">
        <v>582</v>
      </c>
      <c r="D32" s="280" t="s">
        <v>588</v>
      </c>
      <c r="E32" s="297">
        <v>1230692.9679562035</v>
      </c>
      <c r="F32" s="297">
        <v>184852.7471527578</v>
      </c>
      <c r="G32" s="297">
        <v>4710.6504299297867</v>
      </c>
      <c r="H32" s="297">
        <v>48215.450175156584</v>
      </c>
      <c r="I32" s="297">
        <v>33808.631958872335</v>
      </c>
      <c r="J32" s="297">
        <v>71256.881151332273</v>
      </c>
      <c r="K32" s="297">
        <v>0</v>
      </c>
      <c r="L32" s="297">
        <v>10520.768565839162</v>
      </c>
      <c r="M32" s="297">
        <v>0</v>
      </c>
      <c r="N32" s="297">
        <v>0</v>
      </c>
      <c r="O32" s="297">
        <v>16340.364871627669</v>
      </c>
      <c r="P32" s="297">
        <v>48005.555555555591</v>
      </c>
      <c r="Q32" s="297">
        <v>210.5631388888888</v>
      </c>
      <c r="R32" s="219">
        <f t="shared" si="1"/>
        <v>223.6777487083381</v>
      </c>
      <c r="S32" s="219">
        <f t="shared" si="2"/>
        <v>8.724982486892582</v>
      </c>
      <c r="T32" s="219">
        <f t="shared" si="3"/>
        <v>3.8269731032788225E-2</v>
      </c>
      <c r="U32" s="219">
        <f t="shared" si="15"/>
        <v>33.596881921203881</v>
      </c>
      <c r="V32" s="219">
        <f t="shared" si="5"/>
        <v>0.85615804311328159</v>
      </c>
      <c r="W32" s="219">
        <f t="shared" si="6"/>
        <v>8.7631307149240705</v>
      </c>
      <c r="X32" s="219">
        <f t="shared" si="7"/>
        <v>6.144699677635967</v>
      </c>
      <c r="Y32" s="219">
        <f t="shared" si="8"/>
        <v>12.950897722586824</v>
      </c>
      <c r="Z32" s="219">
        <f t="shared" si="9"/>
        <v>0</v>
      </c>
      <c r="AA32" s="219">
        <f t="shared" si="10"/>
        <v>1.9121437180196028</v>
      </c>
      <c r="AB32" s="219">
        <f t="shared" si="11"/>
        <v>0</v>
      </c>
      <c r="AC32" s="219">
        <f t="shared" si="12"/>
        <v>0</v>
      </c>
      <c r="AD32" s="219">
        <f t="shared" si="13"/>
        <v>2.9698520449241395</v>
      </c>
      <c r="AE32" s="219"/>
      <c r="AF32" s="219"/>
      <c r="AG32" s="231">
        <v>5502.0804486053312</v>
      </c>
      <c r="AH32" s="225">
        <v>3030.1484214079478</v>
      </c>
      <c r="AI32" s="225">
        <v>642.39017366923497</v>
      </c>
      <c r="AJ32" s="305">
        <v>27.17</v>
      </c>
      <c r="AK32" s="305">
        <v>120.83</v>
      </c>
      <c r="AL32" s="302">
        <f t="shared" si="14"/>
        <v>148</v>
      </c>
    </row>
    <row r="33" spans="1:38" s="68" customFormat="1" ht="12.75" customHeight="1" x14ac:dyDescent="0.25">
      <c r="A33" s="74">
        <v>31</v>
      </c>
      <c r="B33" s="170">
        <v>19</v>
      </c>
      <c r="C33" s="12" t="s">
        <v>583</v>
      </c>
      <c r="D33" s="304" t="s">
        <v>589</v>
      </c>
      <c r="E33" s="296">
        <v>1228465.5980346068</v>
      </c>
      <c r="F33" s="296">
        <v>184606.31473590032</v>
      </c>
      <c r="G33" s="296">
        <v>4596.9123913801741</v>
      </c>
      <c r="H33" s="296">
        <v>48054.321287211307</v>
      </c>
      <c r="I33" s="296">
        <v>33808.631958872335</v>
      </c>
      <c r="J33" s="296">
        <v>71256.881151332273</v>
      </c>
      <c r="K33" s="296">
        <v>0</v>
      </c>
      <c r="L33" s="296">
        <v>10539.72490559743</v>
      </c>
      <c r="M33" s="296">
        <v>0</v>
      </c>
      <c r="N33" s="296">
        <v>0</v>
      </c>
      <c r="O33" s="296">
        <v>16340.364871627669</v>
      </c>
      <c r="P33" s="296">
        <v>47966.666666666708</v>
      </c>
      <c r="Q33" s="296">
        <v>209.42547222222211</v>
      </c>
      <c r="R33" s="219">
        <f t="shared" si="1"/>
        <v>223.27292548875735</v>
      </c>
      <c r="S33" s="219">
        <f t="shared" si="2"/>
        <v>8.7179144534001338</v>
      </c>
      <c r="T33" s="219">
        <f t="shared" si="3"/>
        <v>3.8062960761561987E-2</v>
      </c>
      <c r="U33" s="219">
        <f t="shared" si="15"/>
        <v>33.552092969250275</v>
      </c>
      <c r="V33" s="308">
        <f t="shared" si="5"/>
        <v>0.83548621913469123</v>
      </c>
      <c r="W33" s="308">
        <f t="shared" si="6"/>
        <v>8.7338456309544021</v>
      </c>
      <c r="X33" s="308">
        <f t="shared" si="7"/>
        <v>6.144699677635967</v>
      </c>
      <c r="Y33" s="308">
        <f t="shared" si="8"/>
        <v>12.950897722586824</v>
      </c>
      <c r="Z33" s="228">
        <f t="shared" si="9"/>
        <v>0</v>
      </c>
      <c r="AA33" s="308">
        <f t="shared" si="10"/>
        <v>1.9155890220160343</v>
      </c>
      <c r="AB33" s="228">
        <f t="shared" si="11"/>
        <v>0</v>
      </c>
      <c r="AC33" s="228">
        <f t="shared" si="12"/>
        <v>0</v>
      </c>
      <c r="AD33" s="308">
        <f t="shared" si="13"/>
        <v>2.9698520449241395</v>
      </c>
      <c r="AE33" s="223">
        <f>(R32-R33)/R32</f>
        <v>1.809850206014962E-3</v>
      </c>
      <c r="AF33" s="223">
        <f>(S32-S33)/S32</f>
        <v>8.1009142460359423E-4</v>
      </c>
      <c r="AG33" s="229">
        <v>5502.0804486053312</v>
      </c>
      <c r="AH33" s="82">
        <v>3030.1484214079478</v>
      </c>
      <c r="AI33" s="82">
        <v>642.39017366923497</v>
      </c>
      <c r="AJ33" s="305">
        <v>26</v>
      </c>
      <c r="AK33" s="305">
        <v>124.67</v>
      </c>
      <c r="AL33" s="182">
        <f t="shared" si="14"/>
        <v>150.67000000000002</v>
      </c>
    </row>
    <row r="34" spans="1:38" s="66" customFormat="1" ht="12.75" customHeight="1" x14ac:dyDescent="0.2">
      <c r="A34" s="221">
        <v>32</v>
      </c>
      <c r="B34" s="168"/>
      <c r="C34" s="169" t="s">
        <v>584</v>
      </c>
      <c r="D34" s="303" t="s">
        <v>590</v>
      </c>
      <c r="E34" s="297">
        <v>997435.20723070635</v>
      </c>
      <c r="F34" s="297">
        <v>187933.15236347649</v>
      </c>
      <c r="G34" s="297">
        <v>42746.546154896052</v>
      </c>
      <c r="H34" s="297">
        <v>16501.493759572953</v>
      </c>
      <c r="I34" s="297">
        <v>33780.197449234933</v>
      </c>
      <c r="J34" s="297">
        <v>71256.881151332273</v>
      </c>
      <c r="K34" s="297">
        <v>0</v>
      </c>
      <c r="L34" s="297">
        <v>7298.1908069334722</v>
      </c>
      <c r="M34" s="297">
        <v>0</v>
      </c>
      <c r="N34" s="297">
        <v>0</v>
      </c>
      <c r="O34" s="297">
        <v>16340.364871627669</v>
      </c>
      <c r="P34" s="297">
        <v>37761.111111111139</v>
      </c>
      <c r="Q34" s="297">
        <v>591.0178333333331</v>
      </c>
      <c r="R34" s="219">
        <f t="shared" si="1"/>
        <v>181.28328303224583</v>
      </c>
      <c r="S34" s="219">
        <f t="shared" si="2"/>
        <v>6.8630605211675588</v>
      </c>
      <c r="T34" s="219">
        <f t="shared" si="3"/>
        <v>0.10741715590202693</v>
      </c>
      <c r="U34" s="219">
        <f t="shared" si="15"/>
        <v>34.156743820624037</v>
      </c>
      <c r="V34" s="219">
        <f t="shared" si="5"/>
        <v>7.7691605119535208</v>
      </c>
      <c r="W34" s="219">
        <f t="shared" si="6"/>
        <v>2.9991371288938091</v>
      </c>
      <c r="X34" s="219">
        <f t="shared" si="7"/>
        <v>6.1395317216413199</v>
      </c>
      <c r="Y34" s="219">
        <f t="shared" si="8"/>
        <v>12.950897722586824</v>
      </c>
      <c r="Z34" s="219">
        <f t="shared" si="9"/>
        <v>0</v>
      </c>
      <c r="AA34" s="219">
        <f t="shared" si="10"/>
        <v>1.3264420386262108</v>
      </c>
      <c r="AB34" s="219">
        <f t="shared" si="11"/>
        <v>0</v>
      </c>
      <c r="AC34" s="219">
        <f t="shared" si="12"/>
        <v>0</v>
      </c>
      <c r="AD34" s="219">
        <f t="shared" si="13"/>
        <v>2.9698520449241395</v>
      </c>
      <c r="AE34" s="219"/>
      <c r="AF34" s="219"/>
      <c r="AG34" s="231">
        <v>5502.0804486053312</v>
      </c>
      <c r="AH34" s="225">
        <v>3030.1484214079478</v>
      </c>
      <c r="AI34" s="225">
        <v>642.39017366923497</v>
      </c>
      <c r="AJ34" s="305">
        <v>138.5</v>
      </c>
      <c r="AK34" s="305">
        <v>21.67</v>
      </c>
      <c r="AL34" s="302">
        <f t="shared" si="14"/>
        <v>160.17000000000002</v>
      </c>
    </row>
    <row r="35" spans="1:38" s="73" customFormat="1" ht="12.75" customHeight="1" x14ac:dyDescent="0.2">
      <c r="A35" s="74">
        <v>33</v>
      </c>
      <c r="B35" s="170">
        <v>20</v>
      </c>
      <c r="C35" s="12" t="s">
        <v>585</v>
      </c>
      <c r="D35" s="304" t="s">
        <v>591</v>
      </c>
      <c r="E35" s="296">
        <v>995331.0535175387</v>
      </c>
      <c r="F35" s="296">
        <v>187421.33119000323</v>
      </c>
      <c r="G35" s="296">
        <v>42395.853869368075</v>
      </c>
      <c r="H35" s="296">
        <v>16406.71206078161</v>
      </c>
      <c r="I35" s="296">
        <v>33780.197449234933</v>
      </c>
      <c r="J35" s="296">
        <v>71256.881151332273</v>
      </c>
      <c r="K35" s="296">
        <v>0</v>
      </c>
      <c r="L35" s="296">
        <v>7241.3217876586659</v>
      </c>
      <c r="M35" s="296">
        <v>0</v>
      </c>
      <c r="N35" s="296">
        <v>0</v>
      </c>
      <c r="O35" s="296">
        <v>16340.364871627669</v>
      </c>
      <c r="P35" s="296">
        <v>37713.88888888892</v>
      </c>
      <c r="Q35" s="296">
        <v>587.51002777777751</v>
      </c>
      <c r="R35" s="219">
        <f t="shared" si="1"/>
        <v>180.90085428864194</v>
      </c>
      <c r="S35" s="219">
        <f t="shared" si="2"/>
        <v>6.854477909069586</v>
      </c>
      <c r="T35" s="219">
        <f t="shared" si="3"/>
        <v>0.10677961423241271</v>
      </c>
      <c r="U35" s="219">
        <f t="shared" si="15"/>
        <v>34.063720612720381</v>
      </c>
      <c r="V35" s="84">
        <f t="shared" si="5"/>
        <v>7.7054223880195334</v>
      </c>
      <c r="W35" s="84">
        <f t="shared" si="6"/>
        <v>2.9819106089116505</v>
      </c>
      <c r="X35" s="84">
        <f t="shared" si="7"/>
        <v>6.1395317216413199</v>
      </c>
      <c r="Y35" s="84">
        <f t="shared" si="8"/>
        <v>12.950897722586824</v>
      </c>
      <c r="Z35" s="84">
        <f t="shared" si="9"/>
        <v>0</v>
      </c>
      <c r="AA35" s="84">
        <f t="shared" si="10"/>
        <v>1.3161061266369156</v>
      </c>
      <c r="AB35" s="84">
        <f t="shared" si="11"/>
        <v>0</v>
      </c>
      <c r="AC35" s="84">
        <f t="shared" si="12"/>
        <v>0</v>
      </c>
      <c r="AD35" s="84">
        <f t="shared" si="13"/>
        <v>2.9698520449241395</v>
      </c>
      <c r="AE35" s="223">
        <f>(R34-R35)/R34</f>
        <v>2.1095643084523747E-3</v>
      </c>
      <c r="AF35" s="223">
        <f>(S34-S35)/S34</f>
        <v>1.2505517139914058E-3</v>
      </c>
      <c r="AG35" s="229">
        <v>5502.0804486053312</v>
      </c>
      <c r="AH35" s="82">
        <v>3030.1484214079478</v>
      </c>
      <c r="AI35" s="82">
        <v>642.39017366923497</v>
      </c>
      <c r="AJ35" s="305">
        <v>139.66999999999999</v>
      </c>
      <c r="AK35" s="305">
        <v>19.670000000000002</v>
      </c>
      <c r="AL35" s="182">
        <f t="shared" si="14"/>
        <v>159.33999999999997</v>
      </c>
    </row>
    <row r="36" spans="1:38" s="224" customFormat="1" ht="12.75" customHeight="1" x14ac:dyDescent="0.2">
      <c r="A36" s="221">
        <v>34</v>
      </c>
      <c r="B36" s="168"/>
      <c r="C36" s="169" t="s">
        <v>586</v>
      </c>
      <c r="D36" s="303" t="s">
        <v>592</v>
      </c>
      <c r="E36" s="297">
        <v>1014619.1292215771</v>
      </c>
      <c r="F36" s="297">
        <v>165915.36373424734</v>
      </c>
      <c r="G36" s="297">
        <v>12331.099012753828</v>
      </c>
      <c r="H36" s="297">
        <v>24576.894496595447</v>
      </c>
      <c r="I36" s="297">
        <v>33846.54463838887</v>
      </c>
      <c r="J36" s="297">
        <v>71256.881151332273</v>
      </c>
      <c r="K36" s="297">
        <v>0</v>
      </c>
      <c r="L36" s="297">
        <v>7573.0577334283698</v>
      </c>
      <c r="M36" s="297">
        <v>0</v>
      </c>
      <c r="N36" s="297">
        <v>0</v>
      </c>
      <c r="O36" s="297">
        <v>16340.364871627669</v>
      </c>
      <c r="P36" s="297">
        <v>40222.222222222255</v>
      </c>
      <c r="Q36" s="297">
        <v>286.78680555555542</v>
      </c>
      <c r="R36" s="219">
        <f t="shared" si="1"/>
        <v>184.4064511050112</v>
      </c>
      <c r="S36" s="219">
        <f t="shared" si="2"/>
        <v>7.3103660693325185</v>
      </c>
      <c r="T36" s="219">
        <f t="shared" si="3"/>
        <v>5.212333920494569E-2</v>
      </c>
      <c r="U36" s="219">
        <f t="shared" si="15"/>
        <v>30.155023228768602</v>
      </c>
      <c r="V36" s="219">
        <f t="shared" si="5"/>
        <v>2.2411702496788317</v>
      </c>
      <c r="W36" s="219">
        <f t="shared" si="6"/>
        <v>4.4668366313737202</v>
      </c>
      <c r="X36" s="219">
        <f t="shared" si="7"/>
        <v>6.1515902856288296</v>
      </c>
      <c r="Y36" s="219">
        <f t="shared" si="8"/>
        <v>12.950897722586824</v>
      </c>
      <c r="Z36" s="219">
        <f t="shared" si="9"/>
        <v>0</v>
      </c>
      <c r="AA36" s="219">
        <f t="shared" si="10"/>
        <v>1.3763989465744708</v>
      </c>
      <c r="AB36" s="219">
        <f t="shared" si="11"/>
        <v>0</v>
      </c>
      <c r="AC36" s="219">
        <f t="shared" si="12"/>
        <v>0</v>
      </c>
      <c r="AD36" s="219">
        <f t="shared" si="13"/>
        <v>2.9698520449241395</v>
      </c>
      <c r="AE36" s="219"/>
      <c r="AF36" s="219"/>
      <c r="AG36" s="231">
        <v>5502.0804486053312</v>
      </c>
      <c r="AH36" s="225">
        <v>3030.1484214079478</v>
      </c>
      <c r="AI36" s="225">
        <v>642.39017366923497</v>
      </c>
      <c r="AJ36" s="305">
        <v>53.67</v>
      </c>
      <c r="AK36" s="305">
        <v>26.17</v>
      </c>
      <c r="AL36" s="302">
        <f t="shared" si="14"/>
        <v>79.84</v>
      </c>
    </row>
    <row r="37" spans="1:38" s="70" customFormat="1" ht="12.75" customHeight="1" x14ac:dyDescent="0.2">
      <c r="A37" s="74">
        <v>35</v>
      </c>
      <c r="B37" s="170">
        <v>21</v>
      </c>
      <c r="C37" s="12" t="s">
        <v>587</v>
      </c>
      <c r="D37" s="304" t="s">
        <v>593</v>
      </c>
      <c r="E37" s="296">
        <v>1011756.7219180785</v>
      </c>
      <c r="F37" s="296">
        <v>165242.41367282878</v>
      </c>
      <c r="G37" s="296">
        <v>11866.668688676244</v>
      </c>
      <c r="H37" s="296">
        <v>24415.765608650163</v>
      </c>
      <c r="I37" s="296">
        <v>33846.54463838887</v>
      </c>
      <c r="J37" s="296">
        <v>71256.881151332273</v>
      </c>
      <c r="K37" s="296">
        <v>0</v>
      </c>
      <c r="L37" s="296">
        <v>7516.1887141535626</v>
      </c>
      <c r="M37" s="296">
        <v>0</v>
      </c>
      <c r="N37" s="296">
        <v>0</v>
      </c>
      <c r="O37" s="296">
        <v>16340.364871627669</v>
      </c>
      <c r="P37" s="296">
        <v>40161.111111111146</v>
      </c>
      <c r="Q37" s="296">
        <v>282.14133333333319</v>
      </c>
      <c r="R37" s="219">
        <f t="shared" si="1"/>
        <v>183.88621020155</v>
      </c>
      <c r="S37" s="219">
        <f t="shared" si="2"/>
        <v>7.2992591595586713</v>
      </c>
      <c r="T37" s="219">
        <f t="shared" si="3"/>
        <v>5.1279027264105242E-2</v>
      </c>
      <c r="U37" s="219">
        <f t="shared" si="15"/>
        <v>30.032714936895275</v>
      </c>
      <c r="V37" s="84">
        <f t="shared" si="5"/>
        <v>2.1567603017662544</v>
      </c>
      <c r="W37" s="84">
        <f t="shared" si="6"/>
        <v>4.437551547404051</v>
      </c>
      <c r="X37" s="84">
        <f t="shared" si="7"/>
        <v>6.1515902856288296</v>
      </c>
      <c r="Y37" s="84">
        <f t="shared" si="8"/>
        <v>12.950897722586824</v>
      </c>
      <c r="Z37" s="84">
        <f t="shared" si="9"/>
        <v>0</v>
      </c>
      <c r="AA37" s="84">
        <f t="shared" si="10"/>
        <v>1.3660630345851754</v>
      </c>
      <c r="AB37" s="84">
        <f t="shared" si="11"/>
        <v>0</v>
      </c>
      <c r="AC37" s="84">
        <f t="shared" si="12"/>
        <v>0</v>
      </c>
      <c r="AD37" s="84">
        <f t="shared" si="13"/>
        <v>2.9698520449241395</v>
      </c>
      <c r="AE37" s="223">
        <f>(R36-R37)/R36</f>
        <v>2.8211643374935211E-3</v>
      </c>
      <c r="AF37" s="223">
        <f>(S36-S37)/S36</f>
        <v>1.5193370165745115E-3</v>
      </c>
      <c r="AG37" s="229">
        <v>5502.0804486053312</v>
      </c>
      <c r="AH37" s="82">
        <v>3030.1484214079478</v>
      </c>
      <c r="AI37" s="82">
        <v>642.39017366923497</v>
      </c>
      <c r="AJ37" s="305">
        <v>53.17</v>
      </c>
      <c r="AK37" s="305">
        <v>26.17</v>
      </c>
      <c r="AL37" s="182">
        <f t="shared" si="14"/>
        <v>79.34</v>
      </c>
    </row>
    <row r="38" spans="1:38" s="70" customFormat="1" ht="12.75" customHeight="1" x14ac:dyDescent="0.2">
      <c r="A38" s="74"/>
      <c r="B38" s="171"/>
      <c r="C38" s="171"/>
      <c r="D38" s="81"/>
      <c r="E38" s="82"/>
      <c r="F38" s="82"/>
      <c r="G38" s="82"/>
      <c r="H38" s="82"/>
      <c r="I38" s="82"/>
      <c r="J38" s="82"/>
      <c r="K38" s="82"/>
      <c r="L38" s="82"/>
      <c r="M38" s="82"/>
      <c r="N38" s="82"/>
      <c r="O38" s="82"/>
      <c r="P38" s="82"/>
      <c r="Q38" s="82"/>
      <c r="R38" s="219"/>
      <c r="S38" s="82"/>
      <c r="T38" s="82"/>
      <c r="U38" s="84"/>
      <c r="V38" s="84"/>
      <c r="W38" s="84"/>
      <c r="X38" s="84"/>
      <c r="Y38" s="84"/>
      <c r="Z38" s="84"/>
      <c r="AA38" s="84"/>
      <c r="AB38" s="84"/>
      <c r="AC38" s="84"/>
      <c r="AD38" s="84"/>
      <c r="AE38" s="84"/>
      <c r="AF38" s="84"/>
      <c r="AG38" s="229"/>
      <c r="AH38" s="82"/>
      <c r="AI38" s="82"/>
      <c r="AJ38" s="85"/>
      <c r="AK38" s="85"/>
      <c r="AL38" s="182"/>
    </row>
    <row r="39" spans="1:38" s="68" customFormat="1" ht="12.75" customHeight="1" x14ac:dyDescent="0.2">
      <c r="A39" s="74">
        <v>37</v>
      </c>
      <c r="B39" s="164"/>
      <c r="C39" s="62" t="s">
        <v>214</v>
      </c>
      <c r="D39" s="217" t="s">
        <v>273</v>
      </c>
      <c r="E39" s="297">
        <v>15796829.741738832</v>
      </c>
      <c r="F39" s="297">
        <v>2720111.5391031383</v>
      </c>
      <c r="G39" s="297">
        <v>18880.514399235686</v>
      </c>
      <c r="H39" s="297">
        <v>802014.30066271382</v>
      </c>
      <c r="I39" s="297">
        <v>271284.17828058422</v>
      </c>
      <c r="J39" s="297">
        <v>694560.2887429673</v>
      </c>
      <c r="K39" s="297">
        <v>0</v>
      </c>
      <c r="L39" s="297">
        <v>115207.15488087838</v>
      </c>
      <c r="M39" s="297">
        <v>6871.6731623724254</v>
      </c>
      <c r="N39" s="297">
        <v>0</v>
      </c>
      <c r="O39" s="297">
        <v>811293.42897438642</v>
      </c>
      <c r="P39" s="297">
        <v>553886.11111111159</v>
      </c>
      <c r="Q39" s="297">
        <v>8303.8289999999961</v>
      </c>
      <c r="R39" s="219">
        <f t="shared" si="1"/>
        <v>294.56393782050776</v>
      </c>
      <c r="S39" s="219">
        <f>P39/$AG39</f>
        <v>10.328330219441682</v>
      </c>
      <c r="T39" s="219">
        <f>Q39/$AG39</f>
        <v>0.15484173781814048</v>
      </c>
      <c r="U39" s="219">
        <f t="shared" si="15"/>
        <v>50.721997981161088</v>
      </c>
      <c r="V39" s="219">
        <f t="shared" si="5"/>
        <v>0.35206549418082661</v>
      </c>
      <c r="W39" s="219">
        <f t="shared" si="6"/>
        <v>14.955183695330826</v>
      </c>
      <c r="X39" s="219">
        <f t="shared" si="7"/>
        <v>5.0586438626724997</v>
      </c>
      <c r="Y39" s="219">
        <f t="shared" si="8"/>
        <v>12.951485649383018</v>
      </c>
      <c r="Z39" s="219">
        <f t="shared" si="9"/>
        <v>0</v>
      </c>
      <c r="AA39" s="219">
        <f t="shared" si="10"/>
        <v>2.1482711253855156</v>
      </c>
      <c r="AB39" s="219">
        <f t="shared" si="11"/>
        <v>0.12813628678770045</v>
      </c>
      <c r="AC39" s="219">
        <f t="shared" si="12"/>
        <v>0</v>
      </c>
      <c r="AD39" s="219">
        <f t="shared" si="13"/>
        <v>15.128211867420701</v>
      </c>
      <c r="AE39" s="219"/>
      <c r="AF39" s="219"/>
      <c r="AG39" s="225">
        <v>53627.846839026897</v>
      </c>
      <c r="AH39" s="225">
        <v>21287.462713814275</v>
      </c>
      <c r="AI39" s="225">
        <v>7027.0036373405947</v>
      </c>
      <c r="AJ39" s="305">
        <v>80.25</v>
      </c>
      <c r="AK39" s="305">
        <v>597</v>
      </c>
      <c r="AL39" s="182">
        <f t="shared" si="14"/>
        <v>677.25</v>
      </c>
    </row>
    <row r="40" spans="1:38" s="70" customFormat="1" ht="12.75" customHeight="1" x14ac:dyDescent="0.2">
      <c r="A40" s="74">
        <v>38</v>
      </c>
      <c r="B40" s="165">
        <v>22</v>
      </c>
      <c r="C40" s="8" t="s">
        <v>173</v>
      </c>
      <c r="D40" s="81" t="s">
        <v>278</v>
      </c>
      <c r="E40" s="296">
        <v>15689641.1185757</v>
      </c>
      <c r="F40" s="296">
        <v>2707666.7020518347</v>
      </c>
      <c r="G40" s="296">
        <v>14871.248540361841</v>
      </c>
      <c r="H40" s="296">
        <v>794336.98306061502</v>
      </c>
      <c r="I40" s="296">
        <v>271303.13462034252</v>
      </c>
      <c r="J40" s="296">
        <v>694560.2887429673</v>
      </c>
      <c r="K40" s="296">
        <v>0</v>
      </c>
      <c r="L40" s="296">
        <v>115264.02390015319</v>
      </c>
      <c r="M40" s="296">
        <v>6037.5942130085996</v>
      </c>
      <c r="N40" s="296">
        <v>0</v>
      </c>
      <c r="O40" s="296">
        <v>811293.42897438642</v>
      </c>
      <c r="P40" s="296">
        <v>551413.88888888934</v>
      </c>
      <c r="Q40" s="296">
        <v>8263.7262499999961</v>
      </c>
      <c r="R40" s="219">
        <f t="shared" si="1"/>
        <v>292.5651884863255</v>
      </c>
      <c r="S40" s="219">
        <f t="shared" ref="S40:S57" si="16">P40/$AG40</f>
        <v>10.282230620670861</v>
      </c>
      <c r="T40" s="219">
        <f t="shared" ref="T40:T57" si="17">Q40/$AG40</f>
        <v>0.15409394068728838</v>
      </c>
      <c r="U40" s="219">
        <f t="shared" si="15"/>
        <v>50.489938747295909</v>
      </c>
      <c r="V40" s="84">
        <f t="shared" si="5"/>
        <v>0.27730459857917517</v>
      </c>
      <c r="W40" s="84">
        <f t="shared" si="6"/>
        <v>14.812024533540431</v>
      </c>
      <c r="X40" s="84">
        <f t="shared" si="7"/>
        <v>5.0589973420843286</v>
      </c>
      <c r="Y40" s="84">
        <f t="shared" si="8"/>
        <v>12.951485649383018</v>
      </c>
      <c r="Z40" s="84">
        <f t="shared" si="9"/>
        <v>0</v>
      </c>
      <c r="AA40" s="84">
        <f t="shared" si="10"/>
        <v>2.1493315636210002</v>
      </c>
      <c r="AB40" s="84">
        <f t="shared" si="11"/>
        <v>0.11258319266726231</v>
      </c>
      <c r="AC40" s="84">
        <f t="shared" si="12"/>
        <v>0</v>
      </c>
      <c r="AD40" s="84">
        <f t="shared" si="13"/>
        <v>15.128211867420701</v>
      </c>
      <c r="AE40" s="223">
        <f>(R$39-R40)/R$39</f>
        <v>6.7854515694321009E-3</v>
      </c>
      <c r="AF40" s="223">
        <f>(U$39-U40)/U$39</f>
        <v>4.5751201273926461E-3</v>
      </c>
      <c r="AG40" s="82">
        <v>53627.846839026897</v>
      </c>
      <c r="AH40" s="82">
        <v>21287.462713814275</v>
      </c>
      <c r="AI40" s="82">
        <v>7027.0036373405947</v>
      </c>
      <c r="AJ40" s="305">
        <v>73.75</v>
      </c>
      <c r="AK40" s="305">
        <v>611</v>
      </c>
      <c r="AL40" s="182">
        <f t="shared" si="14"/>
        <v>684.75</v>
      </c>
    </row>
    <row r="41" spans="1:38" s="68" customFormat="1" ht="12.75" customHeight="1" x14ac:dyDescent="0.2">
      <c r="A41" s="74">
        <v>39</v>
      </c>
      <c r="B41" s="165">
        <v>23</v>
      </c>
      <c r="C41" s="8" t="s">
        <v>174</v>
      </c>
      <c r="D41" s="81" t="s">
        <v>279</v>
      </c>
      <c r="E41" s="296">
        <v>15472913.286119414</v>
      </c>
      <c r="F41" s="296">
        <v>2682378.9448143044</v>
      </c>
      <c r="G41" s="296">
        <v>21212.144189502742</v>
      </c>
      <c r="H41" s="296">
        <v>767959.23628698394</v>
      </c>
      <c r="I41" s="296">
        <v>271284.17828058422</v>
      </c>
      <c r="J41" s="296">
        <v>694560.2887429673</v>
      </c>
      <c r="K41" s="296">
        <v>0</v>
      </c>
      <c r="L41" s="296">
        <v>109065.30079919931</v>
      </c>
      <c r="M41" s="296">
        <v>7004.3675406803059</v>
      </c>
      <c r="N41" s="296">
        <v>0</v>
      </c>
      <c r="O41" s="296">
        <v>811293.42897438642</v>
      </c>
      <c r="P41" s="296">
        <v>542144.44444444485</v>
      </c>
      <c r="Q41" s="296">
        <v>8327.1511666666629</v>
      </c>
      <c r="R41" s="219">
        <f t="shared" si="1"/>
        <v>288.5238583708944</v>
      </c>
      <c r="S41" s="219">
        <f t="shared" si="16"/>
        <v>10.109383023931272</v>
      </c>
      <c r="T41" s="219">
        <f t="shared" si="17"/>
        <v>0.15527662692969985</v>
      </c>
      <c r="U41" s="219">
        <f t="shared" si="15"/>
        <v>50.018397211917176</v>
      </c>
      <c r="V41" s="84">
        <f t="shared" si="5"/>
        <v>0.39554346183568773</v>
      </c>
      <c r="W41" s="84">
        <f t="shared" si="6"/>
        <v>14.320157931981573</v>
      </c>
      <c r="X41" s="84">
        <f t="shared" si="7"/>
        <v>5.0586438626724997</v>
      </c>
      <c r="Y41" s="84">
        <f t="shared" si="8"/>
        <v>12.951485649383018</v>
      </c>
      <c r="Z41" s="84">
        <f t="shared" si="9"/>
        <v>0</v>
      </c>
      <c r="AA41" s="84">
        <f t="shared" si="10"/>
        <v>2.0337437959531988</v>
      </c>
      <c r="AB41" s="84">
        <f t="shared" si="11"/>
        <v>0.13061064267049741</v>
      </c>
      <c r="AC41" s="84">
        <f t="shared" si="12"/>
        <v>0</v>
      </c>
      <c r="AD41" s="84">
        <f t="shared" si="13"/>
        <v>15.128211867420701</v>
      </c>
      <c r="AE41" s="223">
        <f>(R$39-R41)/R$39</f>
        <v>2.0505155839184479E-2</v>
      </c>
      <c r="AF41" s="223">
        <f>(U$39-U41)/U$39</f>
        <v>1.387170847459993E-2</v>
      </c>
      <c r="AG41" s="82">
        <v>53627.846839026897</v>
      </c>
      <c r="AH41" s="82">
        <v>21287.462713814275</v>
      </c>
      <c r="AI41" s="82">
        <v>7027.0036373405947</v>
      </c>
      <c r="AJ41" s="305">
        <v>94.25</v>
      </c>
      <c r="AK41" s="305">
        <v>542</v>
      </c>
      <c r="AL41" s="182">
        <f t="shared" si="14"/>
        <v>636.25</v>
      </c>
    </row>
    <row r="42" spans="1:38" s="68" customFormat="1" ht="12.75" customHeight="1" x14ac:dyDescent="0.2">
      <c r="A42" s="74">
        <v>40</v>
      </c>
      <c r="B42" s="165">
        <v>24</v>
      </c>
      <c r="C42" s="8" t="s">
        <v>175</v>
      </c>
      <c r="D42" s="81" t="s">
        <v>280</v>
      </c>
      <c r="E42" s="296">
        <v>15360028.282858923</v>
      </c>
      <c r="F42" s="296">
        <v>2668597.685810043</v>
      </c>
      <c r="G42" s="296">
        <v>16349.843041506805</v>
      </c>
      <c r="H42" s="296">
        <v>759808.01019092835</v>
      </c>
      <c r="I42" s="296">
        <v>271303.13462034252</v>
      </c>
      <c r="J42" s="296">
        <v>694560.2887429673</v>
      </c>
      <c r="K42" s="296">
        <v>0</v>
      </c>
      <c r="L42" s="296">
        <v>109074.77896907844</v>
      </c>
      <c r="M42" s="296">
        <v>6217.6794407121524</v>
      </c>
      <c r="N42" s="296">
        <v>0</v>
      </c>
      <c r="O42" s="296">
        <v>811293.42897438642</v>
      </c>
      <c r="P42" s="296">
        <v>539533.33333333372</v>
      </c>
      <c r="Q42" s="296">
        <v>8278.4211111111072</v>
      </c>
      <c r="R42" s="219">
        <f t="shared" si="1"/>
        <v>286.41888847345786</v>
      </c>
      <c r="S42" s="219">
        <f t="shared" si="16"/>
        <v>10.060693560060965</v>
      </c>
      <c r="T42" s="219">
        <f t="shared" si="17"/>
        <v>0.15436795618440913</v>
      </c>
      <c r="U42" s="219">
        <f t="shared" si="15"/>
        <v>49.761417679518118</v>
      </c>
      <c r="V42" s="84">
        <f t="shared" si="5"/>
        <v>0.30487599270177002</v>
      </c>
      <c r="W42" s="84">
        <f t="shared" si="6"/>
        <v>14.168161784895473</v>
      </c>
      <c r="X42" s="84">
        <f t="shared" si="7"/>
        <v>5.0589973420843286</v>
      </c>
      <c r="Y42" s="84">
        <f t="shared" si="8"/>
        <v>12.951485649383018</v>
      </c>
      <c r="Z42" s="84">
        <f t="shared" si="9"/>
        <v>0</v>
      </c>
      <c r="AA42" s="84">
        <f t="shared" si="10"/>
        <v>2.0339205356591128</v>
      </c>
      <c r="AB42" s="84">
        <f t="shared" si="11"/>
        <v>0.11594124707962963</v>
      </c>
      <c r="AC42" s="84">
        <f t="shared" si="12"/>
        <v>0</v>
      </c>
      <c r="AD42" s="84">
        <f t="shared" si="13"/>
        <v>15.128211867420701</v>
      </c>
      <c r="AE42" s="223">
        <f>(R$39-R42)/R$39</f>
        <v>2.7651210149197161E-2</v>
      </c>
      <c r="AF42" s="223">
        <f>(U$39-U42)/U$39</f>
        <v>1.8938140055124491E-2</v>
      </c>
      <c r="AG42" s="82">
        <v>53627.846839026897</v>
      </c>
      <c r="AH42" s="82">
        <v>21287.462713814275</v>
      </c>
      <c r="AI42" s="82">
        <v>7027.0036373405947</v>
      </c>
      <c r="AJ42" s="305">
        <v>89.25</v>
      </c>
      <c r="AK42" s="305">
        <v>544</v>
      </c>
      <c r="AL42" s="182">
        <f t="shared" si="14"/>
        <v>633.25</v>
      </c>
    </row>
    <row r="43" spans="1:38" s="68" customFormat="1" ht="12.75" customHeight="1" x14ac:dyDescent="0.2">
      <c r="A43" s="74">
        <v>41</v>
      </c>
      <c r="B43" s="164"/>
      <c r="C43" s="62" t="s">
        <v>215</v>
      </c>
      <c r="D43" s="217" t="s">
        <v>285</v>
      </c>
      <c r="E43" s="297">
        <v>11132717.125915593</v>
      </c>
      <c r="F43" s="297">
        <v>2521894.5724208006</v>
      </c>
      <c r="G43" s="297">
        <v>456705.61562609009</v>
      </c>
      <c r="H43" s="297">
        <v>177346.03660848338</v>
      </c>
      <c r="I43" s="297">
        <v>271454.7853384086</v>
      </c>
      <c r="J43" s="297">
        <v>694560.2887429673</v>
      </c>
      <c r="K43" s="297">
        <v>0</v>
      </c>
      <c r="L43" s="297">
        <v>79161.674830530334</v>
      </c>
      <c r="M43" s="297">
        <v>31382.220469813932</v>
      </c>
      <c r="N43" s="297">
        <v>0</v>
      </c>
      <c r="O43" s="297">
        <v>811293.42897438642</v>
      </c>
      <c r="P43" s="297">
        <v>367480.55555555585</v>
      </c>
      <c r="Q43" s="297">
        <v>12683.182027777772</v>
      </c>
      <c r="R43" s="219">
        <f t="shared" si="1"/>
        <v>207.59209593725319</v>
      </c>
      <c r="S43" s="219">
        <f t="shared" si="16"/>
        <v>6.8524204721217172</v>
      </c>
      <c r="T43" s="219">
        <f t="shared" si="17"/>
        <v>0.23650365948587307</v>
      </c>
      <c r="U43" s="219">
        <f t="shared" si="15"/>
        <v>47.025840511380139</v>
      </c>
      <c r="V43" s="219">
        <f t="shared" si="5"/>
        <v>8.5162027294694429</v>
      </c>
      <c r="W43" s="219">
        <f t="shared" si="6"/>
        <v>3.3069766373581557</v>
      </c>
      <c r="X43" s="219">
        <f t="shared" si="7"/>
        <v>5.0618251773789522</v>
      </c>
      <c r="Y43" s="219">
        <f t="shared" si="8"/>
        <v>12.951485649383018</v>
      </c>
      <c r="Z43" s="219">
        <f t="shared" si="9"/>
        <v>0</v>
      </c>
      <c r="AA43" s="219">
        <f t="shared" si="10"/>
        <v>1.4761300237943089</v>
      </c>
      <c r="AB43" s="219">
        <f t="shared" si="11"/>
        <v>0.58518516628148443</v>
      </c>
      <c r="AC43" s="219">
        <f t="shared" si="12"/>
        <v>0</v>
      </c>
      <c r="AD43" s="219">
        <f t="shared" si="13"/>
        <v>15.128211867420701</v>
      </c>
      <c r="AE43" s="219"/>
      <c r="AF43" s="219"/>
      <c r="AG43" s="225">
        <v>53627.846839026897</v>
      </c>
      <c r="AH43" s="225">
        <v>21287.462713814275</v>
      </c>
      <c r="AI43" s="225">
        <v>7027.0036373405947</v>
      </c>
      <c r="AJ43" s="305">
        <v>747.75</v>
      </c>
      <c r="AK43" s="305">
        <v>74.75</v>
      </c>
      <c r="AL43" s="182">
        <f t="shared" si="14"/>
        <v>822.5</v>
      </c>
    </row>
    <row r="44" spans="1:38" s="68" customFormat="1" ht="12.75" customHeight="1" x14ac:dyDescent="0.2">
      <c r="A44" s="74">
        <v>42</v>
      </c>
      <c r="B44" s="165">
        <v>25</v>
      </c>
      <c r="C44" s="8" t="s">
        <v>176</v>
      </c>
      <c r="D44" s="81" t="s">
        <v>290</v>
      </c>
      <c r="E44" s="298">
        <v>11064180.479519572</v>
      </c>
      <c r="F44" s="298">
        <v>2476683.7020973298</v>
      </c>
      <c r="G44" s="298">
        <v>409760.24021473748</v>
      </c>
      <c r="H44" s="298">
        <v>179421.75581201381</v>
      </c>
      <c r="I44" s="298">
        <v>271483.21984804602</v>
      </c>
      <c r="J44" s="298">
        <v>694560.2887429673</v>
      </c>
      <c r="K44" s="298">
        <v>0</v>
      </c>
      <c r="L44" s="298">
        <v>80422.271424455204</v>
      </c>
      <c r="M44" s="298">
        <v>29751.97525060282</v>
      </c>
      <c r="N44" s="298">
        <v>0</v>
      </c>
      <c r="O44" s="298">
        <v>811293.42897438642</v>
      </c>
      <c r="P44" s="298">
        <v>367988.88888888917</v>
      </c>
      <c r="Q44" s="298">
        <v>12213.610111111104</v>
      </c>
      <c r="R44" s="219">
        <f t="shared" si="1"/>
        <v>206.31409112378856</v>
      </c>
      <c r="S44" s="219">
        <f t="shared" si="16"/>
        <v>6.8618993783858304</v>
      </c>
      <c r="T44" s="219">
        <f t="shared" si="17"/>
        <v>0.22774753847142756</v>
      </c>
      <c r="U44" s="219">
        <f t="shared" si="15"/>
        <v>46.182792114170034</v>
      </c>
      <c r="V44" s="84">
        <f t="shared" si="5"/>
        <v>7.6408109660770558</v>
      </c>
      <c r="W44" s="84">
        <f t="shared" si="6"/>
        <v>3.3456826329533373</v>
      </c>
      <c r="X44" s="84">
        <f t="shared" si="7"/>
        <v>5.0623553964966943</v>
      </c>
      <c r="Y44" s="84">
        <f t="shared" si="8"/>
        <v>12.951485649383018</v>
      </c>
      <c r="Z44" s="84">
        <f t="shared" si="9"/>
        <v>0</v>
      </c>
      <c r="AA44" s="84">
        <f t="shared" si="10"/>
        <v>1.4996364046808803</v>
      </c>
      <c r="AB44" s="84">
        <f t="shared" si="11"/>
        <v>0.55478593686426447</v>
      </c>
      <c r="AC44" s="84">
        <f t="shared" si="12"/>
        <v>0</v>
      </c>
      <c r="AD44" s="84">
        <f t="shared" si="13"/>
        <v>15.128211867420701</v>
      </c>
      <c r="AE44" s="223">
        <f>(R$43-R44)/R$43</f>
        <v>6.1563269434445301E-3</v>
      </c>
      <c r="AF44" s="223">
        <f>(U$43-U44)/U$43</f>
        <v>1.7927343520975213E-2</v>
      </c>
      <c r="AG44" s="82">
        <v>53627.846839026897</v>
      </c>
      <c r="AH44" s="82">
        <v>21287.462713814275</v>
      </c>
      <c r="AI44" s="82">
        <v>7027.0036373405947</v>
      </c>
      <c r="AJ44" s="306">
        <v>724.5</v>
      </c>
      <c r="AK44" s="306">
        <v>88.5</v>
      </c>
      <c r="AL44" s="182">
        <f t="shared" si="14"/>
        <v>813</v>
      </c>
    </row>
    <row r="45" spans="1:38" s="68" customFormat="1" ht="12.75" customHeight="1" x14ac:dyDescent="0.2">
      <c r="A45" s="74">
        <v>43</v>
      </c>
      <c r="B45" s="165">
        <v>26</v>
      </c>
      <c r="C45" s="8" t="s">
        <v>177</v>
      </c>
      <c r="D45" s="81" t="s">
        <v>291</v>
      </c>
      <c r="E45" s="298">
        <v>10984772.372272184</v>
      </c>
      <c r="F45" s="298">
        <v>2512738.6603175569</v>
      </c>
      <c r="G45" s="298">
        <v>463691.02682701213</v>
      </c>
      <c r="H45" s="298">
        <v>166398.75039808318</v>
      </c>
      <c r="I45" s="298">
        <v>271454.7853384086</v>
      </c>
      <c r="J45" s="298">
        <v>694560.2887429673</v>
      </c>
      <c r="K45" s="298">
        <v>0</v>
      </c>
      <c r="L45" s="298">
        <v>74128.766624709984</v>
      </c>
      <c r="M45" s="298">
        <v>31221.091581868644</v>
      </c>
      <c r="N45" s="298">
        <v>0</v>
      </c>
      <c r="O45" s="298">
        <v>811293.42897438642</v>
      </c>
      <c r="P45" s="298">
        <v>362750.00000000029</v>
      </c>
      <c r="Q45" s="298">
        <v>12753.053722222216</v>
      </c>
      <c r="R45" s="219">
        <f t="shared" si="1"/>
        <v>204.83336586764048</v>
      </c>
      <c r="S45" s="219">
        <f t="shared" si="16"/>
        <v>6.7642096668332803</v>
      </c>
      <c r="T45" s="219">
        <f t="shared" si="17"/>
        <v>0.23780655897863429</v>
      </c>
      <c r="U45" s="219">
        <f t="shared" si="15"/>
        <v>46.855109955467157</v>
      </c>
      <c r="V45" s="84">
        <f t="shared" si="5"/>
        <v>8.646459892728112</v>
      </c>
      <c r="W45" s="84">
        <f t="shared" si="6"/>
        <v>3.1028422770274058</v>
      </c>
      <c r="X45" s="84">
        <f t="shared" si="7"/>
        <v>5.0618251773789522</v>
      </c>
      <c r="Y45" s="84">
        <f t="shared" si="8"/>
        <v>12.951485649383018</v>
      </c>
      <c r="Z45" s="84">
        <f t="shared" si="9"/>
        <v>0</v>
      </c>
      <c r="AA45" s="84">
        <f t="shared" si="10"/>
        <v>1.3822812399539381</v>
      </c>
      <c r="AB45" s="84">
        <f t="shared" si="11"/>
        <v>0.58218059128094513</v>
      </c>
      <c r="AC45" s="84">
        <f t="shared" si="12"/>
        <v>0</v>
      </c>
      <c r="AD45" s="84">
        <f t="shared" si="13"/>
        <v>15.128211867420701</v>
      </c>
      <c r="AE45" s="223">
        <f>(R$43-R45)/R$43</f>
        <v>1.3289186455569889E-2</v>
      </c>
      <c r="AF45" s="223">
        <f>(U$43-U45)/U$43</f>
        <v>3.6305689394677755E-3</v>
      </c>
      <c r="AG45" s="82">
        <v>53627.846839026897</v>
      </c>
      <c r="AH45" s="82">
        <v>21287.462713814275</v>
      </c>
      <c r="AI45" s="82">
        <v>7027.0036373405947</v>
      </c>
      <c r="AJ45" s="306">
        <v>796.5</v>
      </c>
      <c r="AK45" s="306">
        <v>46</v>
      </c>
      <c r="AL45" s="182">
        <f t="shared" si="14"/>
        <v>842.5</v>
      </c>
    </row>
    <row r="46" spans="1:38" s="68" customFormat="1" ht="12.75" customHeight="1" x14ac:dyDescent="0.2">
      <c r="A46" s="74">
        <v>44</v>
      </c>
      <c r="B46" s="165">
        <v>27</v>
      </c>
      <c r="C46" s="8" t="s">
        <v>178</v>
      </c>
      <c r="D46" s="81" t="s">
        <v>292</v>
      </c>
      <c r="E46" s="298">
        <v>10910103.349964365</v>
      </c>
      <c r="F46" s="298">
        <v>2466039.717323062</v>
      </c>
      <c r="G46" s="298">
        <v>415627.22736992169</v>
      </c>
      <c r="H46" s="298">
        <v>168370.2097329431</v>
      </c>
      <c r="I46" s="298">
        <v>271483.21984804602</v>
      </c>
      <c r="J46" s="298">
        <v>694560.2887429673</v>
      </c>
      <c r="K46" s="298">
        <v>0</v>
      </c>
      <c r="L46" s="298">
        <v>75228.234330689578</v>
      </c>
      <c r="M46" s="298">
        <v>29486.586493987055</v>
      </c>
      <c r="N46" s="298">
        <v>0</v>
      </c>
      <c r="O46" s="298">
        <v>811293.42897438642</v>
      </c>
      <c r="P46" s="298">
        <v>363150.00000000029</v>
      </c>
      <c r="Q46" s="298">
        <v>12272.294749999994</v>
      </c>
      <c r="R46" s="219">
        <f t="shared" si="1"/>
        <v>203.44101046444948</v>
      </c>
      <c r="S46" s="219">
        <f t="shared" si="16"/>
        <v>6.7716684783197945</v>
      </c>
      <c r="T46" s="219">
        <f t="shared" si="17"/>
        <v>0.22884183261799365</v>
      </c>
      <c r="U46" s="219">
        <f t="shared" si="15"/>
        <v>45.984313424428535</v>
      </c>
      <c r="V46" s="84">
        <f t="shared" si="5"/>
        <v>7.7502128440378648</v>
      </c>
      <c r="W46" s="84">
        <f t="shared" si="6"/>
        <v>3.1396041358575317</v>
      </c>
      <c r="X46" s="84">
        <f t="shared" si="7"/>
        <v>5.0623553964966943</v>
      </c>
      <c r="Y46" s="84">
        <f t="shared" si="8"/>
        <v>12.951485649383018</v>
      </c>
      <c r="Z46" s="84">
        <f t="shared" si="9"/>
        <v>0</v>
      </c>
      <c r="AA46" s="84">
        <f t="shared" si="10"/>
        <v>1.4027830458399704</v>
      </c>
      <c r="AB46" s="84">
        <f t="shared" si="11"/>
        <v>0.5498372250986705</v>
      </c>
      <c r="AC46" s="84">
        <f t="shared" si="12"/>
        <v>0</v>
      </c>
      <c r="AD46" s="84">
        <f t="shared" si="13"/>
        <v>15.128211867420701</v>
      </c>
      <c r="AE46" s="223">
        <f>(R$43-R46)/R$43</f>
        <v>1.9996356094686873E-2</v>
      </c>
      <c r="AF46" s="223">
        <f>(U$43-U46)/U$43</f>
        <v>2.2147973871930189E-2</v>
      </c>
      <c r="AG46" s="82">
        <v>53627.846839026897</v>
      </c>
      <c r="AH46" s="82">
        <v>21287.462713814275</v>
      </c>
      <c r="AI46" s="82">
        <v>7027.0036373405947</v>
      </c>
      <c r="AJ46" s="306">
        <v>764</v>
      </c>
      <c r="AK46" s="306">
        <v>51.5</v>
      </c>
      <c r="AL46" s="182">
        <f t="shared" si="14"/>
        <v>815.5</v>
      </c>
    </row>
    <row r="47" spans="1:38" s="70" customFormat="1" ht="12.75" customHeight="1" x14ac:dyDescent="0.2">
      <c r="A47" s="74">
        <v>45</v>
      </c>
      <c r="B47" s="164"/>
      <c r="C47" s="62" t="s">
        <v>216</v>
      </c>
      <c r="D47" s="227" t="s">
        <v>297</v>
      </c>
      <c r="E47" s="299">
        <v>11225233.542105824</v>
      </c>
      <c r="F47" s="299">
        <v>2220792.0717004598</v>
      </c>
      <c r="G47" s="299">
        <v>36187.65259853506</v>
      </c>
      <c r="H47" s="299">
        <v>329669.70473605196</v>
      </c>
      <c r="I47" s="299">
        <v>271454.7853384086</v>
      </c>
      <c r="J47" s="299">
        <v>694560.2887429673</v>
      </c>
      <c r="K47" s="299">
        <v>0</v>
      </c>
      <c r="L47" s="299">
        <v>67209.702612941881</v>
      </c>
      <c r="M47" s="299">
        <v>10425.986867047817</v>
      </c>
      <c r="N47" s="299">
        <v>0</v>
      </c>
      <c r="O47" s="299">
        <v>811293.42897438642</v>
      </c>
      <c r="P47" s="299">
        <v>402477.7777777781</v>
      </c>
      <c r="Q47" s="299">
        <v>8476.9439444444397</v>
      </c>
      <c r="R47" s="219">
        <f t="shared" si="1"/>
        <v>209.31725220668045</v>
      </c>
      <c r="S47" s="219">
        <f t="shared" si="16"/>
        <v>7.505014679889789</v>
      </c>
      <c r="T47" s="219">
        <f t="shared" si="17"/>
        <v>0.15806981715841453</v>
      </c>
      <c r="U47" s="219">
        <f t="shared" si="15"/>
        <v>41.411173533901987</v>
      </c>
      <c r="V47" s="220">
        <f t="shared" si="5"/>
        <v>0.67479219717991767</v>
      </c>
      <c r="W47" s="220">
        <f t="shared" si="6"/>
        <v>6.1473604511031672</v>
      </c>
      <c r="X47" s="220">
        <f t="shared" si="7"/>
        <v>5.0618251773789522</v>
      </c>
      <c r="Y47" s="220">
        <f t="shared" si="8"/>
        <v>12.951485649383018</v>
      </c>
      <c r="Z47" s="220">
        <f t="shared" si="9"/>
        <v>0</v>
      </c>
      <c r="AA47" s="220">
        <f t="shared" si="10"/>
        <v>1.2532612546366673</v>
      </c>
      <c r="AB47" s="220">
        <f t="shared" si="11"/>
        <v>0.19441367650547653</v>
      </c>
      <c r="AC47" s="220">
        <f t="shared" si="12"/>
        <v>0</v>
      </c>
      <c r="AD47" s="220">
        <f t="shared" si="13"/>
        <v>15.128211867420701</v>
      </c>
      <c r="AE47" s="220"/>
      <c r="AF47" s="220"/>
      <c r="AG47" s="231">
        <v>53627.846839026897</v>
      </c>
      <c r="AH47" s="222">
        <v>21287.462713814275</v>
      </c>
      <c r="AI47" s="222">
        <v>7027.0036373405947</v>
      </c>
      <c r="AJ47" s="306">
        <v>181.25</v>
      </c>
      <c r="AK47" s="306">
        <v>64.5</v>
      </c>
      <c r="AL47" s="182">
        <f t="shared" si="14"/>
        <v>245.75</v>
      </c>
    </row>
    <row r="48" spans="1:38" s="70" customFormat="1" ht="12.75" customHeight="1" x14ac:dyDescent="0.2">
      <c r="A48" s="74">
        <v>46</v>
      </c>
      <c r="B48" s="165">
        <v>28</v>
      </c>
      <c r="C48" s="8" t="s">
        <v>179</v>
      </c>
      <c r="D48" s="81" t="s">
        <v>302</v>
      </c>
      <c r="E48" s="298">
        <v>11250653.993721662</v>
      </c>
      <c r="F48" s="298">
        <v>2219569.3877860517</v>
      </c>
      <c r="G48" s="298">
        <v>29714.062571086281</v>
      </c>
      <c r="H48" s="298">
        <v>334456.18052501488</v>
      </c>
      <c r="I48" s="298">
        <v>271483.21984804602</v>
      </c>
      <c r="J48" s="298">
        <v>694560.2887429673</v>
      </c>
      <c r="K48" s="298">
        <v>0</v>
      </c>
      <c r="L48" s="298">
        <v>68830.46966227387</v>
      </c>
      <c r="M48" s="298">
        <v>9241.2156321560196</v>
      </c>
      <c r="N48" s="298">
        <v>0</v>
      </c>
      <c r="O48" s="298">
        <v>811293.42897438642</v>
      </c>
      <c r="P48" s="298">
        <v>404016.66666666698</v>
      </c>
      <c r="Q48" s="298">
        <v>8412.1917499999945</v>
      </c>
      <c r="R48" s="219">
        <f t="shared" si="1"/>
        <v>209.79126809794198</v>
      </c>
      <c r="S48" s="219">
        <f t="shared" si="16"/>
        <v>7.5337103851920757</v>
      </c>
      <c r="T48" s="219">
        <f t="shared" si="17"/>
        <v>0.15686238112916631</v>
      </c>
      <c r="U48" s="219">
        <f t="shared" si="15"/>
        <v>41.38837411183907</v>
      </c>
      <c r="V48" s="84">
        <f t="shared" si="5"/>
        <v>0.55407897804060813</v>
      </c>
      <c r="W48" s="84">
        <f t="shared" si="6"/>
        <v>6.2366140025897732</v>
      </c>
      <c r="X48" s="84">
        <f t="shared" si="7"/>
        <v>5.0623553964966943</v>
      </c>
      <c r="Y48" s="84">
        <f t="shared" si="8"/>
        <v>12.951485649383018</v>
      </c>
      <c r="Z48" s="84">
        <f t="shared" si="9"/>
        <v>0</v>
      </c>
      <c r="AA48" s="84">
        <f t="shared" si="10"/>
        <v>1.2834837443479734</v>
      </c>
      <c r="AB48" s="84">
        <f t="shared" si="11"/>
        <v>0.17232121326621783</v>
      </c>
      <c r="AC48" s="84">
        <f t="shared" si="12"/>
        <v>0</v>
      </c>
      <c r="AD48" s="84">
        <f t="shared" si="13"/>
        <v>15.128211867420701</v>
      </c>
      <c r="AE48" s="223">
        <f>(R$47-R48)/R$47</f>
        <v>-2.2645810904945636E-3</v>
      </c>
      <c r="AF48" s="223">
        <f>(U$47-U48)/U$47</f>
        <v>5.5056208547801539E-4</v>
      </c>
      <c r="AG48" s="229">
        <v>53627.846839026897</v>
      </c>
      <c r="AH48" s="82">
        <v>21287.462713814275</v>
      </c>
      <c r="AI48" s="82">
        <v>7027.0036373405947</v>
      </c>
      <c r="AJ48" s="306">
        <v>165.5</v>
      </c>
      <c r="AK48" s="306">
        <v>65.5</v>
      </c>
      <c r="AL48" s="182">
        <f t="shared" si="14"/>
        <v>231</v>
      </c>
    </row>
    <row r="49" spans="1:38" s="70" customFormat="1" ht="12.75" customHeight="1" x14ac:dyDescent="0.2">
      <c r="A49" s="74">
        <v>47</v>
      </c>
      <c r="B49" s="165">
        <v>29</v>
      </c>
      <c r="C49" s="8" t="s">
        <v>180</v>
      </c>
      <c r="D49" s="86" t="s">
        <v>303</v>
      </c>
      <c r="E49" s="298">
        <v>11040352.36044343</v>
      </c>
      <c r="F49" s="298">
        <v>2201579.8213554546</v>
      </c>
      <c r="G49" s="298">
        <v>38386.588010494241</v>
      </c>
      <c r="H49" s="298">
        <v>311973.96157170809</v>
      </c>
      <c r="I49" s="298">
        <v>271454.7853384086</v>
      </c>
      <c r="J49" s="298">
        <v>694560.2887429673</v>
      </c>
      <c r="K49" s="298">
        <v>0</v>
      </c>
      <c r="L49" s="298">
        <v>63200.436754068047</v>
      </c>
      <c r="M49" s="298">
        <v>10719.810133300984</v>
      </c>
      <c r="N49" s="298">
        <v>0</v>
      </c>
      <c r="O49" s="298">
        <v>811293.42897438642</v>
      </c>
      <c r="P49" s="298">
        <v>396202.7777777781</v>
      </c>
      <c r="Q49" s="298">
        <v>8498.93883333333</v>
      </c>
      <c r="R49" s="219">
        <f t="shared" si="1"/>
        <v>205.86976750312064</v>
      </c>
      <c r="S49" s="219">
        <f t="shared" si="16"/>
        <v>7.3880045746950858</v>
      </c>
      <c r="T49" s="219">
        <f t="shared" si="17"/>
        <v>0.1584799564831372</v>
      </c>
      <c r="U49" s="219">
        <f t="shared" si="15"/>
        <v>41.052922150014169</v>
      </c>
      <c r="V49" s="88">
        <f t="shared" si="5"/>
        <v>0.7157958089519818</v>
      </c>
      <c r="W49" s="88">
        <f t="shared" si="6"/>
        <v>5.8173874201615998</v>
      </c>
      <c r="X49" s="88">
        <f t="shared" si="7"/>
        <v>5.0618251773789522</v>
      </c>
      <c r="Y49" s="88">
        <f t="shared" si="8"/>
        <v>12.951485649383018</v>
      </c>
      <c r="Z49" s="88">
        <f t="shared" si="9"/>
        <v>0</v>
      </c>
      <c r="AA49" s="88">
        <f t="shared" si="10"/>
        <v>1.178500359035016</v>
      </c>
      <c r="AB49" s="88">
        <f t="shared" si="11"/>
        <v>0.1998926073888127</v>
      </c>
      <c r="AC49" s="88">
        <f t="shared" si="12"/>
        <v>0</v>
      </c>
      <c r="AD49" s="88">
        <f t="shared" si="13"/>
        <v>15.128211867420701</v>
      </c>
      <c r="AE49" s="223">
        <f>(R$47-R49)/R$47</f>
        <v>1.6470141219681943E-2</v>
      </c>
      <c r="AF49" s="223">
        <f>(U$47-U49)/U$47</f>
        <v>8.6510802113475421E-3</v>
      </c>
      <c r="AG49" s="229">
        <v>53627.846839026897</v>
      </c>
      <c r="AH49" s="87">
        <v>21287.462713814275</v>
      </c>
      <c r="AI49" s="87">
        <v>7027.0036373405947</v>
      </c>
      <c r="AJ49" s="306">
        <v>209.75</v>
      </c>
      <c r="AK49" s="306">
        <v>59.75</v>
      </c>
      <c r="AL49" s="182">
        <f t="shared" si="14"/>
        <v>269.5</v>
      </c>
    </row>
    <row r="50" spans="1:38" s="68" customFormat="1" ht="12.75" customHeight="1" x14ac:dyDescent="0.2">
      <c r="A50" s="74">
        <v>48</v>
      </c>
      <c r="B50" s="165">
        <v>30</v>
      </c>
      <c r="C50" s="8" t="s">
        <v>181</v>
      </c>
      <c r="D50" s="86" t="s">
        <v>304</v>
      </c>
      <c r="E50" s="298">
        <v>11061744.589860635</v>
      </c>
      <c r="F50" s="298">
        <v>2199409.320453133</v>
      </c>
      <c r="G50" s="298">
        <v>31249.52609150605</v>
      </c>
      <c r="H50" s="298">
        <v>316656.17749200045</v>
      </c>
      <c r="I50" s="298">
        <v>271483.21984804602</v>
      </c>
      <c r="J50" s="298">
        <v>694560.2887429673</v>
      </c>
      <c r="K50" s="298">
        <v>0</v>
      </c>
      <c r="L50" s="298">
        <v>64688.509425092139</v>
      </c>
      <c r="M50" s="298">
        <v>9487.6480490135145</v>
      </c>
      <c r="N50" s="298">
        <v>0</v>
      </c>
      <c r="O50" s="298">
        <v>811293.42897438642</v>
      </c>
      <c r="P50" s="298">
        <v>397658.3333333336</v>
      </c>
      <c r="Q50" s="298">
        <v>8427.5502499999948</v>
      </c>
      <c r="R50" s="219">
        <f t="shared" si="1"/>
        <v>206.26866901936867</v>
      </c>
      <c r="S50" s="219">
        <f t="shared" si="16"/>
        <v>7.4151463609376806</v>
      </c>
      <c r="T50" s="219">
        <f t="shared" si="17"/>
        <v>0.15714877151970544</v>
      </c>
      <c r="U50" s="219">
        <f t="shared" si="15"/>
        <v>41.012448757359849</v>
      </c>
      <c r="V50" s="88">
        <f t="shared" si="5"/>
        <v>0.58271081039868744</v>
      </c>
      <c r="W50" s="88">
        <f t="shared" si="6"/>
        <v>5.9046968348831497</v>
      </c>
      <c r="X50" s="88">
        <f t="shared" si="7"/>
        <v>5.0623553964966943</v>
      </c>
      <c r="Y50" s="88">
        <f t="shared" si="8"/>
        <v>12.951485649383018</v>
      </c>
      <c r="Z50" s="88">
        <f t="shared" si="9"/>
        <v>0</v>
      </c>
      <c r="AA50" s="88">
        <f t="shared" si="10"/>
        <v>1.2062484928635249</v>
      </c>
      <c r="AB50" s="88">
        <f t="shared" si="11"/>
        <v>0.17691644561998365</v>
      </c>
      <c r="AC50" s="88">
        <f t="shared" si="12"/>
        <v>0</v>
      </c>
      <c r="AD50" s="88">
        <f t="shared" si="13"/>
        <v>15.128211867420701</v>
      </c>
      <c r="AE50" s="223">
        <f>(R$47-R50)/R$47</f>
        <v>1.4564414328837059E-2</v>
      </c>
      <c r="AF50" s="223">
        <f>(U$47-U50)/U$47</f>
        <v>9.6284346111494661E-3</v>
      </c>
      <c r="AG50" s="229">
        <v>53627.846839026897</v>
      </c>
      <c r="AH50" s="87">
        <v>21287.462713814275</v>
      </c>
      <c r="AI50" s="87">
        <v>7027.0036373405947</v>
      </c>
      <c r="AJ50" s="306">
        <v>195.75</v>
      </c>
      <c r="AK50" s="306">
        <v>62.75</v>
      </c>
      <c r="AL50" s="182">
        <f t="shared" si="14"/>
        <v>258.5</v>
      </c>
    </row>
    <row r="51" spans="1:38" s="224" customFormat="1" ht="12.75" customHeight="1" x14ac:dyDescent="0.2">
      <c r="A51" s="221">
        <v>49</v>
      </c>
      <c r="B51" s="172"/>
      <c r="C51" s="64" t="s">
        <v>229</v>
      </c>
      <c r="D51" s="217" t="s">
        <v>332</v>
      </c>
      <c r="E51" s="299">
        <v>104292284.01146482</v>
      </c>
      <c r="F51" s="299">
        <v>17039484.1600825</v>
      </c>
      <c r="G51" s="299">
        <v>258346.47639556578</v>
      </c>
      <c r="H51" s="299">
        <v>1653106.5649595854</v>
      </c>
      <c r="I51" s="299">
        <v>3073685.1882743668</v>
      </c>
      <c r="J51" s="299">
        <v>7496853.2476001289</v>
      </c>
      <c r="K51" s="299">
        <v>0</v>
      </c>
      <c r="L51" s="299">
        <v>1270055.8074642487</v>
      </c>
      <c r="M51" s="299">
        <v>840609.40841054893</v>
      </c>
      <c r="N51" s="299">
        <v>0</v>
      </c>
      <c r="O51" s="299">
        <v>2302664.5031164228</v>
      </c>
      <c r="P51" s="299">
        <v>4243263.8888888927</v>
      </c>
      <c r="Q51" s="299">
        <v>25615.133833333322</v>
      </c>
      <c r="R51" s="219">
        <f t="shared" si="1"/>
        <v>209.17510247559488</v>
      </c>
      <c r="S51" s="219">
        <f t="shared" si="16"/>
        <v>8.5105544211856881</v>
      </c>
      <c r="T51" s="219">
        <f t="shared" si="17"/>
        <v>5.137530830108742E-2</v>
      </c>
      <c r="U51" s="219">
        <f t="shared" si="15"/>
        <v>34.175451032645114</v>
      </c>
      <c r="V51" s="219">
        <f t="shared" si="5"/>
        <v>0.51815578867091228</v>
      </c>
      <c r="W51" s="219">
        <f t="shared" si="6"/>
        <v>3.315573519230699</v>
      </c>
      <c r="X51" s="219">
        <f t="shared" si="7"/>
        <v>6.1647745116439374</v>
      </c>
      <c r="Y51" s="219">
        <f t="shared" si="8"/>
        <v>15.036155945523895</v>
      </c>
      <c r="Z51" s="219">
        <f t="shared" si="9"/>
        <v>0</v>
      </c>
      <c r="AA51" s="219">
        <f t="shared" si="10"/>
        <v>2.5473030550069673</v>
      </c>
      <c r="AB51" s="219">
        <f t="shared" si="11"/>
        <v>1.6859786015128053</v>
      </c>
      <c r="AC51" s="219">
        <f t="shared" si="12"/>
        <v>0</v>
      </c>
      <c r="AD51" s="219">
        <f t="shared" si="13"/>
        <v>4.618367389032767</v>
      </c>
      <c r="AE51" s="219"/>
      <c r="AF51" s="219"/>
      <c r="AG51" s="231">
        <v>498588.42078795168</v>
      </c>
      <c r="AH51" s="225">
        <v>124748.77033087375</v>
      </c>
      <c r="AI51" s="225">
        <v>49903.103278428673</v>
      </c>
      <c r="AJ51" s="306">
        <v>3.25</v>
      </c>
      <c r="AK51" s="306">
        <v>322.5</v>
      </c>
      <c r="AL51" s="302">
        <f t="shared" si="14"/>
        <v>325.75</v>
      </c>
    </row>
    <row r="52" spans="1:38" s="70" customFormat="1" ht="12.75" customHeight="1" x14ac:dyDescent="0.2">
      <c r="A52" s="74">
        <v>50</v>
      </c>
      <c r="B52" s="173">
        <v>31</v>
      </c>
      <c r="C52" s="9" t="s">
        <v>182</v>
      </c>
      <c r="D52" s="90" t="s">
        <v>333</v>
      </c>
      <c r="E52" s="298">
        <v>102825300.26842178</v>
      </c>
      <c r="F52" s="298">
        <v>16879151.438407063</v>
      </c>
      <c r="G52" s="298">
        <v>235759.99757358857</v>
      </c>
      <c r="H52" s="298">
        <v>1578646.0623891058</v>
      </c>
      <c r="I52" s="298">
        <v>3073685.1882743668</v>
      </c>
      <c r="J52" s="298">
        <v>7496853.2476001289</v>
      </c>
      <c r="K52" s="298">
        <v>0</v>
      </c>
      <c r="L52" s="298">
        <v>1255743.7709467558</v>
      </c>
      <c r="M52" s="298">
        <v>797862.8622556529</v>
      </c>
      <c r="N52" s="298">
        <v>0</v>
      </c>
      <c r="O52" s="298">
        <v>2302655.0249465434</v>
      </c>
      <c r="P52" s="298">
        <v>4202897.2222222257</v>
      </c>
      <c r="Q52" s="298">
        <v>25389.117388888877</v>
      </c>
      <c r="R52" s="219">
        <f t="shared" si="1"/>
        <v>206.23282848390318</v>
      </c>
      <c r="S52" s="219">
        <f t="shared" si="16"/>
        <v>8.429592519577799</v>
      </c>
      <c r="T52" s="219">
        <f t="shared" si="17"/>
        <v>5.0921995638737068E-2</v>
      </c>
      <c r="U52" s="219">
        <f t="shared" si="15"/>
        <v>33.853877736935495</v>
      </c>
      <c r="V52" s="88">
        <f t="shared" si="5"/>
        <v>0.47285493955315233</v>
      </c>
      <c r="W52" s="88">
        <f t="shared" si="6"/>
        <v>3.166230896205469</v>
      </c>
      <c r="X52" s="88">
        <f t="shared" si="7"/>
        <v>6.1647745116439374</v>
      </c>
      <c r="Y52" s="88">
        <f t="shared" si="8"/>
        <v>15.036155945523895</v>
      </c>
      <c r="Z52" s="88">
        <f t="shared" si="9"/>
        <v>0</v>
      </c>
      <c r="AA52" s="88">
        <f t="shared" si="10"/>
        <v>2.5185979428929022</v>
      </c>
      <c r="AB52" s="88">
        <f t="shared" si="11"/>
        <v>1.6002434653310609</v>
      </c>
      <c r="AC52" s="88">
        <f t="shared" si="12"/>
        <v>0</v>
      </c>
      <c r="AD52" s="88">
        <f t="shared" si="13"/>
        <v>4.6183483790247433</v>
      </c>
      <c r="AE52" s="223">
        <f>(R$51-R52)/R$51</f>
        <v>1.4066081272913401E-2</v>
      </c>
      <c r="AF52" s="223">
        <f>(U$51-U52)/U$51</f>
        <v>9.4094821280469934E-3</v>
      </c>
      <c r="AG52" s="229">
        <v>498588.42078795168</v>
      </c>
      <c r="AH52" s="87">
        <v>124748.77033087375</v>
      </c>
      <c r="AI52" s="87">
        <v>28752.880422427454</v>
      </c>
      <c r="AJ52" s="306">
        <v>3</v>
      </c>
      <c r="AK52" s="306">
        <v>191</v>
      </c>
      <c r="AL52" s="182">
        <f t="shared" si="14"/>
        <v>194</v>
      </c>
    </row>
    <row r="53" spans="1:38" s="70" customFormat="1" ht="12.75" customHeight="1" x14ac:dyDescent="0.2">
      <c r="A53" s="74">
        <v>51</v>
      </c>
      <c r="B53" s="173">
        <v>32</v>
      </c>
      <c r="C53" s="9" t="s">
        <v>183</v>
      </c>
      <c r="D53" s="86" t="s">
        <v>334</v>
      </c>
      <c r="E53" s="298">
        <v>105474894.22362417</v>
      </c>
      <c r="F53" s="298">
        <v>17177173.533916686</v>
      </c>
      <c r="G53" s="298">
        <v>282961.28357167781</v>
      </c>
      <c r="H53" s="298">
        <v>1715842.571389576</v>
      </c>
      <c r="I53" s="298">
        <v>3073685.1882743668</v>
      </c>
      <c r="J53" s="298">
        <v>7496853.2476001289</v>
      </c>
      <c r="K53" s="298">
        <v>0</v>
      </c>
      <c r="L53" s="298">
        <v>1284367.8439817415</v>
      </c>
      <c r="M53" s="298">
        <v>871223.89712015307</v>
      </c>
      <c r="N53" s="298">
        <v>0</v>
      </c>
      <c r="O53" s="298">
        <v>2302664.5031164228</v>
      </c>
      <c r="P53" s="298">
        <v>4276402.7777777808</v>
      </c>
      <c r="Q53" s="298">
        <v>25861.343861111098</v>
      </c>
      <c r="R53" s="219">
        <f t="shared" si="1"/>
        <v>211.54701919658572</v>
      </c>
      <c r="S53" s="219">
        <f t="shared" si="16"/>
        <v>8.5770198413743817</v>
      </c>
      <c r="T53" s="219">
        <f t="shared" si="17"/>
        <v>5.1869122472280316E-2</v>
      </c>
      <c r="U53" s="219">
        <f t="shared" si="15"/>
        <v>34.451609419188841</v>
      </c>
      <c r="V53" s="88">
        <f t="shared" si="5"/>
        <v>0.56752477950550018</v>
      </c>
      <c r="W53" s="88">
        <f t="shared" si="6"/>
        <v>3.4414007623320222</v>
      </c>
      <c r="X53" s="88">
        <f t="shared" si="7"/>
        <v>6.1647745116439374</v>
      </c>
      <c r="Y53" s="88">
        <f t="shared" si="8"/>
        <v>15.036155945523895</v>
      </c>
      <c r="Z53" s="88">
        <f t="shared" si="9"/>
        <v>0</v>
      </c>
      <c r="AA53" s="88">
        <f t="shared" si="10"/>
        <v>2.5760081671210324</v>
      </c>
      <c r="AB53" s="88">
        <f t="shared" si="11"/>
        <v>1.7473809274256737</v>
      </c>
      <c r="AC53" s="88">
        <f t="shared" si="12"/>
        <v>0</v>
      </c>
      <c r="AD53" s="88">
        <f t="shared" si="13"/>
        <v>4.618367389032767</v>
      </c>
      <c r="AE53" s="223">
        <f>(R$51-R53)/R$51</f>
        <v>-1.1339383573470835E-2</v>
      </c>
      <c r="AF53" s="223">
        <f>(U$51-U53)/U$51</f>
        <v>-8.0806069327347008E-3</v>
      </c>
      <c r="AG53" s="229">
        <v>498588.42078795168</v>
      </c>
      <c r="AH53" s="87">
        <v>124748.77033087375</v>
      </c>
      <c r="AI53" s="87">
        <v>64961.598673197215</v>
      </c>
      <c r="AJ53" s="306">
        <v>5.25</v>
      </c>
      <c r="AK53" s="306">
        <v>471.75</v>
      </c>
      <c r="AL53" s="182">
        <f t="shared" si="14"/>
        <v>477</v>
      </c>
    </row>
    <row r="54" spans="1:38" s="70" customFormat="1" ht="12.75" customHeight="1" x14ac:dyDescent="0.2">
      <c r="A54" s="74">
        <v>52</v>
      </c>
      <c r="B54" s="173">
        <v>33</v>
      </c>
      <c r="C54" s="9" t="s">
        <v>186</v>
      </c>
      <c r="D54" s="90" t="s">
        <v>335</v>
      </c>
      <c r="E54" s="298">
        <v>104616437.42133121</v>
      </c>
      <c r="F54" s="298">
        <v>17079557.86233148</v>
      </c>
      <c r="G54" s="298">
        <v>283710.0589921294</v>
      </c>
      <c r="H54" s="298">
        <v>1673266.6322925044</v>
      </c>
      <c r="I54" s="298">
        <v>3073685.1882743668</v>
      </c>
      <c r="J54" s="298">
        <v>7496853.2476001289</v>
      </c>
      <c r="K54" s="298">
        <v>0</v>
      </c>
      <c r="L54" s="298">
        <v>1247450.3723025131</v>
      </c>
      <c r="M54" s="298">
        <v>855329.00623284467</v>
      </c>
      <c r="N54" s="298">
        <v>0</v>
      </c>
      <c r="O54" s="298">
        <v>2302664.5031164228</v>
      </c>
      <c r="P54" s="298">
        <v>4247575.0000000037</v>
      </c>
      <c r="Q54" s="298">
        <v>25868.833499999986</v>
      </c>
      <c r="R54" s="219">
        <f t="shared" si="1"/>
        <v>209.82524474996643</v>
      </c>
      <c r="S54" s="219">
        <f t="shared" si="16"/>
        <v>8.51920105422281</v>
      </c>
      <c r="T54" s="219">
        <f t="shared" si="17"/>
        <v>5.1884144158658531E-2</v>
      </c>
      <c r="U54" s="219">
        <f t="shared" si="15"/>
        <v>34.2558253465645</v>
      </c>
      <c r="V54" s="88">
        <f t="shared" si="5"/>
        <v>0.56902657013928237</v>
      </c>
      <c r="W54" s="88">
        <f t="shared" si="6"/>
        <v>3.3560078062946839</v>
      </c>
      <c r="X54" s="88">
        <f t="shared" si="7"/>
        <v>6.1647745116439374</v>
      </c>
      <c r="Y54" s="88">
        <f t="shared" si="8"/>
        <v>15.036155945523895</v>
      </c>
      <c r="Z54" s="88">
        <f t="shared" si="9"/>
        <v>0</v>
      </c>
      <c r="AA54" s="88">
        <f t="shared" si="10"/>
        <v>2.5019641858731623</v>
      </c>
      <c r="AB54" s="88">
        <f t="shared" si="11"/>
        <v>1.7155011439718408</v>
      </c>
      <c r="AC54" s="88">
        <f t="shared" si="12"/>
        <v>0</v>
      </c>
      <c r="AD54" s="88">
        <f t="shared" si="13"/>
        <v>4.618367389032767</v>
      </c>
      <c r="AE54" s="223">
        <f>(R$51-R54)/R$51</f>
        <v>-3.1081245649080091E-3</v>
      </c>
      <c r="AF54" s="223">
        <f>(U$51-U54)/U$51</f>
        <v>-2.3518142845462462E-3</v>
      </c>
      <c r="AG54" s="229">
        <v>498588.42078795168</v>
      </c>
      <c r="AH54" s="87">
        <v>124748.77033087375</v>
      </c>
      <c r="AI54" s="87">
        <v>64961.598673197215</v>
      </c>
      <c r="AJ54" s="306">
        <v>5.25</v>
      </c>
      <c r="AK54" s="306">
        <v>475.5</v>
      </c>
      <c r="AL54" s="182">
        <f t="shared" si="14"/>
        <v>480.75</v>
      </c>
    </row>
    <row r="55" spans="1:38" s="224" customFormat="1" ht="12.75" customHeight="1" x14ac:dyDescent="0.2">
      <c r="A55" s="221">
        <v>53</v>
      </c>
      <c r="B55" s="172"/>
      <c r="C55" s="64" t="s">
        <v>230</v>
      </c>
      <c r="D55" s="227" t="s">
        <v>336</v>
      </c>
      <c r="E55" s="299">
        <v>89859865.258337021</v>
      </c>
      <c r="F55" s="299">
        <v>17228365.129433893</v>
      </c>
      <c r="G55" s="299">
        <v>2667725.6941811624</v>
      </c>
      <c r="H55" s="299">
        <v>135623.13280053384</v>
      </c>
      <c r="I55" s="299">
        <v>3073685.1882743668</v>
      </c>
      <c r="J55" s="299">
        <v>7496853.2476001289</v>
      </c>
      <c r="K55" s="299">
        <v>0</v>
      </c>
      <c r="L55" s="299">
        <v>1404968.0775238473</v>
      </c>
      <c r="M55" s="299">
        <v>144409.39627849142</v>
      </c>
      <c r="N55" s="299">
        <v>0</v>
      </c>
      <c r="O55" s="299">
        <v>2302664.5031164228</v>
      </c>
      <c r="P55" s="299">
        <v>3592875.0000000028</v>
      </c>
      <c r="Q55" s="299">
        <v>49702.191722222196</v>
      </c>
      <c r="R55" s="219">
        <f t="shared" si="1"/>
        <v>180.22854424963506</v>
      </c>
      <c r="S55" s="219">
        <f t="shared" si="16"/>
        <v>7.2060939448251702</v>
      </c>
      <c r="T55" s="219">
        <f t="shared" si="17"/>
        <v>9.9685812285160158E-2</v>
      </c>
      <c r="U55" s="219">
        <f t="shared" si="15"/>
        <v>34.554282472518693</v>
      </c>
      <c r="V55" s="220">
        <f t="shared" si="5"/>
        <v>5.3505568580296794</v>
      </c>
      <c r="W55" s="220">
        <f t="shared" si="6"/>
        <v>0.27201420479480809</v>
      </c>
      <c r="X55" s="220">
        <f t="shared" si="7"/>
        <v>6.1647745116439374</v>
      </c>
      <c r="Y55" s="220">
        <f t="shared" si="8"/>
        <v>15.036155945523895</v>
      </c>
      <c r="Z55" s="220">
        <f t="shared" si="9"/>
        <v>0</v>
      </c>
      <c r="AA55" s="220">
        <f t="shared" si="10"/>
        <v>2.8178915092000834</v>
      </c>
      <c r="AB55" s="220">
        <f t="shared" si="11"/>
        <v>0.28963648223172106</v>
      </c>
      <c r="AC55" s="220">
        <f t="shared" si="12"/>
        <v>0</v>
      </c>
      <c r="AD55" s="220">
        <f t="shared" si="13"/>
        <v>4.618367389032767</v>
      </c>
      <c r="AE55" s="220"/>
      <c r="AF55" s="220"/>
      <c r="AG55" s="222">
        <v>498588.42078795168</v>
      </c>
      <c r="AH55" s="222">
        <v>124748.77033087375</v>
      </c>
      <c r="AI55" s="222">
        <v>49903.103278428673</v>
      </c>
      <c r="AJ55" s="306">
        <v>140.5</v>
      </c>
      <c r="AK55" s="306">
        <v>206.5</v>
      </c>
      <c r="AL55" s="302">
        <f t="shared" si="14"/>
        <v>347</v>
      </c>
    </row>
    <row r="56" spans="1:38" s="70" customFormat="1" ht="12.75" customHeight="1" x14ac:dyDescent="0.2">
      <c r="A56" s="74">
        <v>54</v>
      </c>
      <c r="B56" s="173">
        <v>34</v>
      </c>
      <c r="C56" s="9" t="s">
        <v>184</v>
      </c>
      <c r="D56" s="86" t="s">
        <v>337</v>
      </c>
      <c r="E56" s="298">
        <v>89421888.506392106</v>
      </c>
      <c r="F56" s="298">
        <v>17042735.172351044</v>
      </c>
      <c r="G56" s="298">
        <v>2471650.7938915095</v>
      </c>
      <c r="H56" s="298">
        <v>129860.40551402012</v>
      </c>
      <c r="I56" s="298">
        <v>3073685.1882743668</v>
      </c>
      <c r="J56" s="298">
        <v>7496853.2476001289</v>
      </c>
      <c r="K56" s="298">
        <v>0</v>
      </c>
      <c r="L56" s="298">
        <v>1427213.3422301756</v>
      </c>
      <c r="M56" s="298">
        <v>138495.01827391156</v>
      </c>
      <c r="N56" s="298">
        <v>0</v>
      </c>
      <c r="O56" s="298">
        <v>2302664.5031164228</v>
      </c>
      <c r="P56" s="298">
        <v>3595927.7777777808</v>
      </c>
      <c r="Q56" s="298">
        <v>47741.233611111085</v>
      </c>
      <c r="R56" s="219">
        <f t="shared" si="1"/>
        <v>179.35011078892063</v>
      </c>
      <c r="S56" s="219">
        <f t="shared" si="16"/>
        <v>7.2122167861317408</v>
      </c>
      <c r="T56" s="219">
        <f t="shared" si="17"/>
        <v>9.5752792525070102E-2</v>
      </c>
      <c r="U56" s="219">
        <f t="shared" si="15"/>
        <v>34.181971465396856</v>
      </c>
      <c r="V56" s="88">
        <f t="shared" si="5"/>
        <v>4.9572968220669846</v>
      </c>
      <c r="W56" s="88">
        <f t="shared" si="6"/>
        <v>0.26045611991709172</v>
      </c>
      <c r="X56" s="88">
        <f t="shared" si="7"/>
        <v>6.1647745116439374</v>
      </c>
      <c r="Y56" s="88">
        <f t="shared" si="8"/>
        <v>15.036155945523895</v>
      </c>
      <c r="Z56" s="88">
        <f t="shared" si="9"/>
        <v>0</v>
      </c>
      <c r="AA56" s="88">
        <f t="shared" si="10"/>
        <v>2.8625079980290309</v>
      </c>
      <c r="AB56" s="88">
        <f t="shared" si="11"/>
        <v>0.27777423722564371</v>
      </c>
      <c r="AC56" s="88">
        <f t="shared" si="12"/>
        <v>0</v>
      </c>
      <c r="AD56" s="88">
        <f t="shared" si="13"/>
        <v>4.618367389032767</v>
      </c>
      <c r="AE56" s="223">
        <f>(R$55-R56)/R$55</f>
        <v>4.8739974257224891E-3</v>
      </c>
      <c r="AF56" s="223">
        <f>(U$55-U56)/U$55</f>
        <v>1.0774670474432198E-2</v>
      </c>
      <c r="AG56" s="87">
        <v>498588.42078795168</v>
      </c>
      <c r="AH56" s="87">
        <v>124748.77033087375</v>
      </c>
      <c r="AI56" s="87">
        <v>28752.880422427454</v>
      </c>
      <c r="AJ56" s="306">
        <v>124.75</v>
      </c>
      <c r="AK56" s="306">
        <v>156</v>
      </c>
      <c r="AL56" s="182">
        <f t="shared" si="14"/>
        <v>280.75</v>
      </c>
    </row>
    <row r="57" spans="1:38" s="70" customFormat="1" ht="12.75" customHeight="1" x14ac:dyDescent="0.2">
      <c r="A57" s="74">
        <v>55</v>
      </c>
      <c r="B57" s="173">
        <v>35</v>
      </c>
      <c r="C57" s="9" t="s">
        <v>185</v>
      </c>
      <c r="D57" s="86" t="s">
        <v>338</v>
      </c>
      <c r="E57" s="298">
        <v>90264412.505118221</v>
      </c>
      <c r="F57" s="298">
        <v>17360414.992189992</v>
      </c>
      <c r="G57" s="298">
        <v>2779217.4064694201</v>
      </c>
      <c r="H57" s="298">
        <v>137660.93932454774</v>
      </c>
      <c r="I57" s="298">
        <v>3073685.1882743668</v>
      </c>
      <c r="J57" s="298">
        <v>7496853.2476001289</v>
      </c>
      <c r="K57" s="298">
        <v>0</v>
      </c>
      <c r="L57" s="298">
        <v>1419507.5901184396</v>
      </c>
      <c r="M57" s="298">
        <v>148342.83677833216</v>
      </c>
      <c r="N57" s="298">
        <v>0</v>
      </c>
      <c r="O57" s="298">
        <v>2302664.5031164228</v>
      </c>
      <c r="P57" s="298">
        <v>3598902.7777777803</v>
      </c>
      <c r="Q57" s="298">
        <v>50817.294666666639</v>
      </c>
      <c r="R57" s="219">
        <f t="shared" si="1"/>
        <v>181.03992941205394</v>
      </c>
      <c r="S57" s="219">
        <f t="shared" si="16"/>
        <v>7.2181836314814536</v>
      </c>
      <c r="T57" s="219">
        <f t="shared" si="17"/>
        <v>0.10192233222415548</v>
      </c>
      <c r="U57" s="219">
        <f t="shared" si="15"/>
        <v>34.819129904288992</v>
      </c>
      <c r="V57" s="230">
        <f t="shared" si="5"/>
        <v>5.5741715823990505</v>
      </c>
      <c r="W57" s="230">
        <f t="shared" si="6"/>
        <v>0.27610135651965845</v>
      </c>
      <c r="X57" s="230">
        <f t="shared" si="7"/>
        <v>6.1647745116439374</v>
      </c>
      <c r="Y57" s="230">
        <f t="shared" si="8"/>
        <v>15.036155945523895</v>
      </c>
      <c r="Z57" s="230">
        <f t="shared" si="9"/>
        <v>0</v>
      </c>
      <c r="AA57" s="230">
        <f t="shared" si="10"/>
        <v>2.8470528615066906</v>
      </c>
      <c r="AB57" s="230">
        <f t="shared" si="11"/>
        <v>0.2975256355610833</v>
      </c>
      <c r="AC57" s="230">
        <f t="shared" si="12"/>
        <v>0</v>
      </c>
      <c r="AD57" s="230">
        <f t="shared" si="13"/>
        <v>4.618367389032767</v>
      </c>
      <c r="AE57" s="223">
        <f>(R$55-R57)/R$55</f>
        <v>-4.5019792275246958E-3</v>
      </c>
      <c r="AF57" s="223">
        <f>(U$55-U57)/U$55</f>
        <v>-7.6646775108391981E-3</v>
      </c>
      <c r="AG57" s="229">
        <v>498588.42078795168</v>
      </c>
      <c r="AH57" s="87">
        <v>124748.77033087375</v>
      </c>
      <c r="AI57" s="87">
        <v>64961.598673197215</v>
      </c>
      <c r="AJ57" s="306">
        <v>151</v>
      </c>
      <c r="AK57" s="306">
        <v>240</v>
      </c>
      <c r="AL57" s="182">
        <f t="shared" si="14"/>
        <v>391</v>
      </c>
    </row>
    <row r="58" spans="1:38" s="70" customFormat="1" ht="12.75" customHeight="1" x14ac:dyDescent="0.2">
      <c r="A58" s="74"/>
      <c r="B58" s="171"/>
      <c r="C58" s="171"/>
      <c r="D58" s="86"/>
      <c r="E58" s="87"/>
      <c r="F58" s="87"/>
      <c r="G58" s="87"/>
      <c r="H58" s="87"/>
      <c r="I58" s="87"/>
      <c r="J58" s="87"/>
      <c r="K58" s="87"/>
      <c r="L58" s="87"/>
      <c r="M58" s="87"/>
      <c r="N58" s="87"/>
      <c r="O58" s="87"/>
      <c r="P58" s="87"/>
      <c r="Q58" s="87"/>
      <c r="R58" s="219"/>
      <c r="S58" s="87"/>
      <c r="T58" s="87"/>
      <c r="U58" s="230"/>
      <c r="V58" s="230"/>
      <c r="W58" s="230"/>
      <c r="X58" s="230"/>
      <c r="Y58" s="230"/>
      <c r="Z58" s="230"/>
      <c r="AA58" s="230"/>
      <c r="AB58" s="230"/>
      <c r="AC58" s="230"/>
      <c r="AD58" s="230"/>
      <c r="AE58" s="230"/>
      <c r="AF58" s="230"/>
      <c r="AG58" s="229"/>
      <c r="AH58" s="87"/>
      <c r="AI58" s="87"/>
      <c r="AJ58" s="89"/>
      <c r="AK58" s="89"/>
      <c r="AL58" s="182"/>
    </row>
    <row r="59" spans="1:38" s="68" customFormat="1" ht="12.75" customHeight="1" x14ac:dyDescent="0.2">
      <c r="A59" s="74">
        <v>57</v>
      </c>
      <c r="B59" s="164"/>
      <c r="C59" s="62" t="s">
        <v>214</v>
      </c>
      <c r="D59" s="217" t="s">
        <v>273</v>
      </c>
      <c r="E59" s="297">
        <v>15796829.741738832</v>
      </c>
      <c r="F59" s="297">
        <v>2720111.5391031383</v>
      </c>
      <c r="G59" s="297">
        <v>18880.514399235686</v>
      </c>
      <c r="H59" s="297">
        <v>802014.30066271382</v>
      </c>
      <c r="I59" s="297">
        <v>271284.17828058422</v>
      </c>
      <c r="J59" s="297">
        <v>694560.2887429673</v>
      </c>
      <c r="K59" s="297">
        <v>0</v>
      </c>
      <c r="L59" s="297">
        <v>115207.15488087838</v>
      </c>
      <c r="M59" s="297">
        <v>6871.6731623724254</v>
      </c>
      <c r="N59" s="297">
        <v>0</v>
      </c>
      <c r="O59" s="297">
        <v>811293.42897438642</v>
      </c>
      <c r="P59" s="297">
        <v>553886.11111111159</v>
      </c>
      <c r="Q59" s="297">
        <v>8303.8289999999961</v>
      </c>
      <c r="R59" s="219">
        <f t="shared" si="1"/>
        <v>294.56393782050776</v>
      </c>
      <c r="S59" s="219">
        <f>P59/$AG59</f>
        <v>10.328330219441682</v>
      </c>
      <c r="T59" s="219">
        <f>Q59/$AG59</f>
        <v>0.15484173781814048</v>
      </c>
      <c r="U59" s="219">
        <f t="shared" si="15"/>
        <v>50.721997981161088</v>
      </c>
      <c r="V59" s="219">
        <f t="shared" si="5"/>
        <v>0.35206549418082661</v>
      </c>
      <c r="W59" s="219">
        <f t="shared" si="6"/>
        <v>14.955183695330826</v>
      </c>
      <c r="X59" s="219">
        <f t="shared" si="7"/>
        <v>5.0586438626724997</v>
      </c>
      <c r="Y59" s="219">
        <f t="shared" si="8"/>
        <v>12.951485649383018</v>
      </c>
      <c r="Z59" s="219">
        <f t="shared" si="9"/>
        <v>0</v>
      </c>
      <c r="AA59" s="219">
        <f t="shared" si="10"/>
        <v>2.1482711253855156</v>
      </c>
      <c r="AB59" s="219">
        <f t="shared" si="11"/>
        <v>0.12813628678770045</v>
      </c>
      <c r="AC59" s="219">
        <f t="shared" si="12"/>
        <v>0</v>
      </c>
      <c r="AD59" s="219">
        <f t="shared" si="13"/>
        <v>15.128211867420701</v>
      </c>
      <c r="AE59" s="219"/>
      <c r="AF59" s="219"/>
      <c r="AG59" s="225">
        <v>53627.846839026897</v>
      </c>
      <c r="AH59" s="225">
        <v>21287.462713814275</v>
      </c>
      <c r="AI59" s="225">
        <v>7027.0036373405947</v>
      </c>
      <c r="AJ59" s="305">
        <v>80.25</v>
      </c>
      <c r="AK59" s="305">
        <v>597</v>
      </c>
      <c r="AL59" s="182">
        <f t="shared" si="14"/>
        <v>677.25</v>
      </c>
    </row>
    <row r="60" spans="1:38" s="83" customFormat="1" ht="12.75" customHeight="1" x14ac:dyDescent="0.2">
      <c r="A60" s="74">
        <v>58</v>
      </c>
      <c r="B60" s="165">
        <v>36</v>
      </c>
      <c r="C60" s="8" t="s">
        <v>187</v>
      </c>
      <c r="D60" s="81" t="s">
        <v>281</v>
      </c>
      <c r="E60" s="296">
        <v>15326996.860830139</v>
      </c>
      <c r="F60" s="296">
        <v>2651536.9800276011</v>
      </c>
      <c r="G60" s="296">
        <v>19705.115178720374</v>
      </c>
      <c r="H60" s="296">
        <v>787417.91904884682</v>
      </c>
      <c r="I60" s="296">
        <v>217021.6557225399</v>
      </c>
      <c r="J60" s="296">
        <v>694560.2887429673</v>
      </c>
      <c r="K60" s="296">
        <v>0</v>
      </c>
      <c r="L60" s="296">
        <v>114676.37736764686</v>
      </c>
      <c r="M60" s="296">
        <v>6862.1949924932915</v>
      </c>
      <c r="N60" s="296">
        <v>0</v>
      </c>
      <c r="O60" s="296">
        <v>811293.42897438642</v>
      </c>
      <c r="P60" s="296">
        <v>533547.2222222226</v>
      </c>
      <c r="Q60" s="296">
        <v>8312.0770833333299</v>
      </c>
      <c r="R60" s="219">
        <f t="shared" si="1"/>
        <v>285.80295059834731</v>
      </c>
      <c r="S60" s="219">
        <f t="shared" ref="S60:S67" si="18">P60/$AG60</f>
        <v>9.9490703742731892</v>
      </c>
      <c r="T60" s="219">
        <f t="shared" ref="T60:T67" si="19">Q60/$AG60</f>
        <v>0.15499554006491148</v>
      </c>
      <c r="U60" s="219">
        <f t="shared" si="15"/>
        <v>49.443286208872799</v>
      </c>
      <c r="V60" s="84">
        <f t="shared" si="5"/>
        <v>0.36744184859535062</v>
      </c>
      <c r="W60" s="84">
        <f t="shared" si="6"/>
        <v>14.683004548223158</v>
      </c>
      <c r="X60" s="84">
        <f t="shared" si="7"/>
        <v>4.0468090463144515</v>
      </c>
      <c r="Y60" s="84">
        <f t="shared" si="8"/>
        <v>12.951485649383018</v>
      </c>
      <c r="Z60" s="84">
        <f t="shared" si="9"/>
        <v>0</v>
      </c>
      <c r="AA60" s="84">
        <f t="shared" si="10"/>
        <v>2.1383737018543276</v>
      </c>
      <c r="AB60" s="84">
        <f t="shared" si="11"/>
        <v>0.12795954708178639</v>
      </c>
      <c r="AC60" s="84">
        <f t="shared" si="12"/>
        <v>0</v>
      </c>
      <c r="AD60" s="84">
        <f t="shared" si="13"/>
        <v>15.128211867420701</v>
      </c>
      <c r="AE60" s="223">
        <f>(R$59-R60)/R$59</f>
        <v>2.9742226040917984E-2</v>
      </c>
      <c r="AF60" s="223">
        <f>(U$59-U60)/U$59</f>
        <v>2.5210201158937438E-2</v>
      </c>
      <c r="AG60" s="82">
        <v>53627.846839026897</v>
      </c>
      <c r="AH60" s="82">
        <v>21287.462713814275</v>
      </c>
      <c r="AI60" s="82">
        <v>7027.0036373405947</v>
      </c>
      <c r="AJ60" s="305">
        <v>85.25</v>
      </c>
      <c r="AK60" s="305">
        <v>624.25</v>
      </c>
      <c r="AL60" s="182">
        <f t="shared" si="14"/>
        <v>709.5</v>
      </c>
    </row>
    <row r="61" spans="1:38" s="68" customFormat="1" ht="12.75" customHeight="1" x14ac:dyDescent="0.2">
      <c r="A61" s="74">
        <v>59</v>
      </c>
      <c r="B61" s="165">
        <v>37</v>
      </c>
      <c r="C61" s="8" t="s">
        <v>188</v>
      </c>
      <c r="D61" s="81" t="s">
        <v>282</v>
      </c>
      <c r="E61" s="296">
        <v>16271430.142096726</v>
      </c>
      <c r="F61" s="296">
        <v>2789074.70314372</v>
      </c>
      <c r="G61" s="296">
        <v>18065.391789630128</v>
      </c>
      <c r="H61" s="296">
        <v>816857.11469343829</v>
      </c>
      <c r="I61" s="296">
        <v>325537.2226687494</v>
      </c>
      <c r="J61" s="296">
        <v>694560.2887429673</v>
      </c>
      <c r="K61" s="296">
        <v>0</v>
      </c>
      <c r="L61" s="296">
        <v>115851.67043265952</v>
      </c>
      <c r="M61" s="296">
        <v>6919.0640117680969</v>
      </c>
      <c r="N61" s="296">
        <v>0</v>
      </c>
      <c r="O61" s="296">
        <v>811293.42897438642</v>
      </c>
      <c r="P61" s="296">
        <v>574336.11111111159</v>
      </c>
      <c r="Q61" s="296">
        <v>8295.6757222222186</v>
      </c>
      <c r="R61" s="219">
        <f t="shared" si="1"/>
        <v>303.41382511474291</v>
      </c>
      <c r="S61" s="219">
        <f t="shared" si="18"/>
        <v>10.709661956689761</v>
      </c>
      <c r="T61" s="219">
        <f t="shared" si="19"/>
        <v>0.15468970341328639</v>
      </c>
      <c r="U61" s="219">
        <f t="shared" si="15"/>
        <v>52.00795608139186</v>
      </c>
      <c r="V61" s="84">
        <f t="shared" si="5"/>
        <v>0.33686587947221663</v>
      </c>
      <c r="W61" s="84">
        <f t="shared" si="6"/>
        <v>15.23195807479226</v>
      </c>
      <c r="X61" s="84">
        <f t="shared" si="7"/>
        <v>6.0703019393246338</v>
      </c>
      <c r="Y61" s="84">
        <f t="shared" si="8"/>
        <v>12.951485649383018</v>
      </c>
      <c r="Z61" s="84">
        <f t="shared" si="9"/>
        <v>0</v>
      </c>
      <c r="AA61" s="84">
        <f t="shared" si="10"/>
        <v>2.1602894253876723</v>
      </c>
      <c r="AB61" s="84">
        <f t="shared" si="11"/>
        <v>0.1290199853172708</v>
      </c>
      <c r="AC61" s="84">
        <f t="shared" si="12"/>
        <v>0</v>
      </c>
      <c r="AD61" s="84">
        <f t="shared" si="13"/>
        <v>15.128211867420701</v>
      </c>
      <c r="AE61" s="223">
        <f>(R$59-R61)/R$59</f>
        <v>-3.0044028334615135E-2</v>
      </c>
      <c r="AF61" s="223">
        <f>(U$59-U61)/U$59</f>
        <v>-2.5353064772968843E-2</v>
      </c>
      <c r="AG61" s="82">
        <v>53627.846839026897</v>
      </c>
      <c r="AH61" s="82">
        <v>21287.462713814275</v>
      </c>
      <c r="AI61" s="82">
        <v>7027.0036373405947</v>
      </c>
      <c r="AJ61" s="305">
        <v>75.5</v>
      </c>
      <c r="AK61" s="305">
        <v>571</v>
      </c>
      <c r="AL61" s="182">
        <f t="shared" si="14"/>
        <v>646.5</v>
      </c>
    </row>
    <row r="62" spans="1:38" s="68" customFormat="1" ht="12.75" customHeight="1" x14ac:dyDescent="0.2">
      <c r="A62" s="74">
        <v>60</v>
      </c>
      <c r="B62" s="164"/>
      <c r="C62" s="62" t="s">
        <v>215</v>
      </c>
      <c r="D62" s="217" t="s">
        <v>285</v>
      </c>
      <c r="E62" s="297">
        <v>11132717.125915593</v>
      </c>
      <c r="F62" s="297">
        <v>2521894.5724208006</v>
      </c>
      <c r="G62" s="297">
        <v>456705.61562609009</v>
      </c>
      <c r="H62" s="297">
        <v>177346.03660848338</v>
      </c>
      <c r="I62" s="297">
        <v>271454.7853384086</v>
      </c>
      <c r="J62" s="297">
        <v>694560.2887429673</v>
      </c>
      <c r="K62" s="297">
        <v>0</v>
      </c>
      <c r="L62" s="297">
        <v>79161.674830530334</v>
      </c>
      <c r="M62" s="297">
        <v>31382.220469813932</v>
      </c>
      <c r="N62" s="297">
        <v>0</v>
      </c>
      <c r="O62" s="297">
        <v>811293.42897438642</v>
      </c>
      <c r="P62" s="297">
        <v>367480.55555555585</v>
      </c>
      <c r="Q62" s="297">
        <v>12683.182027777772</v>
      </c>
      <c r="R62" s="219">
        <f t="shared" si="1"/>
        <v>207.59209593725319</v>
      </c>
      <c r="S62" s="219">
        <f t="shared" si="18"/>
        <v>6.8524204721217172</v>
      </c>
      <c r="T62" s="219">
        <f t="shared" si="19"/>
        <v>0.23650365948587307</v>
      </c>
      <c r="U62" s="219">
        <f t="shared" si="15"/>
        <v>47.025840511380139</v>
      </c>
      <c r="V62" s="219">
        <f t="shared" si="5"/>
        <v>8.5162027294694429</v>
      </c>
      <c r="W62" s="219">
        <f t="shared" si="6"/>
        <v>3.3069766373581557</v>
      </c>
      <c r="X62" s="219">
        <f t="shared" si="7"/>
        <v>5.0618251773789522</v>
      </c>
      <c r="Y62" s="219">
        <f t="shared" si="8"/>
        <v>12.951485649383018</v>
      </c>
      <c r="Z62" s="219">
        <f t="shared" si="9"/>
        <v>0</v>
      </c>
      <c r="AA62" s="219">
        <f t="shared" si="10"/>
        <v>1.4761300237943089</v>
      </c>
      <c r="AB62" s="219">
        <f t="shared" si="11"/>
        <v>0.58518516628148443</v>
      </c>
      <c r="AC62" s="219">
        <f t="shared" si="12"/>
        <v>0</v>
      </c>
      <c r="AD62" s="219">
        <f t="shared" si="13"/>
        <v>15.128211867420701</v>
      </c>
      <c r="AE62" s="219"/>
      <c r="AF62" s="219"/>
      <c r="AG62" s="225">
        <v>53627.846839026897</v>
      </c>
      <c r="AH62" s="225">
        <v>21287.462713814275</v>
      </c>
      <c r="AI62" s="225">
        <v>7027.0036373405947</v>
      </c>
      <c r="AJ62" s="305">
        <v>747.75</v>
      </c>
      <c r="AK62" s="305">
        <v>74.75</v>
      </c>
      <c r="AL62" s="182">
        <f t="shared" si="14"/>
        <v>822.5</v>
      </c>
    </row>
    <row r="63" spans="1:38" s="70" customFormat="1" ht="12.75" customHeight="1" x14ac:dyDescent="0.2">
      <c r="A63" s="74">
        <v>61</v>
      </c>
      <c r="B63" s="165">
        <v>38</v>
      </c>
      <c r="C63" s="8" t="s">
        <v>189</v>
      </c>
      <c r="D63" s="81" t="s">
        <v>293</v>
      </c>
      <c r="E63" s="298">
        <v>10721639.420087656</v>
      </c>
      <c r="F63" s="298">
        <v>2464561.1228219173</v>
      </c>
      <c r="G63" s="298">
        <v>461103.48645000847</v>
      </c>
      <c r="H63" s="298">
        <v>172407.91010145438</v>
      </c>
      <c r="I63" s="298">
        <v>217163.82827072692</v>
      </c>
      <c r="J63" s="298">
        <v>694560.2887429673</v>
      </c>
      <c r="K63" s="298">
        <v>0</v>
      </c>
      <c r="L63" s="298">
        <v>77171.259155912121</v>
      </c>
      <c r="M63" s="298">
        <v>30870.399296340674</v>
      </c>
      <c r="N63" s="298">
        <v>0</v>
      </c>
      <c r="O63" s="298">
        <v>811293.42897438642</v>
      </c>
      <c r="P63" s="298">
        <v>349388.88888888917</v>
      </c>
      <c r="Q63" s="298">
        <v>12727.17180555555</v>
      </c>
      <c r="R63" s="219">
        <f t="shared" si="1"/>
        <v>199.92671815205409</v>
      </c>
      <c r="S63" s="219">
        <f t="shared" si="18"/>
        <v>6.5150646442628837</v>
      </c>
      <c r="T63" s="219">
        <f t="shared" si="19"/>
        <v>0.23732393813531841</v>
      </c>
      <c r="U63" s="219">
        <f t="shared" si="15"/>
        <v>45.956742030305946</v>
      </c>
      <c r="V63" s="84">
        <f t="shared" si="5"/>
        <v>8.5982099530135709</v>
      </c>
      <c r="W63" s="84">
        <f t="shared" si="6"/>
        <v>3.2148952505769262</v>
      </c>
      <c r="X63" s="84">
        <f t="shared" si="7"/>
        <v>4.0494601419031628</v>
      </c>
      <c r="Y63" s="84">
        <f t="shared" si="8"/>
        <v>12.951485649383018</v>
      </c>
      <c r="Z63" s="84">
        <f t="shared" si="9"/>
        <v>0</v>
      </c>
      <c r="AA63" s="84">
        <f t="shared" si="10"/>
        <v>1.4390146855523545</v>
      </c>
      <c r="AB63" s="84">
        <f t="shared" si="11"/>
        <v>0.57564122216212465</v>
      </c>
      <c r="AC63" s="84">
        <f t="shared" si="12"/>
        <v>0</v>
      </c>
      <c r="AD63" s="84">
        <f t="shared" si="13"/>
        <v>15.128211867420701</v>
      </c>
      <c r="AE63" s="223">
        <f>(R$62-R63)/R$62</f>
        <v>3.6925190964476974E-2</v>
      </c>
      <c r="AF63" s="223">
        <f>(U$62-U63)/U$62</f>
        <v>2.2734276930477682E-2</v>
      </c>
      <c r="AG63" s="82">
        <v>53627.846839026897</v>
      </c>
      <c r="AH63" s="82">
        <v>21287.462713814275</v>
      </c>
      <c r="AI63" s="82">
        <v>7027.0036373405947</v>
      </c>
      <c r="AJ63" s="306">
        <v>763.25</v>
      </c>
      <c r="AK63" s="306">
        <v>82.5</v>
      </c>
      <c r="AL63" s="182">
        <f t="shared" si="14"/>
        <v>845.75</v>
      </c>
    </row>
    <row r="64" spans="1:38" s="70" customFormat="1" ht="12.75" customHeight="1" x14ac:dyDescent="0.2">
      <c r="A64" s="74">
        <v>62</v>
      </c>
      <c r="B64" s="165">
        <v>39</v>
      </c>
      <c r="C64" s="8" t="s">
        <v>190</v>
      </c>
      <c r="D64" s="81" t="s">
        <v>294</v>
      </c>
      <c r="E64" s="298">
        <v>11533397.27938612</v>
      </c>
      <c r="F64" s="298">
        <v>2573124.0806175224</v>
      </c>
      <c r="G64" s="298">
        <v>446109.02170121786</v>
      </c>
      <c r="H64" s="298">
        <v>182322.07579502894</v>
      </c>
      <c r="I64" s="298">
        <v>325745.74240609037</v>
      </c>
      <c r="J64" s="298">
        <v>694560.2887429673</v>
      </c>
      <c r="K64" s="298">
        <v>0</v>
      </c>
      <c r="L64" s="298">
        <v>81190.003184665096</v>
      </c>
      <c r="M64" s="298">
        <v>31894.041643287186</v>
      </c>
      <c r="N64" s="298">
        <v>0</v>
      </c>
      <c r="O64" s="298">
        <v>811293.42897438642</v>
      </c>
      <c r="P64" s="298">
        <v>385597.22222222254</v>
      </c>
      <c r="Q64" s="298">
        <v>12577.284222222217</v>
      </c>
      <c r="R64" s="219">
        <f t="shared" si="1"/>
        <v>215.06359026506459</v>
      </c>
      <c r="S64" s="219">
        <f t="shared" si="18"/>
        <v>7.1902424756984589</v>
      </c>
      <c r="T64" s="219">
        <f t="shared" si="19"/>
        <v>0.23452898006468681</v>
      </c>
      <c r="U64" s="219">
        <f t="shared" si="15"/>
        <v>47.981118621845695</v>
      </c>
      <c r="V64" s="84">
        <f t="shared" si="5"/>
        <v>8.3186077382575139</v>
      </c>
      <c r="W64" s="84">
        <f t="shared" si="6"/>
        <v>3.3997649829630427</v>
      </c>
      <c r="X64" s="84">
        <f t="shared" si="7"/>
        <v>6.0741902128547434</v>
      </c>
      <c r="Y64" s="84">
        <f t="shared" si="8"/>
        <v>12.951485649383018</v>
      </c>
      <c r="Z64" s="84">
        <f t="shared" si="9"/>
        <v>0</v>
      </c>
      <c r="AA64" s="84">
        <f t="shared" si="10"/>
        <v>1.5139523208599199</v>
      </c>
      <c r="AB64" s="84">
        <f t="shared" si="11"/>
        <v>0.59472911040084409</v>
      </c>
      <c r="AC64" s="84">
        <f t="shared" si="12"/>
        <v>0</v>
      </c>
      <c r="AD64" s="84">
        <f t="shared" si="13"/>
        <v>15.128211867420701</v>
      </c>
      <c r="AE64" s="223">
        <f>(R$62-R64)/R$62</f>
        <v>-3.5991227383097159E-2</v>
      </c>
      <c r="AF64" s="223">
        <f>(U$62-U64)/U$62</f>
        <v>-2.0313897637499568E-2</v>
      </c>
      <c r="AG64" s="229">
        <v>53627.846839026897</v>
      </c>
      <c r="AH64" s="82">
        <v>21287.462713814275</v>
      </c>
      <c r="AI64" s="82">
        <v>7027.0036373405947</v>
      </c>
      <c r="AJ64" s="306">
        <v>739.25</v>
      </c>
      <c r="AK64" s="306">
        <v>67</v>
      </c>
      <c r="AL64" s="182">
        <f t="shared" si="14"/>
        <v>806.25</v>
      </c>
    </row>
    <row r="65" spans="1:38" s="70" customFormat="1" ht="12.75" customHeight="1" x14ac:dyDescent="0.2">
      <c r="A65" s="74">
        <v>63</v>
      </c>
      <c r="B65" s="164"/>
      <c r="C65" s="62" t="s">
        <v>216</v>
      </c>
      <c r="D65" s="227" t="s">
        <v>297</v>
      </c>
      <c r="E65" s="299">
        <v>11225233.542105824</v>
      </c>
      <c r="F65" s="299">
        <v>2220792.0717004598</v>
      </c>
      <c r="G65" s="299">
        <v>36187.65259853506</v>
      </c>
      <c r="H65" s="299">
        <v>329669.70473605196</v>
      </c>
      <c r="I65" s="299">
        <v>271454.7853384086</v>
      </c>
      <c r="J65" s="299">
        <v>694560.2887429673</v>
      </c>
      <c r="K65" s="299">
        <v>0</v>
      </c>
      <c r="L65" s="299">
        <v>67209.702612941881</v>
      </c>
      <c r="M65" s="299">
        <v>10425.986867047817</v>
      </c>
      <c r="N65" s="299">
        <v>0</v>
      </c>
      <c r="O65" s="299">
        <v>811293.42897438642</v>
      </c>
      <c r="P65" s="299">
        <v>402477.7777777781</v>
      </c>
      <c r="Q65" s="299">
        <v>8476.9439444444397</v>
      </c>
      <c r="R65" s="219">
        <f t="shared" si="1"/>
        <v>209.31725220668045</v>
      </c>
      <c r="S65" s="219">
        <f t="shared" si="18"/>
        <v>7.505014679889789</v>
      </c>
      <c r="T65" s="219">
        <f t="shared" si="19"/>
        <v>0.15806981715841453</v>
      </c>
      <c r="U65" s="219">
        <f t="shared" si="15"/>
        <v>41.411173533901987</v>
      </c>
      <c r="V65" s="220">
        <f t="shared" si="5"/>
        <v>0.67479219717991767</v>
      </c>
      <c r="W65" s="220">
        <f t="shared" si="6"/>
        <v>6.1473604511031672</v>
      </c>
      <c r="X65" s="220">
        <f t="shared" si="7"/>
        <v>5.0618251773789522</v>
      </c>
      <c r="Y65" s="220">
        <f t="shared" si="8"/>
        <v>12.951485649383018</v>
      </c>
      <c r="Z65" s="220">
        <f t="shared" si="9"/>
        <v>0</v>
      </c>
      <c r="AA65" s="220">
        <f t="shared" si="10"/>
        <v>1.2532612546366673</v>
      </c>
      <c r="AB65" s="220">
        <f t="shared" si="11"/>
        <v>0.19441367650547653</v>
      </c>
      <c r="AC65" s="220">
        <f t="shared" si="12"/>
        <v>0</v>
      </c>
      <c r="AD65" s="220">
        <f t="shared" si="13"/>
        <v>15.128211867420701</v>
      </c>
      <c r="AE65" s="220"/>
      <c r="AF65" s="220"/>
      <c r="AG65" s="231">
        <v>53627.846839026897</v>
      </c>
      <c r="AH65" s="222">
        <v>21287.462713814275</v>
      </c>
      <c r="AI65" s="222">
        <v>7027.0036373405947</v>
      </c>
      <c r="AJ65" s="306">
        <v>181.25</v>
      </c>
      <c r="AK65" s="306">
        <v>64.5</v>
      </c>
      <c r="AL65" s="182">
        <f t="shared" si="14"/>
        <v>245.75</v>
      </c>
    </row>
    <row r="66" spans="1:38" s="68" customFormat="1" ht="12.75" customHeight="1" x14ac:dyDescent="0.2">
      <c r="A66" s="74">
        <v>64</v>
      </c>
      <c r="B66" s="165">
        <v>40</v>
      </c>
      <c r="C66" s="8" t="s">
        <v>191</v>
      </c>
      <c r="D66" s="86" t="s">
        <v>305</v>
      </c>
      <c r="E66" s="298">
        <v>10786517.492910331</v>
      </c>
      <c r="F66" s="298">
        <v>2156463.7327307751</v>
      </c>
      <c r="G66" s="298">
        <v>37817.897817746176</v>
      </c>
      <c r="H66" s="298">
        <v>320001.97145933495</v>
      </c>
      <c r="I66" s="298">
        <v>217163.82827072692</v>
      </c>
      <c r="J66" s="298">
        <v>694560.2887429673</v>
      </c>
      <c r="K66" s="298">
        <v>0</v>
      </c>
      <c r="L66" s="298">
        <v>65276.155957598479</v>
      </c>
      <c r="M66" s="298">
        <v>10359.639677893876</v>
      </c>
      <c r="N66" s="298">
        <v>0</v>
      </c>
      <c r="O66" s="298">
        <v>811293.42897438642</v>
      </c>
      <c r="P66" s="298">
        <v>383150.00000000029</v>
      </c>
      <c r="Q66" s="298">
        <v>8493.1556944444401</v>
      </c>
      <c r="R66" s="219">
        <f t="shared" si="1"/>
        <v>201.13650143903592</v>
      </c>
      <c r="S66" s="219">
        <f t="shared" si="18"/>
        <v>7.1446090526455439</v>
      </c>
      <c r="T66" s="219">
        <f t="shared" si="19"/>
        <v>0.1583721181262058</v>
      </c>
      <c r="U66" s="219">
        <f t="shared" si="15"/>
        <v>40.211641149863198</v>
      </c>
      <c r="V66" s="88">
        <f t="shared" si="5"/>
        <v>0.70519142659713763</v>
      </c>
      <c r="W66" s="88">
        <f t="shared" si="6"/>
        <v>5.9670859510708176</v>
      </c>
      <c r="X66" s="88">
        <f t="shared" si="7"/>
        <v>4.0494601419031628</v>
      </c>
      <c r="Y66" s="88">
        <f t="shared" si="8"/>
        <v>12.951485649383018</v>
      </c>
      <c r="Z66" s="88">
        <f t="shared" si="9"/>
        <v>0</v>
      </c>
      <c r="AA66" s="88">
        <f t="shared" si="10"/>
        <v>1.2172063546301972</v>
      </c>
      <c r="AB66" s="88">
        <f t="shared" si="11"/>
        <v>0.19317649856407804</v>
      </c>
      <c r="AC66" s="88">
        <f t="shared" si="12"/>
        <v>0</v>
      </c>
      <c r="AD66" s="88">
        <f t="shared" si="13"/>
        <v>15.128211867420701</v>
      </c>
      <c r="AE66" s="223">
        <f>(R$65-R66)/R$65</f>
        <v>3.9083021974542401E-2</v>
      </c>
      <c r="AF66" s="223">
        <f>(U$65-U66)/U$65</f>
        <v>2.8966394373170116E-2</v>
      </c>
      <c r="AG66" s="229">
        <v>53627.846839026897</v>
      </c>
      <c r="AH66" s="87">
        <v>21287.462713814275</v>
      </c>
      <c r="AI66" s="87">
        <v>7027.0036373405947</v>
      </c>
      <c r="AJ66" s="306">
        <v>191.5</v>
      </c>
      <c r="AK66" s="306">
        <v>67.25</v>
      </c>
      <c r="AL66" s="182">
        <f t="shared" si="14"/>
        <v>258.75</v>
      </c>
    </row>
    <row r="67" spans="1:38" s="68" customFormat="1" ht="12.75" customHeight="1" x14ac:dyDescent="0.2">
      <c r="A67" s="74">
        <v>65</v>
      </c>
      <c r="B67" s="165">
        <v>41</v>
      </c>
      <c r="C67" s="8" t="s">
        <v>192</v>
      </c>
      <c r="D67" s="81" t="s">
        <v>306</v>
      </c>
      <c r="E67" s="298">
        <v>11668347.462125236</v>
      </c>
      <c r="F67" s="298">
        <v>2285215.1923689363</v>
      </c>
      <c r="G67" s="298">
        <v>34585.841888961353</v>
      </c>
      <c r="H67" s="298">
        <v>339422.74154168129</v>
      </c>
      <c r="I67" s="298">
        <v>325745.74240609037</v>
      </c>
      <c r="J67" s="298">
        <v>694560.2887429673</v>
      </c>
      <c r="K67" s="298">
        <v>0</v>
      </c>
      <c r="L67" s="298">
        <v>69162.205608043572</v>
      </c>
      <c r="M67" s="298">
        <v>10454.421376685221</v>
      </c>
      <c r="N67" s="298">
        <v>0</v>
      </c>
      <c r="O67" s="298">
        <v>811293.42897438642</v>
      </c>
      <c r="P67" s="298">
        <v>421830.55555555585</v>
      </c>
      <c r="Q67" s="298">
        <v>8460.8269999999957</v>
      </c>
      <c r="R67" s="219">
        <f t="shared" si="1"/>
        <v>217.58001019786914</v>
      </c>
      <c r="S67" s="219">
        <f t="shared" si="18"/>
        <v>7.8658864828519413</v>
      </c>
      <c r="T67" s="219">
        <f t="shared" si="19"/>
        <v>0.15776928403254017</v>
      </c>
      <c r="U67" s="219">
        <f t="shared" si="15"/>
        <v>42.612473314999917</v>
      </c>
      <c r="V67" s="84">
        <f t="shared" si="5"/>
        <v>0.64492318688043992</v>
      </c>
      <c r="W67" s="84">
        <f t="shared" si="6"/>
        <v>6.3292256084887457</v>
      </c>
      <c r="X67" s="84">
        <f t="shared" si="7"/>
        <v>6.0741902128547434</v>
      </c>
      <c r="Y67" s="84">
        <f t="shared" si="8"/>
        <v>12.951485649383018</v>
      </c>
      <c r="Z67" s="84">
        <f t="shared" si="9"/>
        <v>0</v>
      </c>
      <c r="AA67" s="84">
        <f t="shared" si="10"/>
        <v>1.2896696340549658</v>
      </c>
      <c r="AB67" s="84">
        <f t="shared" si="11"/>
        <v>0.19494389562321873</v>
      </c>
      <c r="AC67" s="84">
        <f t="shared" si="12"/>
        <v>0</v>
      </c>
      <c r="AD67" s="84">
        <f t="shared" si="13"/>
        <v>15.128211867420701</v>
      </c>
      <c r="AE67" s="223">
        <f>(R$65-R67)/R$65</f>
        <v>-3.9474806324277668E-2</v>
      </c>
      <c r="AF67" s="223">
        <f>(U$65-U67)/U$65</f>
        <v>-2.9009073604602507E-2</v>
      </c>
      <c r="AG67" s="229">
        <v>53627.846839026897</v>
      </c>
      <c r="AH67" s="82">
        <v>21287.462713814275</v>
      </c>
      <c r="AI67" s="82">
        <v>7027.0036373405947</v>
      </c>
      <c r="AJ67" s="306">
        <v>170.5</v>
      </c>
      <c r="AK67" s="306">
        <v>64.5</v>
      </c>
      <c r="AL67" s="182">
        <f t="shared" si="14"/>
        <v>235</v>
      </c>
    </row>
    <row r="68" spans="1:38" s="70" customFormat="1" ht="12.75" customHeight="1" x14ac:dyDescent="0.2">
      <c r="A68" s="74"/>
      <c r="B68" s="171"/>
      <c r="C68" s="171"/>
      <c r="D68" s="81"/>
      <c r="E68" s="82"/>
      <c r="F68" s="82"/>
      <c r="G68" s="82"/>
      <c r="H68" s="82"/>
      <c r="I68" s="82"/>
      <c r="J68" s="82"/>
      <c r="K68" s="82"/>
      <c r="L68" s="82"/>
      <c r="M68" s="82"/>
      <c r="N68" s="82"/>
      <c r="O68" s="82"/>
      <c r="P68" s="82"/>
      <c r="Q68" s="82"/>
      <c r="R68" s="219"/>
      <c r="S68" s="82"/>
      <c r="T68" s="82"/>
      <c r="U68" s="84"/>
      <c r="V68" s="84"/>
      <c r="W68" s="84"/>
      <c r="X68" s="84"/>
      <c r="Y68" s="84"/>
      <c r="Z68" s="84"/>
      <c r="AA68" s="84"/>
      <c r="AB68" s="84"/>
      <c r="AC68" s="84"/>
      <c r="AD68" s="84"/>
      <c r="AE68" s="84"/>
      <c r="AF68" s="84"/>
      <c r="AG68" s="82"/>
      <c r="AH68" s="82"/>
      <c r="AI68" s="82"/>
      <c r="AJ68" s="85"/>
      <c r="AK68" s="85"/>
      <c r="AL68" s="182"/>
    </row>
    <row r="69" spans="1:38" s="70" customFormat="1" ht="12.75" customHeight="1" x14ac:dyDescent="0.2">
      <c r="A69" s="74">
        <v>67</v>
      </c>
      <c r="B69" s="172"/>
      <c r="C69" s="64" t="s">
        <v>229</v>
      </c>
      <c r="D69" s="217" t="s">
        <v>332</v>
      </c>
      <c r="E69" s="299">
        <v>104292284.01146482</v>
      </c>
      <c r="F69" s="299">
        <v>17039484.1600825</v>
      </c>
      <c r="G69" s="299">
        <v>258346.47639556578</v>
      </c>
      <c r="H69" s="299">
        <v>1653106.5649595854</v>
      </c>
      <c r="I69" s="299">
        <v>3073685.1882743668</v>
      </c>
      <c r="J69" s="299">
        <v>7496853.2476001289</v>
      </c>
      <c r="K69" s="299">
        <v>0</v>
      </c>
      <c r="L69" s="299">
        <v>1270055.8074642487</v>
      </c>
      <c r="M69" s="299">
        <v>840609.40841054893</v>
      </c>
      <c r="N69" s="299">
        <v>0</v>
      </c>
      <c r="O69" s="299">
        <v>2302664.5031164228</v>
      </c>
      <c r="P69" s="299">
        <v>4243263.8888888927</v>
      </c>
      <c r="Q69" s="299">
        <v>25615.133833333322</v>
      </c>
      <c r="R69" s="219">
        <f t="shared" si="1"/>
        <v>209.17510247559488</v>
      </c>
      <c r="S69" s="219">
        <f>P69/$AG69</f>
        <v>8.5105544211856881</v>
      </c>
      <c r="T69" s="219">
        <f>Q69/$AG69</f>
        <v>5.137530830108742E-2</v>
      </c>
      <c r="U69" s="219">
        <f t="shared" si="15"/>
        <v>34.175451032645114</v>
      </c>
      <c r="V69" s="219">
        <f t="shared" si="5"/>
        <v>0.51815578867091228</v>
      </c>
      <c r="W69" s="219">
        <f t="shared" si="6"/>
        <v>3.315573519230699</v>
      </c>
      <c r="X69" s="219">
        <f t="shared" si="7"/>
        <v>6.1647745116439374</v>
      </c>
      <c r="Y69" s="219">
        <f t="shared" si="8"/>
        <v>15.036155945523895</v>
      </c>
      <c r="Z69" s="219">
        <f t="shared" si="9"/>
        <v>0</v>
      </c>
      <c r="AA69" s="219">
        <f t="shared" si="10"/>
        <v>2.5473030550069673</v>
      </c>
      <c r="AB69" s="219">
        <f t="shared" si="11"/>
        <v>1.6859786015128053</v>
      </c>
      <c r="AC69" s="219">
        <f t="shared" si="12"/>
        <v>0</v>
      </c>
      <c r="AD69" s="219">
        <f t="shared" si="13"/>
        <v>4.618367389032767</v>
      </c>
      <c r="AE69" s="219"/>
      <c r="AF69" s="219"/>
      <c r="AG69" s="231">
        <v>498588.42078795168</v>
      </c>
      <c r="AH69" s="225">
        <v>124748.77033087375</v>
      </c>
      <c r="AI69" s="225">
        <v>49903.103278428673</v>
      </c>
      <c r="AJ69" s="306">
        <v>3.25</v>
      </c>
      <c r="AK69" s="306">
        <v>322.5</v>
      </c>
      <c r="AL69" s="182">
        <f t="shared" si="14"/>
        <v>325.75</v>
      </c>
    </row>
    <row r="70" spans="1:38" s="70" customFormat="1" ht="12.75" customHeight="1" x14ac:dyDescent="0.2">
      <c r="A70" s="74">
        <v>68</v>
      </c>
      <c r="B70" s="174">
        <v>42</v>
      </c>
      <c r="C70" s="9" t="s">
        <v>193</v>
      </c>
      <c r="D70" s="90" t="s">
        <v>339</v>
      </c>
      <c r="E70" s="298">
        <v>100548331.0838477</v>
      </c>
      <c r="F70" s="298">
        <v>16522885.988990162</v>
      </c>
      <c r="G70" s="298">
        <v>278023.15706464881</v>
      </c>
      <c r="H70" s="298">
        <v>1611848.0914757133</v>
      </c>
      <c r="I70" s="298">
        <v>2631812.9085091222</v>
      </c>
      <c r="J70" s="298">
        <v>7496853.2476001289</v>
      </c>
      <c r="K70" s="298">
        <v>0</v>
      </c>
      <c r="L70" s="298">
        <v>1244170.9255243328</v>
      </c>
      <c r="M70" s="298">
        <v>817075.11260065832</v>
      </c>
      <c r="N70" s="298">
        <v>0</v>
      </c>
      <c r="O70" s="298">
        <v>2302664.5031164228</v>
      </c>
      <c r="P70" s="298">
        <v>4086102.7777777808</v>
      </c>
      <c r="Q70" s="298">
        <v>25811.760555555542</v>
      </c>
      <c r="R70" s="219">
        <f t="shared" ref="R70:R118" si="20">E70/$AG70</f>
        <v>201.6659972266196</v>
      </c>
      <c r="S70" s="219">
        <f t="shared" ref="S70:S106" si="21">P70/$AG70</f>
        <v>8.1953423052229066</v>
      </c>
      <c r="T70" s="219">
        <f t="shared" ref="T70:T106" si="22">Q70/$AG70</f>
        <v>5.1769675105497917E-2</v>
      </c>
      <c r="U70" s="219">
        <f t="shared" si="15"/>
        <v>33.139329555383519</v>
      </c>
      <c r="V70" s="88">
        <f t="shared" ref="V70:V118" si="23">G70/$AG70</f>
        <v>0.55762056532574655</v>
      </c>
      <c r="W70" s="88">
        <f t="shared" ref="W70:W118" si="24">H70/$AG70</f>
        <v>3.2328229543084954</v>
      </c>
      <c r="X70" s="88">
        <f t="shared" ref="X70:X118" si="25">I70/$AG70</f>
        <v>5.2785279376321999</v>
      </c>
      <c r="Y70" s="88">
        <f t="shared" ref="Y70:Y118" si="26">J70/$AG70</f>
        <v>15.036155945523895</v>
      </c>
      <c r="Z70" s="88">
        <f t="shared" ref="Z70:Z118" si="27">K70/$AG70</f>
        <v>0</v>
      </c>
      <c r="AA70" s="88">
        <f t="shared" ref="AA70:AA118" si="28">L70/$AG70</f>
        <v>2.495386723097357</v>
      </c>
      <c r="AB70" s="88">
        <f t="shared" ref="AB70:AB118" si="29">M70/$AG70</f>
        <v>1.6387767515927896</v>
      </c>
      <c r="AC70" s="88">
        <f t="shared" ref="AC70:AC118" si="30">N70/$AG70</f>
        <v>0</v>
      </c>
      <c r="AD70" s="88">
        <f t="shared" ref="AD70:AD118" si="31">O70/$AG70</f>
        <v>4.618367389032767</v>
      </c>
      <c r="AE70" s="223">
        <f>(R$69-R70)/R$69</f>
        <v>3.5898656963016903E-2</v>
      </c>
      <c r="AF70" s="223">
        <f>(U$69-U70)/U$69</f>
        <v>3.0317711864925209E-2</v>
      </c>
      <c r="AG70" s="229">
        <v>498588.42078795168</v>
      </c>
      <c r="AH70" s="87">
        <v>124748.77033087375</v>
      </c>
      <c r="AI70" s="87">
        <v>49903.103278428673</v>
      </c>
      <c r="AJ70" s="306">
        <v>4</v>
      </c>
      <c r="AK70" s="306">
        <v>362.5</v>
      </c>
      <c r="AL70" s="182">
        <f t="shared" ref="AL70:AL118" si="32">+AJ70+AK70</f>
        <v>366.5</v>
      </c>
    </row>
    <row r="71" spans="1:38" s="70" customFormat="1" ht="12.75" customHeight="1" x14ac:dyDescent="0.2">
      <c r="A71" s="74">
        <v>69</v>
      </c>
      <c r="B71" s="174">
        <v>43</v>
      </c>
      <c r="C71" s="9" t="s">
        <v>194</v>
      </c>
      <c r="D71" s="81" t="s">
        <v>340</v>
      </c>
      <c r="E71" s="298">
        <v>100572149.72475396</v>
      </c>
      <c r="F71" s="298">
        <v>16521208.352921553</v>
      </c>
      <c r="G71" s="298">
        <v>278516.02189836378</v>
      </c>
      <c r="H71" s="298">
        <v>1613355.120486496</v>
      </c>
      <c r="I71" s="298">
        <v>2628647.1997694913</v>
      </c>
      <c r="J71" s="298">
        <v>7496853.2476001289</v>
      </c>
      <c r="K71" s="298">
        <v>0</v>
      </c>
      <c r="L71" s="298">
        <v>1243706.4952002552</v>
      </c>
      <c r="M71" s="298">
        <v>817008.76541150443</v>
      </c>
      <c r="N71" s="298">
        <v>0</v>
      </c>
      <c r="O71" s="298">
        <v>2302664.5031164228</v>
      </c>
      <c r="P71" s="298">
        <v>4085466.6666666698</v>
      </c>
      <c r="Q71" s="298">
        <v>25816.69044444443</v>
      </c>
      <c r="R71" s="219">
        <f t="shared" si="20"/>
        <v>201.71376937678028</v>
      </c>
      <c r="S71" s="219">
        <f t="shared" si="21"/>
        <v>8.1940664811471979</v>
      </c>
      <c r="T71" s="219">
        <f t="shared" si="22"/>
        <v>5.1779562797797503E-2</v>
      </c>
      <c r="U71" s="219">
        <f t="shared" si="15"/>
        <v>33.135964783963523</v>
      </c>
      <c r="V71" s="84">
        <f t="shared" si="23"/>
        <v>0.55860908574291956</v>
      </c>
      <c r="W71" s="84">
        <f t="shared" si="24"/>
        <v>3.2358455455840835</v>
      </c>
      <c r="X71" s="84">
        <f t="shared" si="25"/>
        <v>5.2721785949526652</v>
      </c>
      <c r="Y71" s="84">
        <f t="shared" si="26"/>
        <v>15.036155945523895</v>
      </c>
      <c r="Z71" s="84">
        <f t="shared" si="27"/>
        <v>0</v>
      </c>
      <c r="AA71" s="84">
        <f t="shared" si="28"/>
        <v>2.4944552327042513</v>
      </c>
      <c r="AB71" s="84">
        <f t="shared" si="29"/>
        <v>1.6386436815366316</v>
      </c>
      <c r="AC71" s="84">
        <f t="shared" si="30"/>
        <v>0</v>
      </c>
      <c r="AD71" s="84">
        <f t="shared" si="31"/>
        <v>4.618367389032767</v>
      </c>
      <c r="AE71" s="223">
        <f>(R$69-R71)/R$69</f>
        <v>3.5670273424080877E-2</v>
      </c>
      <c r="AF71" s="223">
        <f>(U$69-U71)/U$69</f>
        <v>3.0416167666336043E-2</v>
      </c>
      <c r="AG71" s="229">
        <v>498588.42078795168</v>
      </c>
      <c r="AH71" s="82">
        <v>124748.77033087375</v>
      </c>
      <c r="AI71" s="82">
        <v>49903.103278428673</v>
      </c>
      <c r="AJ71" s="306">
        <v>4</v>
      </c>
      <c r="AK71" s="306">
        <v>362.5</v>
      </c>
      <c r="AL71" s="182">
        <f t="shared" si="32"/>
        <v>366.5</v>
      </c>
    </row>
    <row r="72" spans="1:38" s="70" customFormat="1" ht="12.75" customHeight="1" x14ac:dyDescent="0.2">
      <c r="A72" s="74">
        <v>70</v>
      </c>
      <c r="B72" s="174">
        <v>44</v>
      </c>
      <c r="C72" s="9" t="s">
        <v>195</v>
      </c>
      <c r="D72" s="81" t="s">
        <v>341</v>
      </c>
      <c r="E72" s="298">
        <v>99182934.365569249</v>
      </c>
      <c r="F72" s="298">
        <v>16325019.714593353</v>
      </c>
      <c r="G72" s="298">
        <v>285169.69715351611</v>
      </c>
      <c r="H72" s="298">
        <v>1595185.4688281952</v>
      </c>
      <c r="I72" s="298">
        <v>2462902.4430930684</v>
      </c>
      <c r="J72" s="298">
        <v>7496853.2476001289</v>
      </c>
      <c r="K72" s="298">
        <v>0</v>
      </c>
      <c r="L72" s="298">
        <v>1236285.0881848927</v>
      </c>
      <c r="M72" s="298">
        <v>807028.25252877595</v>
      </c>
      <c r="N72" s="298">
        <v>0</v>
      </c>
      <c r="O72" s="298">
        <v>2302664.5031164228</v>
      </c>
      <c r="P72" s="298">
        <v>4026019.4444444478</v>
      </c>
      <c r="Q72" s="298">
        <v>25883.243944444432</v>
      </c>
      <c r="R72" s="219">
        <f t="shared" si="20"/>
        <v>198.92747250091369</v>
      </c>
      <c r="S72" s="219">
        <f t="shared" si="21"/>
        <v>8.0748354285522073</v>
      </c>
      <c r="T72" s="219">
        <f t="shared" si="22"/>
        <v>5.1913046643841949E-2</v>
      </c>
      <c r="U72" s="219">
        <f t="shared" si="15"/>
        <v>32.742476627904558</v>
      </c>
      <c r="V72" s="84">
        <f t="shared" si="23"/>
        <v>0.5719541113747566</v>
      </c>
      <c r="W72" s="84">
        <f t="shared" si="24"/>
        <v>3.199403360204836</v>
      </c>
      <c r="X72" s="84">
        <f t="shared" si="25"/>
        <v>4.9397505846621623</v>
      </c>
      <c r="Y72" s="84">
        <f t="shared" si="26"/>
        <v>15.036155945523895</v>
      </c>
      <c r="Z72" s="84">
        <f t="shared" si="27"/>
        <v>0</v>
      </c>
      <c r="AA72" s="84">
        <f t="shared" si="28"/>
        <v>2.4795703964225866</v>
      </c>
      <c r="AB72" s="84">
        <f t="shared" si="29"/>
        <v>1.6186261430888764</v>
      </c>
      <c r="AC72" s="84">
        <f t="shared" si="30"/>
        <v>0</v>
      </c>
      <c r="AD72" s="84">
        <f t="shared" si="31"/>
        <v>4.618367389032767</v>
      </c>
      <c r="AE72" s="223">
        <f>(R$69-R72)/R$69</f>
        <v>4.8990677443921951E-2</v>
      </c>
      <c r="AF72" s="223">
        <f>(U$69-U72)/U$69</f>
        <v>4.1929933956738365E-2</v>
      </c>
      <c r="AG72" s="229">
        <v>498588.42078795168</v>
      </c>
      <c r="AH72" s="82">
        <v>124748.77033087375</v>
      </c>
      <c r="AI72" s="82">
        <v>49903.103278428673</v>
      </c>
      <c r="AJ72" s="306">
        <v>4.5</v>
      </c>
      <c r="AK72" s="306">
        <v>379.25</v>
      </c>
      <c r="AL72" s="182">
        <f t="shared" si="32"/>
        <v>383.75</v>
      </c>
    </row>
    <row r="73" spans="1:38" s="70" customFormat="1" ht="12.75" customHeight="1" x14ac:dyDescent="0.2">
      <c r="A73" s="74">
        <v>71</v>
      </c>
      <c r="B73" s="174">
        <v>45</v>
      </c>
      <c r="C73" s="9" t="s">
        <v>196</v>
      </c>
      <c r="D73" s="81" t="s">
        <v>342</v>
      </c>
      <c r="E73" s="298">
        <v>99105601.977525383</v>
      </c>
      <c r="F73" s="298">
        <v>16311465.931666188</v>
      </c>
      <c r="G73" s="298">
        <v>286553.50995586975</v>
      </c>
      <c r="H73" s="298">
        <v>1591536.3734247286</v>
      </c>
      <c r="I73" s="298">
        <v>2453481.1422332088</v>
      </c>
      <c r="J73" s="298">
        <v>7496853.2476001289</v>
      </c>
      <c r="K73" s="298">
        <v>0</v>
      </c>
      <c r="L73" s="298">
        <v>1234797.0155138688</v>
      </c>
      <c r="M73" s="298">
        <v>806781.8201119185</v>
      </c>
      <c r="N73" s="298">
        <v>0</v>
      </c>
      <c r="O73" s="298">
        <v>2302664.5031164228</v>
      </c>
      <c r="P73" s="298">
        <v>4021641.6666666698</v>
      </c>
      <c r="Q73" s="298">
        <v>25897.085555555543</v>
      </c>
      <c r="R73" s="219">
        <f t="shared" si="20"/>
        <v>198.77236984545763</v>
      </c>
      <c r="S73" s="219">
        <f t="shared" si="21"/>
        <v>8.0660550846949235</v>
      </c>
      <c r="T73" s="219">
        <f t="shared" si="22"/>
        <v>5.1940808241452328E-2</v>
      </c>
      <c r="U73" s="219">
        <f t="shared" si="15"/>
        <v>32.715292316432297</v>
      </c>
      <c r="V73" s="84">
        <f t="shared" si="23"/>
        <v>0.57472957254605039</v>
      </c>
      <c r="W73" s="84">
        <f t="shared" si="24"/>
        <v>3.1920845071161508</v>
      </c>
      <c r="X73" s="84">
        <f t="shared" si="25"/>
        <v>4.9208546366877375</v>
      </c>
      <c r="Y73" s="84">
        <f t="shared" si="26"/>
        <v>15.036155945523895</v>
      </c>
      <c r="Z73" s="84">
        <f t="shared" si="27"/>
        <v>0</v>
      </c>
      <c r="AA73" s="84">
        <f t="shared" si="28"/>
        <v>2.476585825163045</v>
      </c>
      <c r="AB73" s="84">
        <f t="shared" si="29"/>
        <v>1.6181318828802898</v>
      </c>
      <c r="AC73" s="84">
        <f t="shared" si="30"/>
        <v>0</v>
      </c>
      <c r="AD73" s="84">
        <f t="shared" si="31"/>
        <v>4.618367389032767</v>
      </c>
      <c r="AE73" s="223">
        <f>(R$69-R73)/R$69</f>
        <v>4.9732174178573528E-2</v>
      </c>
      <c r="AF73" s="223">
        <f>(U$69-U73)/U$69</f>
        <v>4.2725367832542792E-2</v>
      </c>
      <c r="AG73" s="229">
        <v>498588.42078795168</v>
      </c>
      <c r="AH73" s="82">
        <v>124748.77033087375</v>
      </c>
      <c r="AI73" s="82">
        <v>49903.103278428673</v>
      </c>
      <c r="AJ73" s="306">
        <v>4.5</v>
      </c>
      <c r="AK73" s="306">
        <v>379.75</v>
      </c>
      <c r="AL73" s="182">
        <f t="shared" si="32"/>
        <v>384.25</v>
      </c>
    </row>
    <row r="74" spans="1:38" s="70" customFormat="1" ht="12.75" customHeight="1" x14ac:dyDescent="0.2">
      <c r="A74" s="74">
        <v>72</v>
      </c>
      <c r="B74" s="172"/>
      <c r="C74" s="64" t="s">
        <v>247</v>
      </c>
      <c r="D74" s="226" t="s">
        <v>333</v>
      </c>
      <c r="E74" s="299">
        <v>102825300.26842178</v>
      </c>
      <c r="F74" s="299">
        <v>16879151.438407063</v>
      </c>
      <c r="G74" s="299">
        <v>235759.99757358857</v>
      </c>
      <c r="H74" s="299">
        <v>1578646.0623891058</v>
      </c>
      <c r="I74" s="299">
        <v>3073685.1882743668</v>
      </c>
      <c r="J74" s="299">
        <v>7496853.2476001289</v>
      </c>
      <c r="K74" s="299">
        <v>0</v>
      </c>
      <c r="L74" s="299">
        <v>1255743.7709467558</v>
      </c>
      <c r="M74" s="299">
        <v>797862.8622556529</v>
      </c>
      <c r="N74" s="299">
        <v>0</v>
      </c>
      <c r="O74" s="299">
        <v>2302655.0249465434</v>
      </c>
      <c r="P74" s="299">
        <v>4202897.2222222257</v>
      </c>
      <c r="Q74" s="299">
        <v>25389.117388888877</v>
      </c>
      <c r="R74" s="219">
        <f t="shared" si="20"/>
        <v>206.23282848390318</v>
      </c>
      <c r="S74" s="219">
        <f t="shared" si="21"/>
        <v>8.429592519577799</v>
      </c>
      <c r="T74" s="219">
        <f t="shared" si="22"/>
        <v>5.0921995638737068E-2</v>
      </c>
      <c r="U74" s="219">
        <f t="shared" si="15"/>
        <v>33.853877736935495</v>
      </c>
      <c r="V74" s="220">
        <f t="shared" si="23"/>
        <v>0.47285493955315233</v>
      </c>
      <c r="W74" s="220">
        <f t="shared" si="24"/>
        <v>3.166230896205469</v>
      </c>
      <c r="X74" s="220">
        <f t="shared" si="25"/>
        <v>6.1647745116439374</v>
      </c>
      <c r="Y74" s="220">
        <f t="shared" si="26"/>
        <v>15.036155945523895</v>
      </c>
      <c r="Z74" s="220">
        <f t="shared" si="27"/>
        <v>0</v>
      </c>
      <c r="AA74" s="220">
        <f t="shared" si="28"/>
        <v>2.5185979428929022</v>
      </c>
      <c r="AB74" s="220">
        <f t="shared" si="29"/>
        <v>1.6002434653310609</v>
      </c>
      <c r="AC74" s="220">
        <f t="shared" si="30"/>
        <v>0</v>
      </c>
      <c r="AD74" s="220">
        <f t="shared" si="31"/>
        <v>4.6183483790247433</v>
      </c>
      <c r="AE74" s="220"/>
      <c r="AF74" s="220"/>
      <c r="AG74" s="231">
        <v>498588.42078795168</v>
      </c>
      <c r="AH74" s="222">
        <v>124748.77033087375</v>
      </c>
      <c r="AI74" s="222">
        <v>28752.880422427454</v>
      </c>
      <c r="AJ74" s="306">
        <v>3</v>
      </c>
      <c r="AK74" s="306">
        <v>191</v>
      </c>
      <c r="AL74" s="182">
        <f t="shared" si="32"/>
        <v>194</v>
      </c>
    </row>
    <row r="75" spans="1:38" s="74" customFormat="1" ht="12.75" customHeight="1" x14ac:dyDescent="0.2">
      <c r="A75" s="74">
        <v>73</v>
      </c>
      <c r="B75" s="174">
        <v>46</v>
      </c>
      <c r="C75" s="9" t="s">
        <v>231</v>
      </c>
      <c r="D75" s="81" t="s">
        <v>343</v>
      </c>
      <c r="E75" s="298">
        <v>99257574.953367427</v>
      </c>
      <c r="F75" s="298">
        <v>16381395.869034445</v>
      </c>
      <c r="G75" s="298">
        <v>249209.52063208024</v>
      </c>
      <c r="H75" s="298">
        <v>1528061.0697441655</v>
      </c>
      <c r="I75" s="298">
        <v>2659716.6406332939</v>
      </c>
      <c r="J75" s="298">
        <v>7496853.2476001289</v>
      </c>
      <c r="K75" s="298">
        <v>0</v>
      </c>
      <c r="L75" s="298">
        <v>1235507.8782548038</v>
      </c>
      <c r="M75" s="298">
        <v>775247.94892403833</v>
      </c>
      <c r="N75" s="298">
        <v>0</v>
      </c>
      <c r="O75" s="298">
        <v>2302664.5031164228</v>
      </c>
      <c r="P75" s="298">
        <v>4053080.5555555588</v>
      </c>
      <c r="Q75" s="298">
        <v>25523.551666666652</v>
      </c>
      <c r="R75" s="219">
        <f t="shared" si="20"/>
        <v>199.07717631409136</v>
      </c>
      <c r="S75" s="219">
        <f t="shared" si="21"/>
        <v>8.1291108789694952</v>
      </c>
      <c r="T75" s="219">
        <f t="shared" si="22"/>
        <v>5.1191625401829678E-2</v>
      </c>
      <c r="U75" s="219">
        <f t="shared" si="15"/>
        <v>32.855548155622749</v>
      </c>
      <c r="V75" s="84">
        <f t="shared" si="23"/>
        <v>0.49983014093716466</v>
      </c>
      <c r="W75" s="84">
        <f t="shared" si="24"/>
        <v>3.0647744833890673</v>
      </c>
      <c r="X75" s="84">
        <f t="shared" si="25"/>
        <v>5.3344934012506169</v>
      </c>
      <c r="Y75" s="84">
        <f t="shared" si="26"/>
        <v>15.036155945523895</v>
      </c>
      <c r="Z75" s="84">
        <f t="shared" si="27"/>
        <v>0</v>
      </c>
      <c r="AA75" s="84">
        <f t="shared" si="28"/>
        <v>2.4780115757647367</v>
      </c>
      <c r="AB75" s="84">
        <f t="shared" si="29"/>
        <v>1.5548855861892332</v>
      </c>
      <c r="AC75" s="84">
        <f t="shared" si="30"/>
        <v>0</v>
      </c>
      <c r="AD75" s="84">
        <f t="shared" si="31"/>
        <v>4.618367389032767</v>
      </c>
      <c r="AE75" s="223">
        <f>(R$74-R75)/R$74</f>
        <v>3.4696959850746202E-2</v>
      </c>
      <c r="AF75" s="223">
        <f>(U$74-U75)/U$74</f>
        <v>2.948937161852927E-2</v>
      </c>
      <c r="AG75" s="229">
        <v>498588.42078795168</v>
      </c>
      <c r="AH75" s="82">
        <v>124748.77033087375</v>
      </c>
      <c r="AI75" s="82">
        <v>28752.880422427454</v>
      </c>
      <c r="AJ75" s="306">
        <v>3.25</v>
      </c>
      <c r="AK75" s="306">
        <v>212.25</v>
      </c>
      <c r="AL75" s="182">
        <f t="shared" si="32"/>
        <v>215.5</v>
      </c>
    </row>
    <row r="76" spans="1:38" s="68" customFormat="1" ht="12.75" customHeight="1" x14ac:dyDescent="0.2">
      <c r="A76" s="74">
        <v>74</v>
      </c>
      <c r="B76" s="174">
        <v>47</v>
      </c>
      <c r="C76" s="9" t="s">
        <v>232</v>
      </c>
      <c r="D76" s="91" t="s">
        <v>344</v>
      </c>
      <c r="E76" s="298">
        <v>99099877.162918389</v>
      </c>
      <c r="F76" s="298">
        <v>16370391.713804768</v>
      </c>
      <c r="G76" s="298">
        <v>250839.76585129139</v>
      </c>
      <c r="H76" s="298">
        <v>1527719.8556285168</v>
      </c>
      <c r="I76" s="298">
        <v>2649347.5227855211</v>
      </c>
      <c r="J76" s="298">
        <v>7496853.2476001289</v>
      </c>
      <c r="K76" s="298">
        <v>0</v>
      </c>
      <c r="L76" s="298">
        <v>1234105.1091126918</v>
      </c>
      <c r="M76" s="298">
        <v>774840.38761923555</v>
      </c>
      <c r="N76" s="298">
        <v>0</v>
      </c>
      <c r="O76" s="298">
        <v>2302664.5031164228</v>
      </c>
      <c r="P76" s="298">
        <v>4049377.7777777812</v>
      </c>
      <c r="Q76" s="298">
        <v>25539.85822222221</v>
      </c>
      <c r="R76" s="219">
        <f t="shared" si="20"/>
        <v>198.76088780061201</v>
      </c>
      <c r="S76" s="219">
        <f t="shared" si="21"/>
        <v>8.12168435716635</v>
      </c>
      <c r="T76" s="219">
        <f t="shared" si="22"/>
        <v>5.122433084558986E-2</v>
      </c>
      <c r="U76" s="219">
        <f t="shared" si="15"/>
        <v>32.833477536308557</v>
      </c>
      <c r="V76" s="93">
        <f t="shared" si="23"/>
        <v>0.50309986231704507</v>
      </c>
      <c r="W76" s="93">
        <f t="shared" si="24"/>
        <v>3.0640901231002555</v>
      </c>
      <c r="X76" s="93">
        <f t="shared" si="25"/>
        <v>5.3136964524739367</v>
      </c>
      <c r="Y76" s="93">
        <f t="shared" si="26"/>
        <v>15.036155945523895</v>
      </c>
      <c r="Z76" s="93">
        <f t="shared" si="27"/>
        <v>0</v>
      </c>
      <c r="AA76" s="93">
        <f t="shared" si="28"/>
        <v>2.4751980945773977</v>
      </c>
      <c r="AB76" s="93">
        <f t="shared" si="29"/>
        <v>1.5540681558442633</v>
      </c>
      <c r="AC76" s="93">
        <f t="shared" si="30"/>
        <v>0</v>
      </c>
      <c r="AD76" s="93">
        <f t="shared" si="31"/>
        <v>4.618367389032767</v>
      </c>
      <c r="AE76" s="223">
        <f>(R$74-R76)/R$74</f>
        <v>3.6230607601225637E-2</v>
      </c>
      <c r="AF76" s="223">
        <f>(U$74-U76)/U$74</f>
        <v>3.0141309322259811E-2</v>
      </c>
      <c r="AG76" s="229">
        <v>498588.42078795168</v>
      </c>
      <c r="AH76" s="92">
        <v>124748.77033087375</v>
      </c>
      <c r="AI76" s="92">
        <v>28752.880422427454</v>
      </c>
      <c r="AJ76" s="306">
        <v>3.25</v>
      </c>
      <c r="AK76" s="306">
        <v>212</v>
      </c>
      <c r="AL76" s="182">
        <f t="shared" si="32"/>
        <v>215.25</v>
      </c>
    </row>
    <row r="77" spans="1:38" s="68" customFormat="1" ht="12.75" customHeight="1" x14ac:dyDescent="0.2">
      <c r="A77" s="74">
        <v>75</v>
      </c>
      <c r="B77" s="174">
        <v>48</v>
      </c>
      <c r="C77" s="9" t="s">
        <v>233</v>
      </c>
      <c r="D77" s="81" t="s">
        <v>345</v>
      </c>
      <c r="E77" s="298">
        <v>98273049.013512105</v>
      </c>
      <c r="F77" s="298">
        <v>16246502.555314604</v>
      </c>
      <c r="G77" s="298">
        <v>249512.82206821255</v>
      </c>
      <c r="H77" s="298">
        <v>1516630.3968699295</v>
      </c>
      <c r="I77" s="298">
        <v>2548310.2318739486</v>
      </c>
      <c r="J77" s="298">
        <v>7496853.2476001289</v>
      </c>
      <c r="K77" s="298">
        <v>0</v>
      </c>
      <c r="L77" s="298">
        <v>1231043.6602417314</v>
      </c>
      <c r="M77" s="298">
        <v>768537.40464961121</v>
      </c>
      <c r="N77" s="298">
        <v>0</v>
      </c>
      <c r="O77" s="298">
        <v>2302655.0249465434</v>
      </c>
      <c r="P77" s="298">
        <v>4013458.3333333367</v>
      </c>
      <c r="Q77" s="298">
        <v>25526.58544444443</v>
      </c>
      <c r="R77" s="219">
        <f t="shared" si="20"/>
        <v>197.10254975076401</v>
      </c>
      <c r="S77" s="219">
        <f t="shared" si="21"/>
        <v>8.04964208152008</v>
      </c>
      <c r="T77" s="219">
        <f t="shared" si="22"/>
        <v>5.1197710135552507E-2</v>
      </c>
      <c r="U77" s="219">
        <f t="shared" si="15"/>
        <v>32.584997721445674</v>
      </c>
      <c r="V77" s="84">
        <f t="shared" si="23"/>
        <v>0.50043846119388657</v>
      </c>
      <c r="W77" s="84">
        <f t="shared" si="24"/>
        <v>3.0418484137138604</v>
      </c>
      <c r="X77" s="84">
        <f t="shared" si="25"/>
        <v>5.1110497669534487</v>
      </c>
      <c r="Y77" s="84">
        <f t="shared" si="26"/>
        <v>15.036155945523895</v>
      </c>
      <c r="Z77" s="84">
        <f t="shared" si="27"/>
        <v>0</v>
      </c>
      <c r="AA77" s="84">
        <f t="shared" si="28"/>
        <v>2.4690578619861112</v>
      </c>
      <c r="AB77" s="84">
        <f t="shared" si="29"/>
        <v>1.5414265005092609</v>
      </c>
      <c r="AC77" s="84">
        <f t="shared" si="30"/>
        <v>0</v>
      </c>
      <c r="AD77" s="84">
        <f t="shared" si="31"/>
        <v>4.6183483790247433</v>
      </c>
      <c r="AE77" s="223">
        <f>(R$74-R77)/R$74</f>
        <v>4.4271703977777709E-2</v>
      </c>
      <c r="AF77" s="223">
        <f>(U$74-U77)/U$74</f>
        <v>3.74810834182649E-2</v>
      </c>
      <c r="AG77" s="82">
        <v>498588.42078795168</v>
      </c>
      <c r="AH77" s="82">
        <v>124748.77033087375</v>
      </c>
      <c r="AI77" s="82">
        <v>28752.880422427454</v>
      </c>
      <c r="AJ77" s="306">
        <v>3.25</v>
      </c>
      <c r="AK77" s="306">
        <v>221.75</v>
      </c>
      <c r="AL77" s="182">
        <f t="shared" si="32"/>
        <v>225</v>
      </c>
    </row>
    <row r="78" spans="1:38" s="68" customFormat="1" ht="12.75" customHeight="1" x14ac:dyDescent="0.2">
      <c r="A78" s="74">
        <v>76</v>
      </c>
      <c r="B78" s="174">
        <v>49</v>
      </c>
      <c r="C78" s="9" t="s">
        <v>234</v>
      </c>
      <c r="D78" s="81" t="s">
        <v>346</v>
      </c>
      <c r="E78" s="298">
        <v>98055761.969032943</v>
      </c>
      <c r="F78" s="298">
        <v>16214608.513671316</v>
      </c>
      <c r="G78" s="298">
        <v>252214.10048376585</v>
      </c>
      <c r="H78" s="298">
        <v>1517132.7398735236</v>
      </c>
      <c r="I78" s="298">
        <v>2516292.9740222325</v>
      </c>
      <c r="J78" s="298">
        <v>7496853.2476001289</v>
      </c>
      <c r="K78" s="298">
        <v>0</v>
      </c>
      <c r="L78" s="298">
        <v>1230143.2341032135</v>
      </c>
      <c r="M78" s="298">
        <v>766471.16361595981</v>
      </c>
      <c r="N78" s="298">
        <v>0</v>
      </c>
      <c r="O78" s="298">
        <v>2302664.5031164228</v>
      </c>
      <c r="P78" s="298">
        <v>4003316.6666666698</v>
      </c>
      <c r="Q78" s="298">
        <v>25553.699833333321</v>
      </c>
      <c r="R78" s="219">
        <f t="shared" si="20"/>
        <v>196.6667453168468</v>
      </c>
      <c r="S78" s="219">
        <f t="shared" si="21"/>
        <v>8.0293013230029864</v>
      </c>
      <c r="T78" s="219">
        <f t="shared" si="22"/>
        <v>5.1252092443200246E-2</v>
      </c>
      <c r="U78" s="219">
        <f t="shared" si="15"/>
        <v>32.521029044449762</v>
      </c>
      <c r="V78" s="84">
        <f t="shared" si="23"/>
        <v>0.50585631348031612</v>
      </c>
      <c r="W78" s="84">
        <f t="shared" si="24"/>
        <v>3.0428559441390561</v>
      </c>
      <c r="X78" s="84">
        <f t="shared" si="25"/>
        <v>5.0468339598532417</v>
      </c>
      <c r="Y78" s="84">
        <f t="shared" si="26"/>
        <v>15.036155945523895</v>
      </c>
      <c r="Z78" s="84">
        <f t="shared" si="27"/>
        <v>0</v>
      </c>
      <c r="AA78" s="84">
        <f t="shared" si="28"/>
        <v>2.4672519112239675</v>
      </c>
      <c r="AB78" s="84">
        <f t="shared" si="29"/>
        <v>1.5372823187603428</v>
      </c>
      <c r="AC78" s="84">
        <f t="shared" si="30"/>
        <v>0</v>
      </c>
      <c r="AD78" s="84">
        <f t="shared" si="31"/>
        <v>4.618367389032767</v>
      </c>
      <c r="AE78" s="223">
        <f>(R$74-R78)/R$74</f>
        <v>4.63848711060229E-2</v>
      </c>
      <c r="AF78" s="223">
        <f>(U$74-U78)/U$74</f>
        <v>3.937063584983528E-2</v>
      </c>
      <c r="AG78" s="82">
        <v>498588.42078795168</v>
      </c>
      <c r="AH78" s="82">
        <v>124748.77033087375</v>
      </c>
      <c r="AI78" s="82">
        <v>28752.880422427454</v>
      </c>
      <c r="AJ78" s="306">
        <v>3.25</v>
      </c>
      <c r="AK78" s="306">
        <v>222</v>
      </c>
      <c r="AL78" s="182">
        <f t="shared" si="32"/>
        <v>225.25</v>
      </c>
    </row>
    <row r="79" spans="1:38" s="70" customFormat="1" ht="12.75" customHeight="1" x14ac:dyDescent="0.2">
      <c r="A79" s="74">
        <v>77</v>
      </c>
      <c r="B79" s="172"/>
      <c r="C79" s="64" t="s">
        <v>248</v>
      </c>
      <c r="D79" s="227" t="s">
        <v>334</v>
      </c>
      <c r="E79" s="299">
        <v>105474894.22362417</v>
      </c>
      <c r="F79" s="299">
        <v>17177173.533916686</v>
      </c>
      <c r="G79" s="299">
        <v>282961.28357167781</v>
      </c>
      <c r="H79" s="299">
        <v>1715842.571389576</v>
      </c>
      <c r="I79" s="299">
        <v>3073685.1882743668</v>
      </c>
      <c r="J79" s="299">
        <v>7496853.2476001289</v>
      </c>
      <c r="K79" s="299">
        <v>0</v>
      </c>
      <c r="L79" s="299">
        <v>1284367.8439817415</v>
      </c>
      <c r="M79" s="299">
        <v>871223.89712015307</v>
      </c>
      <c r="N79" s="299">
        <v>0</v>
      </c>
      <c r="O79" s="299">
        <v>2302664.5031164228</v>
      </c>
      <c r="P79" s="299">
        <v>4276402.7777777808</v>
      </c>
      <c r="Q79" s="299">
        <v>25861.343861111098</v>
      </c>
      <c r="R79" s="219">
        <f t="shared" si="20"/>
        <v>211.54701919658572</v>
      </c>
      <c r="S79" s="219">
        <f t="shared" si="21"/>
        <v>8.5770198413743817</v>
      </c>
      <c r="T79" s="219">
        <f t="shared" si="22"/>
        <v>5.1869122472280316E-2</v>
      </c>
      <c r="U79" s="219">
        <f t="shared" si="15"/>
        <v>34.451609419188841</v>
      </c>
      <c r="V79" s="220">
        <f t="shared" si="23"/>
        <v>0.56752477950550018</v>
      </c>
      <c r="W79" s="220">
        <f t="shared" si="24"/>
        <v>3.4414007623320222</v>
      </c>
      <c r="X79" s="220">
        <f t="shared" si="25"/>
        <v>6.1647745116439374</v>
      </c>
      <c r="Y79" s="220">
        <f t="shared" si="26"/>
        <v>15.036155945523895</v>
      </c>
      <c r="Z79" s="220">
        <f t="shared" si="27"/>
        <v>0</v>
      </c>
      <c r="AA79" s="220">
        <f t="shared" si="28"/>
        <v>2.5760081671210324</v>
      </c>
      <c r="AB79" s="220">
        <f t="shared" si="29"/>
        <v>1.7473809274256737</v>
      </c>
      <c r="AC79" s="220">
        <f t="shared" si="30"/>
        <v>0</v>
      </c>
      <c r="AD79" s="220">
        <f t="shared" si="31"/>
        <v>4.618367389032767</v>
      </c>
      <c r="AE79" s="220"/>
      <c r="AF79" s="220"/>
      <c r="AG79" s="231">
        <v>498588.42078795168</v>
      </c>
      <c r="AH79" s="222">
        <v>124748.77033087375</v>
      </c>
      <c r="AI79" s="222">
        <v>64961.598673197215</v>
      </c>
      <c r="AJ79" s="306">
        <v>5.25</v>
      </c>
      <c r="AK79" s="306">
        <v>471.75</v>
      </c>
      <c r="AL79" s="182">
        <f t="shared" si="32"/>
        <v>477</v>
      </c>
    </row>
    <row r="80" spans="1:38" s="70" customFormat="1" ht="12.75" customHeight="1" x14ac:dyDescent="0.2">
      <c r="A80" s="74">
        <v>78</v>
      </c>
      <c r="B80" s="174">
        <v>50</v>
      </c>
      <c r="C80" s="9" t="s">
        <v>235</v>
      </c>
      <c r="D80" s="86" t="s">
        <v>347</v>
      </c>
      <c r="E80" s="298">
        <v>101790445.24650826</v>
      </c>
      <c r="F80" s="298">
        <v>16660480.581125554</v>
      </c>
      <c r="G80" s="298">
        <v>300856.06830348348</v>
      </c>
      <c r="H80" s="298">
        <v>1673863.7569948898</v>
      </c>
      <c r="I80" s="298">
        <v>2633082.9832729264</v>
      </c>
      <c r="J80" s="298">
        <v>7496853.2476001289</v>
      </c>
      <c r="K80" s="298">
        <v>0</v>
      </c>
      <c r="L80" s="298">
        <v>1259923.643863454</v>
      </c>
      <c r="M80" s="298">
        <v>847462.12523316313</v>
      </c>
      <c r="N80" s="298">
        <v>0</v>
      </c>
      <c r="O80" s="298">
        <v>2302664.5031164228</v>
      </c>
      <c r="P80" s="298">
        <v>4119736.1111111143</v>
      </c>
      <c r="Q80" s="298">
        <v>26040.147138888875</v>
      </c>
      <c r="R80" s="219">
        <f t="shared" si="20"/>
        <v>204.15725877797604</v>
      </c>
      <c r="S80" s="219">
        <f t="shared" si="21"/>
        <v>8.2627994139944683</v>
      </c>
      <c r="T80" s="219">
        <f t="shared" si="22"/>
        <v>5.2227741466069226E-2</v>
      </c>
      <c r="U80" s="219">
        <f t="shared" si="15"/>
        <v>33.415297841847014</v>
      </c>
      <c r="V80" s="88">
        <f t="shared" si="23"/>
        <v>0.603415674652093</v>
      </c>
      <c r="W80" s="88">
        <f t="shared" si="24"/>
        <v>3.357205436800105</v>
      </c>
      <c r="X80" s="88">
        <f t="shared" si="25"/>
        <v>5.2810752787072239</v>
      </c>
      <c r="Y80" s="88">
        <f t="shared" si="26"/>
        <v>15.036155945523895</v>
      </c>
      <c r="Z80" s="88">
        <f t="shared" si="27"/>
        <v>0</v>
      </c>
      <c r="AA80" s="88">
        <f t="shared" si="28"/>
        <v>2.5269813564308508</v>
      </c>
      <c r="AB80" s="88">
        <f t="shared" si="29"/>
        <v>1.6997228373131161</v>
      </c>
      <c r="AC80" s="88">
        <f t="shared" si="30"/>
        <v>0</v>
      </c>
      <c r="AD80" s="88">
        <f t="shared" si="31"/>
        <v>4.618367389032767</v>
      </c>
      <c r="AE80" s="223">
        <f>(R$79-R80)/R$79</f>
        <v>3.4931999735446757E-2</v>
      </c>
      <c r="AF80" s="223">
        <f>(U$79-U80)/U$79</f>
        <v>3.0080208002260203E-2</v>
      </c>
      <c r="AG80" s="229">
        <v>498588.42078795168</v>
      </c>
      <c r="AH80" s="87">
        <v>124748.77033087375</v>
      </c>
      <c r="AI80" s="87">
        <v>64961.598673197215</v>
      </c>
      <c r="AJ80" s="306">
        <v>6.25</v>
      </c>
      <c r="AK80" s="306">
        <v>516.25</v>
      </c>
      <c r="AL80" s="182">
        <f t="shared" si="32"/>
        <v>522.5</v>
      </c>
    </row>
    <row r="81" spans="1:38" s="70" customFormat="1" ht="12.75" customHeight="1" x14ac:dyDescent="0.2">
      <c r="A81" s="74">
        <v>79</v>
      </c>
      <c r="B81" s="174">
        <v>51</v>
      </c>
      <c r="C81" s="9" t="s">
        <v>236</v>
      </c>
      <c r="D81" s="86" t="s">
        <v>348</v>
      </c>
      <c r="E81" s="298">
        <v>101728827.66412401</v>
      </c>
      <c r="F81" s="298">
        <v>16652187.182481311</v>
      </c>
      <c r="G81" s="298">
        <v>301311.02045768197</v>
      </c>
      <c r="H81" s="298">
        <v>1669181.5410745973</v>
      </c>
      <c r="I81" s="298">
        <v>2629632.9294369211</v>
      </c>
      <c r="J81" s="298">
        <v>7496853.2476001289</v>
      </c>
      <c r="K81" s="298">
        <v>0</v>
      </c>
      <c r="L81" s="298">
        <v>1259402.3445201016</v>
      </c>
      <c r="M81" s="298">
        <v>847471.6034030423</v>
      </c>
      <c r="N81" s="298">
        <v>0</v>
      </c>
      <c r="O81" s="298">
        <v>2302664.5031164228</v>
      </c>
      <c r="P81" s="298">
        <v>4117172.2222222253</v>
      </c>
      <c r="Q81" s="298">
        <v>26044.697805555545</v>
      </c>
      <c r="R81" s="219">
        <f t="shared" si="20"/>
        <v>204.03367471582138</v>
      </c>
      <c r="S81" s="219">
        <f t="shared" si="21"/>
        <v>8.2576571187024168</v>
      </c>
      <c r="T81" s="219">
        <f t="shared" si="22"/>
        <v>5.2236868566653466E-2</v>
      </c>
      <c r="U81" s="219">
        <f t="shared" si="15"/>
        <v>33.398664084827274</v>
      </c>
      <c r="V81" s="88">
        <f t="shared" si="23"/>
        <v>0.60432815503717596</v>
      </c>
      <c r="W81" s="88">
        <f t="shared" si="24"/>
        <v>3.3478144928369602</v>
      </c>
      <c r="X81" s="88">
        <f t="shared" si="25"/>
        <v>5.274155635787011</v>
      </c>
      <c r="Y81" s="88">
        <f t="shared" si="26"/>
        <v>15.036155945523895</v>
      </c>
      <c r="Z81" s="88">
        <f t="shared" si="27"/>
        <v>0</v>
      </c>
      <c r="AA81" s="88">
        <f t="shared" si="28"/>
        <v>2.5259358059896102</v>
      </c>
      <c r="AB81" s="88">
        <f t="shared" si="29"/>
        <v>1.699741847321139</v>
      </c>
      <c r="AC81" s="88">
        <f t="shared" si="30"/>
        <v>0</v>
      </c>
      <c r="AD81" s="88">
        <f t="shared" si="31"/>
        <v>4.618367389032767</v>
      </c>
      <c r="AE81" s="223">
        <f>(R$79-R81)/R$79</f>
        <v>3.551619166887135E-2</v>
      </c>
      <c r="AF81" s="223">
        <f>(U$79-U81)/U$79</f>
        <v>3.0563023095666993E-2</v>
      </c>
      <c r="AG81" s="87">
        <v>498588.42078795168</v>
      </c>
      <c r="AH81" s="87">
        <v>124748.77033087375</v>
      </c>
      <c r="AI81" s="87">
        <v>64961.598673197215</v>
      </c>
      <c r="AJ81" s="306">
        <v>6.25</v>
      </c>
      <c r="AK81" s="306">
        <v>516</v>
      </c>
      <c r="AL81" s="182">
        <f t="shared" si="32"/>
        <v>522.25</v>
      </c>
    </row>
    <row r="82" spans="1:38" s="70" customFormat="1" ht="12.75" customHeight="1" x14ac:dyDescent="0.2">
      <c r="A82" s="74">
        <v>80</v>
      </c>
      <c r="B82" s="174">
        <v>52</v>
      </c>
      <c r="C82" s="9" t="s">
        <v>237</v>
      </c>
      <c r="D82" s="86" t="s">
        <v>349</v>
      </c>
      <c r="E82" s="298">
        <v>100346180.67666551</v>
      </c>
      <c r="F82" s="298">
        <v>16455799.502585649</v>
      </c>
      <c r="G82" s="298">
        <v>306997.92238516262</v>
      </c>
      <c r="H82" s="298">
        <v>1648376.9581898975</v>
      </c>
      <c r="I82" s="298">
        <v>2466267.1934001613</v>
      </c>
      <c r="J82" s="298">
        <v>7496853.2476001289</v>
      </c>
      <c r="K82" s="298">
        <v>0</v>
      </c>
      <c r="L82" s="298">
        <v>1252710.7565854327</v>
      </c>
      <c r="M82" s="298">
        <v>837841.78280584177</v>
      </c>
      <c r="N82" s="298">
        <v>0</v>
      </c>
      <c r="O82" s="298">
        <v>2302664.5031164228</v>
      </c>
      <c r="P82" s="298">
        <v>4057952.7777777808</v>
      </c>
      <c r="Q82" s="298">
        <v>26101.48633333332</v>
      </c>
      <c r="R82" s="219">
        <f t="shared" si="20"/>
        <v>201.26055177551441</v>
      </c>
      <c r="S82" s="219">
        <f t="shared" si="21"/>
        <v>8.1388829114096435</v>
      </c>
      <c r="T82" s="219">
        <f t="shared" si="22"/>
        <v>5.2350767176027567E-2</v>
      </c>
      <c r="U82" s="219">
        <f t="shared" si="15"/>
        <v>33.004776718599842</v>
      </c>
      <c r="V82" s="88">
        <f t="shared" si="23"/>
        <v>0.61573415985071189</v>
      </c>
      <c r="W82" s="88">
        <f t="shared" si="24"/>
        <v>3.3060875252274418</v>
      </c>
      <c r="X82" s="88">
        <f t="shared" si="25"/>
        <v>4.9464991375101715</v>
      </c>
      <c r="Y82" s="88">
        <f t="shared" si="26"/>
        <v>15.036155945523895</v>
      </c>
      <c r="Z82" s="88">
        <f t="shared" si="27"/>
        <v>0</v>
      </c>
      <c r="AA82" s="88">
        <f t="shared" si="28"/>
        <v>2.5125147403256829</v>
      </c>
      <c r="AB82" s="88">
        <f t="shared" si="29"/>
        <v>1.6804276791702182</v>
      </c>
      <c r="AC82" s="88">
        <f t="shared" si="30"/>
        <v>0</v>
      </c>
      <c r="AD82" s="88">
        <f t="shared" si="31"/>
        <v>4.618367389032767</v>
      </c>
      <c r="AE82" s="223">
        <f>(R$79-R82)/R$79</f>
        <v>4.8624969806416098E-2</v>
      </c>
      <c r="AF82" s="223">
        <f>(U$79-U82)/U$79</f>
        <v>4.1996084507539513E-2</v>
      </c>
      <c r="AG82" s="87">
        <v>498588.42078795168</v>
      </c>
      <c r="AH82" s="87">
        <v>124748.77033087375</v>
      </c>
      <c r="AI82" s="87">
        <v>64961.598673197215</v>
      </c>
      <c r="AJ82" s="306">
        <v>6.25</v>
      </c>
      <c r="AK82" s="306">
        <v>530</v>
      </c>
      <c r="AL82" s="182">
        <f t="shared" si="32"/>
        <v>536.25</v>
      </c>
    </row>
    <row r="83" spans="1:38" s="70" customFormat="1" ht="12.75" customHeight="1" x14ac:dyDescent="0.2">
      <c r="A83" s="74">
        <v>81</v>
      </c>
      <c r="B83" s="174">
        <v>53</v>
      </c>
      <c r="C83" s="9" t="s">
        <v>238</v>
      </c>
      <c r="D83" s="86" t="s">
        <v>350</v>
      </c>
      <c r="E83" s="298">
        <v>100260204.1976919</v>
      </c>
      <c r="F83" s="298">
        <v>16441591.725936824</v>
      </c>
      <c r="G83" s="298">
        <v>308457.56054654927</v>
      </c>
      <c r="H83" s="298">
        <v>1644225.5197828365</v>
      </c>
      <c r="I83" s="298">
        <v>2456172.9424788831</v>
      </c>
      <c r="J83" s="298">
        <v>7496853.2476001289</v>
      </c>
      <c r="K83" s="298">
        <v>0</v>
      </c>
      <c r="L83" s="298">
        <v>1251326.943783079</v>
      </c>
      <c r="M83" s="298">
        <v>837964.99901427049</v>
      </c>
      <c r="N83" s="298">
        <v>0</v>
      </c>
      <c r="O83" s="298">
        <v>2302664.5031164228</v>
      </c>
      <c r="P83" s="298">
        <v>4053361.1111111143</v>
      </c>
      <c r="Q83" s="298">
        <v>26116.086388888874</v>
      </c>
      <c r="R83" s="219">
        <f t="shared" si="20"/>
        <v>201.0881119927418</v>
      </c>
      <c r="S83" s="219">
        <f t="shared" si="21"/>
        <v>8.1296735786710101</v>
      </c>
      <c r="T83" s="219">
        <f t="shared" si="22"/>
        <v>5.2380049957068651E-2</v>
      </c>
      <c r="U83" s="219">
        <f t="shared" si="15"/>
        <v>32.976280716574024</v>
      </c>
      <c r="V83" s="88">
        <f t="shared" si="23"/>
        <v>0.61866170108618601</v>
      </c>
      <c r="W83" s="88">
        <f t="shared" si="24"/>
        <v>3.2977611417135604</v>
      </c>
      <c r="X83" s="88">
        <f t="shared" si="25"/>
        <v>4.926253478966145</v>
      </c>
      <c r="Y83" s="88">
        <f t="shared" si="26"/>
        <v>15.036155945523895</v>
      </c>
      <c r="Z83" s="88">
        <f t="shared" si="27"/>
        <v>0</v>
      </c>
      <c r="AA83" s="88">
        <f t="shared" si="28"/>
        <v>2.5097392791543891</v>
      </c>
      <c r="AB83" s="88">
        <f t="shared" si="29"/>
        <v>1.6806748092745114</v>
      </c>
      <c r="AC83" s="88">
        <f t="shared" si="30"/>
        <v>0</v>
      </c>
      <c r="AD83" s="88">
        <f t="shared" si="31"/>
        <v>4.618367389032767</v>
      </c>
      <c r="AE83" s="223">
        <f>(R$79-R83)/R$79</f>
        <v>4.9440106712752604E-2</v>
      </c>
      <c r="AF83" s="223">
        <f>(U$79-U83)/U$79</f>
        <v>4.2823215736130148E-2</v>
      </c>
      <c r="AG83" s="229">
        <v>498588.42078795168</v>
      </c>
      <c r="AH83" s="87">
        <v>124748.77033087375</v>
      </c>
      <c r="AI83" s="87">
        <v>64961.598673197215</v>
      </c>
      <c r="AJ83" s="306">
        <v>6.25</v>
      </c>
      <c r="AK83" s="306">
        <v>530</v>
      </c>
      <c r="AL83" s="182">
        <f t="shared" si="32"/>
        <v>536.25</v>
      </c>
    </row>
    <row r="84" spans="1:38" s="70" customFormat="1" ht="12.75" customHeight="1" x14ac:dyDescent="0.2">
      <c r="A84" s="74">
        <v>82</v>
      </c>
      <c r="B84" s="172"/>
      <c r="C84" s="64" t="s">
        <v>230</v>
      </c>
      <c r="D84" s="227" t="s">
        <v>336</v>
      </c>
      <c r="E84" s="299">
        <v>89859865.258337021</v>
      </c>
      <c r="F84" s="299">
        <v>17228365.129433893</v>
      </c>
      <c r="G84" s="299">
        <v>2667725.6941811624</v>
      </c>
      <c r="H84" s="299">
        <v>135623.13280053384</v>
      </c>
      <c r="I84" s="299">
        <v>3073685.1882743668</v>
      </c>
      <c r="J84" s="299">
        <v>7496853.2476001289</v>
      </c>
      <c r="K84" s="299">
        <v>0</v>
      </c>
      <c r="L84" s="299">
        <v>1404968.0775238473</v>
      </c>
      <c r="M84" s="299">
        <v>144409.39627849142</v>
      </c>
      <c r="N84" s="299">
        <v>0</v>
      </c>
      <c r="O84" s="299">
        <v>2302664.5031164228</v>
      </c>
      <c r="P84" s="299">
        <v>3592875.0000000028</v>
      </c>
      <c r="Q84" s="299">
        <v>49702.191722222196</v>
      </c>
      <c r="R84" s="219">
        <f t="shared" si="20"/>
        <v>180.22854424963506</v>
      </c>
      <c r="S84" s="219">
        <f t="shared" si="21"/>
        <v>7.2060939448251702</v>
      </c>
      <c r="T84" s="219">
        <f t="shared" si="22"/>
        <v>9.9685812285160158E-2</v>
      </c>
      <c r="U84" s="219">
        <f t="shared" si="15"/>
        <v>34.554282472518693</v>
      </c>
      <c r="V84" s="220">
        <f t="shared" si="23"/>
        <v>5.3505568580296794</v>
      </c>
      <c r="W84" s="220">
        <f t="shared" si="24"/>
        <v>0.27201420479480809</v>
      </c>
      <c r="X84" s="220">
        <f t="shared" si="25"/>
        <v>6.1647745116439374</v>
      </c>
      <c r="Y84" s="220">
        <f t="shared" si="26"/>
        <v>15.036155945523895</v>
      </c>
      <c r="Z84" s="220">
        <f t="shared" si="27"/>
        <v>0</v>
      </c>
      <c r="AA84" s="220">
        <f t="shared" si="28"/>
        <v>2.8178915092000834</v>
      </c>
      <c r="AB84" s="220">
        <f t="shared" si="29"/>
        <v>0.28963648223172106</v>
      </c>
      <c r="AC84" s="220">
        <f t="shared" si="30"/>
        <v>0</v>
      </c>
      <c r="AD84" s="220">
        <f t="shared" si="31"/>
        <v>4.618367389032767</v>
      </c>
      <c r="AE84" s="220"/>
      <c r="AF84" s="220"/>
      <c r="AG84" s="222">
        <v>498588.42078795168</v>
      </c>
      <c r="AH84" s="222">
        <v>124748.77033087375</v>
      </c>
      <c r="AI84" s="222">
        <v>49903.103278428673</v>
      </c>
      <c r="AJ84" s="306">
        <v>140.5</v>
      </c>
      <c r="AK84" s="306">
        <v>206.5</v>
      </c>
      <c r="AL84" s="182">
        <f t="shared" si="32"/>
        <v>347</v>
      </c>
    </row>
    <row r="85" spans="1:38" s="68" customFormat="1" ht="12.75" customHeight="1" x14ac:dyDescent="0.2">
      <c r="A85" s="74">
        <v>83</v>
      </c>
      <c r="B85" s="174">
        <v>54</v>
      </c>
      <c r="C85" s="9" t="s">
        <v>197</v>
      </c>
      <c r="D85" s="86" t="s">
        <v>351</v>
      </c>
      <c r="E85" s="298">
        <v>86954891.493911237</v>
      </c>
      <c r="F85" s="298">
        <v>16987050.924311131</v>
      </c>
      <c r="G85" s="298">
        <v>2909400.0697593307</v>
      </c>
      <c r="H85" s="298">
        <v>130419.61753688905</v>
      </c>
      <c r="I85" s="298">
        <v>2639812.4838871118</v>
      </c>
      <c r="J85" s="298">
        <v>7496853.2476001289</v>
      </c>
      <c r="K85" s="298">
        <v>0</v>
      </c>
      <c r="L85" s="298">
        <v>1365387.2401085822</v>
      </c>
      <c r="M85" s="298">
        <v>140144.21983288095</v>
      </c>
      <c r="N85" s="298">
        <v>0</v>
      </c>
      <c r="O85" s="298">
        <v>2302664.5031164228</v>
      </c>
      <c r="P85" s="298">
        <v>3451375.0000000028</v>
      </c>
      <c r="Q85" s="298">
        <v>52117.837277777755</v>
      </c>
      <c r="R85" s="219">
        <f t="shared" si="20"/>
        <v>174.40214788079268</v>
      </c>
      <c r="S85" s="219">
        <f t="shared" si="21"/>
        <v>6.9222927290320353</v>
      </c>
      <c r="T85" s="219">
        <f t="shared" si="22"/>
        <v>0.1045307815119584</v>
      </c>
      <c r="U85" s="219">
        <f t="shared" ref="U85:U118" si="33">F85/$AG85</f>
        <v>34.070287668264321</v>
      </c>
      <c r="V85" s="88">
        <f t="shared" si="23"/>
        <v>5.8352740425889085</v>
      </c>
      <c r="W85" s="88">
        <f t="shared" si="24"/>
        <v>0.26157771039042277</v>
      </c>
      <c r="X85" s="88">
        <f t="shared" si="25"/>
        <v>5.2945723844032413</v>
      </c>
      <c r="Y85" s="88">
        <f t="shared" si="26"/>
        <v>15.036155945523895</v>
      </c>
      <c r="Z85" s="88">
        <f t="shared" si="27"/>
        <v>0</v>
      </c>
      <c r="AA85" s="88">
        <f t="shared" si="28"/>
        <v>2.7385057156978738</v>
      </c>
      <c r="AB85" s="88">
        <f t="shared" si="29"/>
        <v>0.28108197862156914</v>
      </c>
      <c r="AC85" s="88">
        <f t="shared" si="30"/>
        <v>0</v>
      </c>
      <c r="AD85" s="88">
        <f t="shared" si="31"/>
        <v>4.618367389032767</v>
      </c>
      <c r="AE85" s="223">
        <f>(R$84-R85)/R$84</f>
        <v>3.2327822394061081E-2</v>
      </c>
      <c r="AF85" s="223">
        <f>(U$84-U85)/U$84</f>
        <v>1.4006796542202766E-2</v>
      </c>
      <c r="AG85" s="229">
        <v>498588.42078795168</v>
      </c>
      <c r="AH85" s="87">
        <v>124748.77033087375</v>
      </c>
      <c r="AI85" s="87">
        <v>49903.103278428673</v>
      </c>
      <c r="AJ85" s="306">
        <v>144.5</v>
      </c>
      <c r="AK85" s="306">
        <v>210.25</v>
      </c>
      <c r="AL85" s="182">
        <f t="shared" si="32"/>
        <v>354.75</v>
      </c>
    </row>
    <row r="86" spans="1:38" s="68" customFormat="1" ht="12.75" customHeight="1" x14ac:dyDescent="0.2">
      <c r="A86" s="74">
        <v>84</v>
      </c>
      <c r="B86" s="174">
        <v>55</v>
      </c>
      <c r="C86" s="9" t="s">
        <v>198</v>
      </c>
      <c r="D86" s="86" t="s">
        <v>352</v>
      </c>
      <c r="E86" s="298">
        <v>86922703.629001707</v>
      </c>
      <c r="F86" s="298">
        <v>16984965.726937722</v>
      </c>
      <c r="G86" s="298">
        <v>2913902.2004519198</v>
      </c>
      <c r="H86" s="298">
        <v>130419.61753688905</v>
      </c>
      <c r="I86" s="298">
        <v>2634296.1890174556</v>
      </c>
      <c r="J86" s="298">
        <v>7496853.2476001289</v>
      </c>
      <c r="K86" s="298">
        <v>0</v>
      </c>
      <c r="L86" s="298">
        <v>1364306.7287423608</v>
      </c>
      <c r="M86" s="298">
        <v>140153.69800276007</v>
      </c>
      <c r="N86" s="298">
        <v>0</v>
      </c>
      <c r="O86" s="298">
        <v>2302664.5031164228</v>
      </c>
      <c r="P86" s="298">
        <v>3449444.4444444473</v>
      </c>
      <c r="Q86" s="298">
        <v>52162.869916666641</v>
      </c>
      <c r="R86" s="219">
        <f t="shared" si="20"/>
        <v>174.33758989354808</v>
      </c>
      <c r="S86" s="219">
        <f t="shared" si="21"/>
        <v>6.9184206865315208</v>
      </c>
      <c r="T86" s="219">
        <f t="shared" si="22"/>
        <v>0.10462110177815656</v>
      </c>
      <c r="U86" s="219">
        <f t="shared" si="33"/>
        <v>34.066105466499359</v>
      </c>
      <c r="V86" s="88">
        <f t="shared" si="23"/>
        <v>5.8443037963996254</v>
      </c>
      <c r="W86" s="88">
        <f t="shared" si="24"/>
        <v>0.26157771039042277</v>
      </c>
      <c r="X86" s="88">
        <f t="shared" si="25"/>
        <v>5.2835085597341109</v>
      </c>
      <c r="Y86" s="88">
        <f t="shared" si="26"/>
        <v>15.036155945523895</v>
      </c>
      <c r="Z86" s="88">
        <f t="shared" si="27"/>
        <v>0</v>
      </c>
      <c r="AA86" s="88">
        <f t="shared" si="28"/>
        <v>2.7363385747833018</v>
      </c>
      <c r="AB86" s="88">
        <f t="shared" si="29"/>
        <v>0.28110098862959165</v>
      </c>
      <c r="AC86" s="88">
        <f t="shared" si="30"/>
        <v>0</v>
      </c>
      <c r="AD86" s="88">
        <f t="shared" si="31"/>
        <v>4.618367389032767</v>
      </c>
      <c r="AE86" s="223">
        <f>(R$84-R86)/R$84</f>
        <v>3.2686023074832149E-2</v>
      </c>
      <c r="AF86" s="223">
        <f>(U$84-U86)/U$84</f>
        <v>1.4127829348144789E-2</v>
      </c>
      <c r="AG86" s="229">
        <v>498588.42078795168</v>
      </c>
      <c r="AH86" s="87">
        <v>124748.77033087375</v>
      </c>
      <c r="AI86" s="87">
        <v>49903.103278428673</v>
      </c>
      <c r="AJ86" s="306">
        <v>144.5</v>
      </c>
      <c r="AK86" s="306">
        <v>210</v>
      </c>
      <c r="AL86" s="182">
        <f t="shared" si="32"/>
        <v>354.5</v>
      </c>
    </row>
    <row r="87" spans="1:38" s="68" customFormat="1" ht="12.75" customHeight="1" x14ac:dyDescent="0.2">
      <c r="A87" s="74">
        <v>85</v>
      </c>
      <c r="B87" s="174">
        <v>56</v>
      </c>
      <c r="C87" s="9" t="s">
        <v>199</v>
      </c>
      <c r="D87" s="86" t="s">
        <v>353</v>
      </c>
      <c r="E87" s="298">
        <v>85912321.241716102</v>
      </c>
      <c r="F87" s="298">
        <v>16903462.944147043</v>
      </c>
      <c r="G87" s="298">
        <v>2990267.8151681051</v>
      </c>
      <c r="H87" s="298">
        <v>128523.98356106218</v>
      </c>
      <c r="I87" s="298">
        <v>2487867.9425547086</v>
      </c>
      <c r="J87" s="298">
        <v>7496853.2476001289</v>
      </c>
      <c r="K87" s="298">
        <v>0</v>
      </c>
      <c r="L87" s="298">
        <v>1356790.5400282072</v>
      </c>
      <c r="M87" s="298">
        <v>138163.28232814185</v>
      </c>
      <c r="N87" s="298">
        <v>0</v>
      </c>
      <c r="O87" s="298">
        <v>2302664.5031164228</v>
      </c>
      <c r="P87" s="298">
        <v>3403197.2222222248</v>
      </c>
      <c r="Q87" s="298">
        <v>52926.054638888862</v>
      </c>
      <c r="R87" s="219">
        <f t="shared" si="20"/>
        <v>172.31110402833519</v>
      </c>
      <c r="S87" s="219">
        <f t="shared" si="21"/>
        <v>6.8256643763285378</v>
      </c>
      <c r="T87" s="219">
        <f t="shared" si="22"/>
        <v>0.10615179260530434</v>
      </c>
      <c r="U87" s="219">
        <f t="shared" si="33"/>
        <v>33.902638407513358</v>
      </c>
      <c r="V87" s="88">
        <f t="shared" si="23"/>
        <v>5.9974674310373883</v>
      </c>
      <c r="W87" s="88">
        <f t="shared" si="24"/>
        <v>0.25777570878591077</v>
      </c>
      <c r="X87" s="88">
        <f t="shared" si="25"/>
        <v>4.989822945793585</v>
      </c>
      <c r="Y87" s="88">
        <f t="shared" si="26"/>
        <v>15.036155945523895</v>
      </c>
      <c r="Z87" s="88">
        <f t="shared" si="27"/>
        <v>0</v>
      </c>
      <c r="AA87" s="88">
        <f t="shared" si="28"/>
        <v>2.7212636384214117</v>
      </c>
      <c r="AB87" s="88">
        <f t="shared" si="29"/>
        <v>0.27710888694485414</v>
      </c>
      <c r="AC87" s="88">
        <f t="shared" si="30"/>
        <v>0</v>
      </c>
      <c r="AD87" s="88">
        <f t="shared" si="31"/>
        <v>4.618367389032767</v>
      </c>
      <c r="AE87" s="223">
        <f>(R$84-R87)/R$84</f>
        <v>4.3930001511488667E-2</v>
      </c>
      <c r="AF87" s="223">
        <f>(U$84-U87)/U$84</f>
        <v>1.8858561613125473E-2</v>
      </c>
      <c r="AG87" s="229">
        <v>498588.42078795168</v>
      </c>
      <c r="AH87" s="87">
        <v>124748.77033087375</v>
      </c>
      <c r="AI87" s="87">
        <v>49903.103278428673</v>
      </c>
      <c r="AJ87" s="306">
        <v>146</v>
      </c>
      <c r="AK87" s="306">
        <v>213.25</v>
      </c>
      <c r="AL87" s="182">
        <f t="shared" si="32"/>
        <v>359.25</v>
      </c>
    </row>
    <row r="88" spans="1:38" s="68" customFormat="1" ht="12.75" customHeight="1" x14ac:dyDescent="0.2">
      <c r="A88" s="74">
        <v>86</v>
      </c>
      <c r="B88" s="174">
        <v>57</v>
      </c>
      <c r="C88" s="9" t="s">
        <v>200</v>
      </c>
      <c r="D88" s="86" t="s">
        <v>354</v>
      </c>
      <c r="E88" s="298">
        <v>85823795.135044992</v>
      </c>
      <c r="F88" s="298">
        <v>16898174.125354487</v>
      </c>
      <c r="G88" s="298">
        <v>3004854.718612093</v>
      </c>
      <c r="H88" s="298">
        <v>128457.63637190824</v>
      </c>
      <c r="I88" s="298">
        <v>2472247.9185938952</v>
      </c>
      <c r="J88" s="298">
        <v>7496853.2476001289</v>
      </c>
      <c r="K88" s="298">
        <v>0</v>
      </c>
      <c r="L88" s="298">
        <v>1352743.361489817</v>
      </c>
      <c r="M88" s="298">
        <v>138021.10977995483</v>
      </c>
      <c r="N88" s="298">
        <v>0</v>
      </c>
      <c r="O88" s="298">
        <v>2302664.5031164228</v>
      </c>
      <c r="P88" s="298">
        <v>3397375.0000000023</v>
      </c>
      <c r="Q88" s="298">
        <v>53071.86558333331</v>
      </c>
      <c r="R88" s="219">
        <f t="shared" si="20"/>
        <v>172.13355055340449</v>
      </c>
      <c r="S88" s="219">
        <f t="shared" si="21"/>
        <v>6.8139869647010851</v>
      </c>
      <c r="T88" s="219">
        <f t="shared" si="22"/>
        <v>0.10644424011985756</v>
      </c>
      <c r="U88" s="219">
        <f t="shared" si="33"/>
        <v>33.892030823036777</v>
      </c>
      <c r="V88" s="88">
        <f t="shared" si="23"/>
        <v>6.026723833384108</v>
      </c>
      <c r="W88" s="88">
        <f t="shared" si="24"/>
        <v>0.2576426387297529</v>
      </c>
      <c r="X88" s="88">
        <f t="shared" si="25"/>
        <v>4.9584944525724062</v>
      </c>
      <c r="Y88" s="88">
        <f t="shared" si="26"/>
        <v>15.036155945523895</v>
      </c>
      <c r="Z88" s="88">
        <f t="shared" si="27"/>
        <v>0</v>
      </c>
      <c r="AA88" s="88">
        <f t="shared" si="28"/>
        <v>2.713146364995779</v>
      </c>
      <c r="AB88" s="88">
        <f t="shared" si="29"/>
        <v>0.27682373682451572</v>
      </c>
      <c r="AC88" s="88">
        <f t="shared" si="30"/>
        <v>0</v>
      </c>
      <c r="AD88" s="88">
        <f t="shared" si="31"/>
        <v>4.618367389032767</v>
      </c>
      <c r="AE88" s="223">
        <f>(R$84-R88)/R$84</f>
        <v>4.4915158860841575E-2</v>
      </c>
      <c r="AF88" s="223">
        <f>(U$84-U88)/U$84</f>
        <v>1.9165544820923742E-2</v>
      </c>
      <c r="AG88" s="229">
        <v>498588.42078795168</v>
      </c>
      <c r="AH88" s="87">
        <v>124748.77033087375</v>
      </c>
      <c r="AI88" s="87">
        <v>49903.103278428673</v>
      </c>
      <c r="AJ88" s="306">
        <v>146.25</v>
      </c>
      <c r="AK88" s="306">
        <v>213</v>
      </c>
      <c r="AL88" s="182">
        <f t="shared" si="32"/>
        <v>359.25</v>
      </c>
    </row>
    <row r="89" spans="1:38" s="70" customFormat="1" ht="12.75" customHeight="1" x14ac:dyDescent="0.2">
      <c r="A89" s="74">
        <v>87</v>
      </c>
      <c r="B89" s="172"/>
      <c r="C89" s="64" t="s">
        <v>249</v>
      </c>
      <c r="D89" s="227" t="s">
        <v>337</v>
      </c>
      <c r="E89" s="299">
        <v>89421888.506392106</v>
      </c>
      <c r="F89" s="299">
        <v>17042735.172351044</v>
      </c>
      <c r="G89" s="299">
        <v>2471650.7938915095</v>
      </c>
      <c r="H89" s="299">
        <v>129860.40551402012</v>
      </c>
      <c r="I89" s="299">
        <v>3073685.1882743668</v>
      </c>
      <c r="J89" s="299">
        <v>7496853.2476001289</v>
      </c>
      <c r="K89" s="299">
        <v>0</v>
      </c>
      <c r="L89" s="299">
        <v>1427213.3422301756</v>
      </c>
      <c r="M89" s="299">
        <v>138495.01827391156</v>
      </c>
      <c r="N89" s="299">
        <v>0</v>
      </c>
      <c r="O89" s="299">
        <v>2302664.5031164228</v>
      </c>
      <c r="P89" s="299">
        <v>3595927.7777777808</v>
      </c>
      <c r="Q89" s="299">
        <v>47741.233611111085</v>
      </c>
      <c r="R89" s="219">
        <f t="shared" si="20"/>
        <v>179.35011078892063</v>
      </c>
      <c r="S89" s="219">
        <f t="shared" si="21"/>
        <v>7.2122167861317408</v>
      </c>
      <c r="T89" s="219">
        <f t="shared" si="22"/>
        <v>9.5752792525070102E-2</v>
      </c>
      <c r="U89" s="219">
        <f t="shared" si="33"/>
        <v>34.181971465396856</v>
      </c>
      <c r="V89" s="220">
        <f t="shared" si="23"/>
        <v>4.9572968220669846</v>
      </c>
      <c r="W89" s="220">
        <f t="shared" si="24"/>
        <v>0.26045611991709172</v>
      </c>
      <c r="X89" s="220">
        <f t="shared" si="25"/>
        <v>6.1647745116439374</v>
      </c>
      <c r="Y89" s="220">
        <f t="shared" si="26"/>
        <v>15.036155945523895</v>
      </c>
      <c r="Z89" s="220">
        <f t="shared" si="27"/>
        <v>0</v>
      </c>
      <c r="AA89" s="220">
        <f t="shared" si="28"/>
        <v>2.8625079980290309</v>
      </c>
      <c r="AB89" s="220">
        <f t="shared" si="29"/>
        <v>0.27777423722564371</v>
      </c>
      <c r="AC89" s="220">
        <f t="shared" si="30"/>
        <v>0</v>
      </c>
      <c r="AD89" s="220">
        <f t="shared" si="31"/>
        <v>4.618367389032767</v>
      </c>
      <c r="AE89" s="220"/>
      <c r="AF89" s="220"/>
      <c r="AG89" s="222">
        <v>498588.42078795168</v>
      </c>
      <c r="AH89" s="222">
        <v>124748.77033087375</v>
      </c>
      <c r="AI89" s="222">
        <v>28752.880422427454</v>
      </c>
      <c r="AJ89" s="306">
        <v>124.75</v>
      </c>
      <c r="AK89" s="306">
        <v>156</v>
      </c>
      <c r="AL89" s="182">
        <f t="shared" si="32"/>
        <v>280.75</v>
      </c>
    </row>
    <row r="90" spans="1:38" s="68" customFormat="1" ht="12.75" customHeight="1" x14ac:dyDescent="0.2">
      <c r="A90" s="74">
        <v>88</v>
      </c>
      <c r="B90" s="174">
        <v>58</v>
      </c>
      <c r="C90" s="9" t="s">
        <v>239</v>
      </c>
      <c r="D90" s="86" t="s">
        <v>355</v>
      </c>
      <c r="E90" s="298">
        <v>86770607.436951235</v>
      </c>
      <c r="F90" s="298">
        <v>16845371.240957826</v>
      </c>
      <c r="G90" s="298">
        <v>2714822.7203105814</v>
      </c>
      <c r="H90" s="298">
        <v>126344.00448886129</v>
      </c>
      <c r="I90" s="298">
        <v>2683288.8491227012</v>
      </c>
      <c r="J90" s="298">
        <v>7496853.2476001289</v>
      </c>
      <c r="K90" s="298">
        <v>0</v>
      </c>
      <c r="L90" s="298">
        <v>1384684.7939825</v>
      </c>
      <c r="M90" s="298">
        <v>134466.79607527945</v>
      </c>
      <c r="N90" s="298">
        <v>0</v>
      </c>
      <c r="O90" s="298">
        <v>2302655.0249465434</v>
      </c>
      <c r="P90" s="298">
        <v>3466872.2222222248</v>
      </c>
      <c r="Q90" s="298">
        <v>50171.763638888864</v>
      </c>
      <c r="R90" s="219">
        <f t="shared" si="20"/>
        <v>174.03253629481006</v>
      </c>
      <c r="S90" s="219">
        <f t="shared" si="21"/>
        <v>6.9533749234354492</v>
      </c>
      <c r="T90" s="219">
        <f t="shared" si="22"/>
        <v>0.10062761497669594</v>
      </c>
      <c r="U90" s="219">
        <f t="shared" si="33"/>
        <v>33.786126068343087</v>
      </c>
      <c r="V90" s="88">
        <f t="shared" si="23"/>
        <v>5.4450175878937799</v>
      </c>
      <c r="W90" s="88">
        <f t="shared" si="24"/>
        <v>0.25340340694072205</v>
      </c>
      <c r="X90" s="88">
        <f t="shared" si="25"/>
        <v>5.3817712912027229</v>
      </c>
      <c r="Y90" s="88">
        <f t="shared" si="26"/>
        <v>15.036155945523895</v>
      </c>
      <c r="Z90" s="88">
        <f t="shared" si="27"/>
        <v>0</v>
      </c>
      <c r="AA90" s="88">
        <f t="shared" si="28"/>
        <v>2.7772100920318059</v>
      </c>
      <c r="AB90" s="88">
        <f t="shared" si="29"/>
        <v>0.26969498381605578</v>
      </c>
      <c r="AC90" s="88">
        <f t="shared" si="30"/>
        <v>0</v>
      </c>
      <c r="AD90" s="88">
        <f t="shared" si="31"/>
        <v>4.6183483790247433</v>
      </c>
      <c r="AE90" s="223">
        <f>(R$89-R90)/R$89</f>
        <v>2.9649128571595323E-2</v>
      </c>
      <c r="AF90" s="223">
        <f>(U$89-U90)/U$89</f>
        <v>1.1580531493172995E-2</v>
      </c>
      <c r="AG90" s="229">
        <v>498588.42078795168</v>
      </c>
      <c r="AH90" s="87">
        <v>124748.77033087375</v>
      </c>
      <c r="AI90" s="87">
        <v>28752.880422427454</v>
      </c>
      <c r="AJ90" s="306">
        <v>129.5</v>
      </c>
      <c r="AK90" s="306">
        <v>165.75</v>
      </c>
      <c r="AL90" s="182">
        <f t="shared" si="32"/>
        <v>295.25</v>
      </c>
    </row>
    <row r="91" spans="1:38" s="68" customFormat="1" ht="12.75" customHeight="1" x14ac:dyDescent="0.2">
      <c r="A91" s="74">
        <v>89</v>
      </c>
      <c r="B91" s="174">
        <v>59</v>
      </c>
      <c r="C91" s="9" t="s">
        <v>240</v>
      </c>
      <c r="D91" s="86" t="s">
        <v>356</v>
      </c>
      <c r="E91" s="298">
        <v>86691578.45649901</v>
      </c>
      <c r="F91" s="298">
        <v>16843579.86685067</v>
      </c>
      <c r="G91" s="298">
        <v>2731125.1725026923</v>
      </c>
      <c r="H91" s="298">
        <v>126268.1791298282</v>
      </c>
      <c r="I91" s="298">
        <v>2668408.1224124604</v>
      </c>
      <c r="J91" s="298">
        <v>7496853.2476001289</v>
      </c>
      <c r="K91" s="298">
        <v>0</v>
      </c>
      <c r="L91" s="298">
        <v>1381604.3887717812</v>
      </c>
      <c r="M91" s="298">
        <v>134390.97071624637</v>
      </c>
      <c r="N91" s="298">
        <v>0</v>
      </c>
      <c r="O91" s="298">
        <v>2302664.5031164228</v>
      </c>
      <c r="P91" s="298">
        <v>3461569.4444444473</v>
      </c>
      <c r="Q91" s="298">
        <v>50334.829194444421</v>
      </c>
      <c r="R91" s="219">
        <f t="shared" si="20"/>
        <v>173.87403084791796</v>
      </c>
      <c r="S91" s="219">
        <f t="shared" si="21"/>
        <v>6.9427393419484238</v>
      </c>
      <c r="T91" s="219">
        <f t="shared" si="22"/>
        <v>0.1009546694142977</v>
      </c>
      <c r="U91" s="219">
        <f t="shared" si="33"/>
        <v>33.782533176826824</v>
      </c>
      <c r="V91" s="88">
        <f t="shared" si="23"/>
        <v>5.4777148016925823</v>
      </c>
      <c r="W91" s="88">
        <f t="shared" si="24"/>
        <v>0.25325132687654156</v>
      </c>
      <c r="X91" s="88">
        <f t="shared" si="25"/>
        <v>5.3519255786073039</v>
      </c>
      <c r="Y91" s="88">
        <f t="shared" si="26"/>
        <v>15.036155945523895</v>
      </c>
      <c r="Z91" s="88">
        <f t="shared" si="27"/>
        <v>0</v>
      </c>
      <c r="AA91" s="88">
        <f t="shared" si="28"/>
        <v>2.7710318394244737</v>
      </c>
      <c r="AB91" s="88">
        <f t="shared" si="29"/>
        <v>0.26954290375187534</v>
      </c>
      <c r="AC91" s="88">
        <f t="shared" si="30"/>
        <v>0</v>
      </c>
      <c r="AD91" s="88">
        <f t="shared" si="31"/>
        <v>4.618367389032767</v>
      </c>
      <c r="AE91" s="223">
        <f>(R$89-R91)/R$89</f>
        <v>3.0532905259520765E-2</v>
      </c>
      <c r="AF91" s="223">
        <f>(U$89-U91)/U$89</f>
        <v>1.1685642209794476E-2</v>
      </c>
      <c r="AG91" s="229">
        <v>498588.42078795168</v>
      </c>
      <c r="AH91" s="87">
        <v>124748.77033087375</v>
      </c>
      <c r="AI91" s="87">
        <v>28752.880422427454</v>
      </c>
      <c r="AJ91" s="306">
        <v>130</v>
      </c>
      <c r="AK91" s="306">
        <v>166</v>
      </c>
      <c r="AL91" s="182">
        <f t="shared" si="32"/>
        <v>296</v>
      </c>
    </row>
    <row r="92" spans="1:38" s="68" customFormat="1" ht="12.75" customHeight="1" x14ac:dyDescent="0.2">
      <c r="A92" s="74">
        <v>90</v>
      </c>
      <c r="B92" s="174">
        <v>60</v>
      </c>
      <c r="C92" s="9" t="s">
        <v>241</v>
      </c>
      <c r="D92" s="86" t="s">
        <v>357</v>
      </c>
      <c r="E92" s="298">
        <v>86098074.415007368</v>
      </c>
      <c r="F92" s="298">
        <v>16770218.831986174</v>
      </c>
      <c r="G92" s="298">
        <v>2729826.6632292508</v>
      </c>
      <c r="H92" s="298">
        <v>124865.40998771632</v>
      </c>
      <c r="I92" s="298">
        <v>2601511.1994055295</v>
      </c>
      <c r="J92" s="298">
        <v>7496853.2476001289</v>
      </c>
      <c r="K92" s="298">
        <v>0</v>
      </c>
      <c r="L92" s="298">
        <v>1379386.4970200637</v>
      </c>
      <c r="M92" s="298">
        <v>132874.46353558486</v>
      </c>
      <c r="N92" s="298">
        <v>0</v>
      </c>
      <c r="O92" s="298">
        <v>2302655.0249465434</v>
      </c>
      <c r="P92" s="298">
        <v>3440455.5555555583</v>
      </c>
      <c r="Q92" s="298">
        <v>50321.651222222201</v>
      </c>
      <c r="R92" s="219">
        <f t="shared" si="20"/>
        <v>172.68366216556129</v>
      </c>
      <c r="S92" s="219">
        <f t="shared" si="21"/>
        <v>6.9003920109463888</v>
      </c>
      <c r="T92" s="219">
        <f t="shared" si="22"/>
        <v>0.1009282388521892</v>
      </c>
      <c r="U92" s="219">
        <f t="shared" si="33"/>
        <v>33.635395714732219</v>
      </c>
      <c r="V92" s="88">
        <f t="shared" si="23"/>
        <v>5.4751104305934915</v>
      </c>
      <c r="W92" s="88">
        <f t="shared" si="24"/>
        <v>0.25043784568920274</v>
      </c>
      <c r="X92" s="88">
        <f t="shared" si="25"/>
        <v>5.2177529419840765</v>
      </c>
      <c r="Y92" s="88">
        <f t="shared" si="26"/>
        <v>15.036155945523895</v>
      </c>
      <c r="Z92" s="88">
        <f t="shared" si="27"/>
        <v>0</v>
      </c>
      <c r="AA92" s="88">
        <f t="shared" si="28"/>
        <v>2.7665834975471943</v>
      </c>
      <c r="AB92" s="88">
        <f t="shared" si="29"/>
        <v>0.26650130246826575</v>
      </c>
      <c r="AC92" s="88">
        <f t="shared" si="30"/>
        <v>0</v>
      </c>
      <c r="AD92" s="88">
        <f t="shared" si="31"/>
        <v>4.6183483790247433</v>
      </c>
      <c r="AE92" s="223">
        <f>(R$89-R92)/R$89</f>
        <v>3.7170027908179935E-2</v>
      </c>
      <c r="AF92" s="223">
        <f>(U$89-U92)/U$89</f>
        <v>1.5990176319056006E-2</v>
      </c>
      <c r="AG92" s="229">
        <v>498588.42078795168</v>
      </c>
      <c r="AH92" s="87">
        <v>124748.77033087375</v>
      </c>
      <c r="AI92" s="87">
        <v>28752.880422427454</v>
      </c>
      <c r="AJ92" s="306">
        <v>130.25</v>
      </c>
      <c r="AK92" s="306">
        <v>171.75</v>
      </c>
      <c r="AL92" s="182">
        <f t="shared" si="32"/>
        <v>302</v>
      </c>
    </row>
    <row r="93" spans="1:38" s="68" customFormat="1" ht="12.75" customHeight="1" x14ac:dyDescent="0.2">
      <c r="A93" s="74">
        <v>91</v>
      </c>
      <c r="B93" s="174">
        <v>61</v>
      </c>
      <c r="C93" s="9" t="s">
        <v>242</v>
      </c>
      <c r="D93" s="86" t="s">
        <v>358</v>
      </c>
      <c r="E93" s="298">
        <v>85893345.945618063</v>
      </c>
      <c r="F93" s="298">
        <v>16768863.453693457</v>
      </c>
      <c r="G93" s="298">
        <v>2771236.7874311889</v>
      </c>
      <c r="H93" s="298">
        <v>124571.58672146316</v>
      </c>
      <c r="I93" s="298">
        <v>2563873.3868154874</v>
      </c>
      <c r="J93" s="298">
        <v>7496853.2476001289</v>
      </c>
      <c r="K93" s="298">
        <v>0</v>
      </c>
      <c r="L93" s="298">
        <v>1374941.2353467497</v>
      </c>
      <c r="M93" s="298">
        <v>132485.85857054035</v>
      </c>
      <c r="N93" s="298">
        <v>0</v>
      </c>
      <c r="O93" s="298">
        <v>2302655.0249465434</v>
      </c>
      <c r="P93" s="298">
        <v>3427930.5555555583</v>
      </c>
      <c r="Q93" s="298">
        <v>50735.572277777748</v>
      </c>
      <c r="R93" s="219">
        <f t="shared" si="20"/>
        <v>172.27304599227401</v>
      </c>
      <c r="S93" s="219">
        <f t="shared" si="21"/>
        <v>6.8752710906085159</v>
      </c>
      <c r="T93" s="219">
        <f t="shared" si="22"/>
        <v>0.10175842470949692</v>
      </c>
      <c r="U93" s="219">
        <f t="shared" si="33"/>
        <v>33.632677283584989</v>
      </c>
      <c r="V93" s="88">
        <f t="shared" si="23"/>
        <v>5.5581651556440548</v>
      </c>
      <c r="W93" s="88">
        <f t="shared" si="24"/>
        <v>0.24984853544050339</v>
      </c>
      <c r="X93" s="88">
        <f t="shared" si="25"/>
        <v>5.1422642001264922</v>
      </c>
      <c r="Y93" s="88">
        <f t="shared" si="26"/>
        <v>15.036155945523895</v>
      </c>
      <c r="Z93" s="88">
        <f t="shared" si="27"/>
        <v>0</v>
      </c>
      <c r="AA93" s="88">
        <f t="shared" si="28"/>
        <v>2.7576678037846141</v>
      </c>
      <c r="AB93" s="88">
        <f t="shared" si="29"/>
        <v>0.26572189213934078</v>
      </c>
      <c r="AC93" s="88">
        <f t="shared" si="30"/>
        <v>0</v>
      </c>
      <c r="AD93" s="88">
        <f t="shared" si="31"/>
        <v>4.6183483790247433</v>
      </c>
      <c r="AE93" s="223">
        <f>(R$89-R93)/R$89</f>
        <v>3.9459494981721584E-2</v>
      </c>
      <c r="AF93" s="223">
        <f>(U$89-U93)/U$89</f>
        <v>1.6069704533219476E-2</v>
      </c>
      <c r="AG93" s="229">
        <v>498588.42078795168</v>
      </c>
      <c r="AH93" s="87">
        <v>124748.77033087375</v>
      </c>
      <c r="AI93" s="87">
        <v>28752.880422427454</v>
      </c>
      <c r="AJ93" s="306">
        <v>130.25</v>
      </c>
      <c r="AK93" s="306">
        <v>171.5</v>
      </c>
      <c r="AL93" s="182">
        <f t="shared" si="32"/>
        <v>301.75</v>
      </c>
    </row>
    <row r="94" spans="1:38" s="70" customFormat="1" ht="12.75" customHeight="1" x14ac:dyDescent="0.2">
      <c r="A94" s="74">
        <v>92</v>
      </c>
      <c r="B94" s="172"/>
      <c r="C94" s="64" t="s">
        <v>250</v>
      </c>
      <c r="D94" s="227" t="s">
        <v>338</v>
      </c>
      <c r="E94" s="299">
        <v>90264412.505118221</v>
      </c>
      <c r="F94" s="299">
        <v>17360414.992189992</v>
      </c>
      <c r="G94" s="299">
        <v>2779217.4064694201</v>
      </c>
      <c r="H94" s="299">
        <v>137660.93932454774</v>
      </c>
      <c r="I94" s="299">
        <v>3073685.1882743668</v>
      </c>
      <c r="J94" s="299">
        <v>7496853.2476001289</v>
      </c>
      <c r="K94" s="299">
        <v>0</v>
      </c>
      <c r="L94" s="299">
        <v>1419507.5901184396</v>
      </c>
      <c r="M94" s="299">
        <v>148342.83677833216</v>
      </c>
      <c r="N94" s="299">
        <v>0</v>
      </c>
      <c r="O94" s="299">
        <v>2302664.5031164228</v>
      </c>
      <c r="P94" s="299">
        <v>3598902.7777777803</v>
      </c>
      <c r="Q94" s="299">
        <v>50817.294666666639</v>
      </c>
      <c r="R94" s="219">
        <f t="shared" si="20"/>
        <v>181.03992941205394</v>
      </c>
      <c r="S94" s="219">
        <f t="shared" si="21"/>
        <v>7.2181836314814536</v>
      </c>
      <c r="T94" s="219">
        <f t="shared" si="22"/>
        <v>0.10192233222415548</v>
      </c>
      <c r="U94" s="219">
        <f t="shared" si="33"/>
        <v>34.819129904288992</v>
      </c>
      <c r="V94" s="232">
        <f t="shared" si="23"/>
        <v>5.5741715823990505</v>
      </c>
      <c r="W94" s="232">
        <f t="shared" si="24"/>
        <v>0.27610135651965845</v>
      </c>
      <c r="X94" s="232">
        <f t="shared" si="25"/>
        <v>6.1647745116439374</v>
      </c>
      <c r="Y94" s="232">
        <f t="shared" si="26"/>
        <v>15.036155945523895</v>
      </c>
      <c r="Z94" s="232">
        <f t="shared" si="27"/>
        <v>0</v>
      </c>
      <c r="AA94" s="232">
        <f t="shared" si="28"/>
        <v>2.8470528615066906</v>
      </c>
      <c r="AB94" s="232">
        <f t="shared" si="29"/>
        <v>0.2975256355610833</v>
      </c>
      <c r="AC94" s="232">
        <f t="shared" si="30"/>
        <v>0</v>
      </c>
      <c r="AD94" s="232">
        <f t="shared" si="31"/>
        <v>4.618367389032767</v>
      </c>
      <c r="AE94" s="232"/>
      <c r="AF94" s="232"/>
      <c r="AG94" s="231">
        <v>498588.42078795168</v>
      </c>
      <c r="AH94" s="222">
        <v>124748.77033087375</v>
      </c>
      <c r="AI94" s="222">
        <v>64961.598673197215</v>
      </c>
      <c r="AJ94" s="306">
        <v>151</v>
      </c>
      <c r="AK94" s="306">
        <v>240</v>
      </c>
      <c r="AL94" s="182">
        <f t="shared" si="32"/>
        <v>391</v>
      </c>
    </row>
    <row r="95" spans="1:38" s="68" customFormat="1" ht="12.75" customHeight="1" x14ac:dyDescent="0.2">
      <c r="A95" s="74">
        <v>93</v>
      </c>
      <c r="B95" s="174">
        <v>62</v>
      </c>
      <c r="C95" s="9" t="s">
        <v>243</v>
      </c>
      <c r="D95" s="86" t="s">
        <v>359</v>
      </c>
      <c r="E95" s="298">
        <v>87318076.007339925</v>
      </c>
      <c r="F95" s="298">
        <v>17081567.234345857</v>
      </c>
      <c r="G95" s="298">
        <v>2976609.7723722733</v>
      </c>
      <c r="H95" s="298">
        <v>132694.37830788133</v>
      </c>
      <c r="I95" s="298">
        <v>2641954.5502797961</v>
      </c>
      <c r="J95" s="298">
        <v>7496853.2476001289</v>
      </c>
      <c r="K95" s="298">
        <v>0</v>
      </c>
      <c r="L95" s="298">
        <v>1385026.0080981485</v>
      </c>
      <c r="M95" s="298">
        <v>143338.36308214921</v>
      </c>
      <c r="N95" s="298">
        <v>0</v>
      </c>
      <c r="O95" s="298">
        <v>2302664.5031164228</v>
      </c>
      <c r="P95" s="298">
        <v>3459369.4444444473</v>
      </c>
      <c r="Q95" s="298">
        <v>52790.387888888858</v>
      </c>
      <c r="R95" s="219">
        <f t="shared" si="20"/>
        <v>175.13057336820117</v>
      </c>
      <c r="S95" s="219">
        <f t="shared" si="21"/>
        <v>6.9383268848830886</v>
      </c>
      <c r="T95" s="219">
        <f t="shared" si="22"/>
        <v>0.10587969091913682</v>
      </c>
      <c r="U95" s="219">
        <f t="shared" si="33"/>
        <v>34.259855468265279</v>
      </c>
      <c r="V95" s="230">
        <f t="shared" si="23"/>
        <v>5.9700740094768818</v>
      </c>
      <c r="W95" s="230">
        <f t="shared" si="24"/>
        <v>0.26614011231583712</v>
      </c>
      <c r="X95" s="230">
        <f t="shared" si="25"/>
        <v>5.2988686462163397</v>
      </c>
      <c r="Y95" s="230">
        <f t="shared" si="26"/>
        <v>15.036155945523895</v>
      </c>
      <c r="Z95" s="230">
        <f t="shared" si="27"/>
        <v>0</v>
      </c>
      <c r="AA95" s="230">
        <f t="shared" si="28"/>
        <v>2.7778944523206173</v>
      </c>
      <c r="AB95" s="230">
        <f t="shared" si="29"/>
        <v>0.28748835132517175</v>
      </c>
      <c r="AC95" s="230">
        <f t="shared" si="30"/>
        <v>0</v>
      </c>
      <c r="AD95" s="230">
        <f t="shared" si="31"/>
        <v>4.618367389032767</v>
      </c>
      <c r="AE95" s="223">
        <f>(R$94-R95)/R$94</f>
        <v>3.2641175143207454E-2</v>
      </c>
      <c r="AF95" s="223">
        <f>(U$94-U95)/U$94</f>
        <v>1.6062274892021999E-2</v>
      </c>
      <c r="AG95" s="229">
        <v>498588.42078795168</v>
      </c>
      <c r="AH95" s="87">
        <v>124748.77033087375</v>
      </c>
      <c r="AI95" s="87">
        <v>64961.598673197215</v>
      </c>
      <c r="AJ95" s="306">
        <v>155.25</v>
      </c>
      <c r="AK95" s="306">
        <v>249.25</v>
      </c>
      <c r="AL95" s="182">
        <f t="shared" si="32"/>
        <v>404.5</v>
      </c>
    </row>
    <row r="96" spans="1:38" s="68" customFormat="1" ht="12.75" customHeight="1" x14ac:dyDescent="0.2">
      <c r="A96" s="74">
        <v>94</v>
      </c>
      <c r="B96" s="174">
        <v>63</v>
      </c>
      <c r="C96" s="9" t="s">
        <v>244</v>
      </c>
      <c r="D96" s="86" t="s">
        <v>360</v>
      </c>
      <c r="E96" s="298">
        <v>87282599.217482314</v>
      </c>
      <c r="F96" s="298">
        <v>17078534.219984531</v>
      </c>
      <c r="G96" s="298">
        <v>2981073.9903853447</v>
      </c>
      <c r="H96" s="298">
        <v>132675.42196812303</v>
      </c>
      <c r="I96" s="298">
        <v>2636021.215935458</v>
      </c>
      <c r="J96" s="298">
        <v>7496853.2476001289</v>
      </c>
      <c r="K96" s="298">
        <v>0</v>
      </c>
      <c r="L96" s="298">
        <v>1383500.0227476081</v>
      </c>
      <c r="M96" s="298">
        <v>143328.88491227009</v>
      </c>
      <c r="N96" s="298">
        <v>0</v>
      </c>
      <c r="O96" s="298">
        <v>2302664.5031164228</v>
      </c>
      <c r="P96" s="298">
        <v>3457175.0000000028</v>
      </c>
      <c r="Q96" s="298">
        <v>52834.946499999969</v>
      </c>
      <c r="R96" s="219">
        <f t="shared" si="20"/>
        <v>175.05941890817269</v>
      </c>
      <c r="S96" s="219">
        <f t="shared" si="21"/>
        <v>6.9339255703861005</v>
      </c>
      <c r="T96" s="219">
        <f t="shared" si="22"/>
        <v>0.10596906044569079</v>
      </c>
      <c r="U96" s="219">
        <f t="shared" si="33"/>
        <v>34.253772265698053</v>
      </c>
      <c r="V96" s="88">
        <f t="shared" si="23"/>
        <v>5.9790277232555056</v>
      </c>
      <c r="W96" s="88">
        <f t="shared" si="24"/>
        <v>0.26610209229979198</v>
      </c>
      <c r="X96" s="88">
        <f t="shared" si="25"/>
        <v>5.2869683811942174</v>
      </c>
      <c r="Y96" s="88">
        <f t="shared" si="26"/>
        <v>15.036155945523895</v>
      </c>
      <c r="Z96" s="88">
        <f t="shared" si="27"/>
        <v>0</v>
      </c>
      <c r="AA96" s="88">
        <f t="shared" si="28"/>
        <v>2.7748338410289857</v>
      </c>
      <c r="AB96" s="88">
        <f t="shared" si="29"/>
        <v>0.28746934131714919</v>
      </c>
      <c r="AC96" s="88">
        <f t="shared" si="30"/>
        <v>0</v>
      </c>
      <c r="AD96" s="88">
        <f t="shared" si="31"/>
        <v>4.618367389032767</v>
      </c>
      <c r="AE96" s="223">
        <f>(R$94-R96)/R$94</f>
        <v>3.3034207002309274E-2</v>
      </c>
      <c r="AF96" s="223">
        <f>(U$94-U96)/U$94</f>
        <v>1.6236983524430305E-2</v>
      </c>
      <c r="AG96" s="229">
        <v>498588.42078795168</v>
      </c>
      <c r="AH96" s="87">
        <v>124748.77033087375</v>
      </c>
      <c r="AI96" s="87">
        <v>64961.598673197215</v>
      </c>
      <c r="AJ96" s="306">
        <v>155.75</v>
      </c>
      <c r="AK96" s="306">
        <v>249</v>
      </c>
      <c r="AL96" s="182">
        <f t="shared" si="32"/>
        <v>404.75</v>
      </c>
    </row>
    <row r="97" spans="1:38" s="68" customFormat="1" ht="12.75" customHeight="1" x14ac:dyDescent="0.2">
      <c r="A97" s="74">
        <v>95</v>
      </c>
      <c r="B97" s="174">
        <v>64</v>
      </c>
      <c r="C97" s="9" t="s">
        <v>245</v>
      </c>
      <c r="D97" s="81" t="s">
        <v>361</v>
      </c>
      <c r="E97" s="298">
        <v>86278690.42022416</v>
      </c>
      <c r="F97" s="298">
        <v>16985629.19882926</v>
      </c>
      <c r="G97" s="298">
        <v>3038473.7871733829</v>
      </c>
      <c r="H97" s="298">
        <v>132059.34092597931</v>
      </c>
      <c r="I97" s="298">
        <v>2492796.5908918586</v>
      </c>
      <c r="J97" s="298">
        <v>7496853.2476001289</v>
      </c>
      <c r="K97" s="298">
        <v>0</v>
      </c>
      <c r="L97" s="298">
        <v>1378912.5885261069</v>
      </c>
      <c r="M97" s="298">
        <v>141452.20727620149</v>
      </c>
      <c r="N97" s="298">
        <v>0</v>
      </c>
      <c r="O97" s="298">
        <v>2302664.5031164228</v>
      </c>
      <c r="P97" s="298">
        <v>3413138.8888888913</v>
      </c>
      <c r="Q97" s="298">
        <v>53408.614916666636</v>
      </c>
      <c r="R97" s="219">
        <f t="shared" si="20"/>
        <v>173.04591687843921</v>
      </c>
      <c r="S97" s="219">
        <f t="shared" si="21"/>
        <v>6.8456040023851461</v>
      </c>
      <c r="T97" s="219">
        <f t="shared" si="22"/>
        <v>0.10711964556309096</v>
      </c>
      <c r="U97" s="219">
        <f t="shared" si="33"/>
        <v>34.067436167060933</v>
      </c>
      <c r="V97" s="84">
        <f t="shared" si="23"/>
        <v>6.0941523318401289</v>
      </c>
      <c r="W97" s="84">
        <f t="shared" si="24"/>
        <v>0.26486644177832563</v>
      </c>
      <c r="X97" s="84">
        <f t="shared" si="25"/>
        <v>4.9997081499653167</v>
      </c>
      <c r="Y97" s="84">
        <f t="shared" si="26"/>
        <v>15.036155945523895</v>
      </c>
      <c r="Z97" s="84">
        <f t="shared" si="27"/>
        <v>0</v>
      </c>
      <c r="AA97" s="84">
        <f t="shared" si="28"/>
        <v>2.7656329971460663</v>
      </c>
      <c r="AB97" s="84">
        <f t="shared" si="29"/>
        <v>0.28370535972868238</v>
      </c>
      <c r="AC97" s="84">
        <f t="shared" si="30"/>
        <v>0</v>
      </c>
      <c r="AD97" s="84">
        <f t="shared" si="31"/>
        <v>4.618367389032767</v>
      </c>
      <c r="AE97" s="223">
        <f>(R$94-R97)/R$94</f>
        <v>4.4156074074797269E-2</v>
      </c>
      <c r="AF97" s="223">
        <f>(U$94-U97)/U$94</f>
        <v>2.1588527320881342E-2</v>
      </c>
      <c r="AG97" s="229">
        <v>498588.42078795168</v>
      </c>
      <c r="AH97" s="82">
        <v>124748.77033087375</v>
      </c>
      <c r="AI97" s="82">
        <v>64961.598673197215</v>
      </c>
      <c r="AJ97" s="306">
        <v>157.75</v>
      </c>
      <c r="AK97" s="306">
        <v>252</v>
      </c>
      <c r="AL97" s="182">
        <f t="shared" si="32"/>
        <v>409.75</v>
      </c>
    </row>
    <row r="98" spans="1:38" s="68" customFormat="1" ht="12.75" customHeight="1" x14ac:dyDescent="0.2">
      <c r="A98" s="74">
        <v>96</v>
      </c>
      <c r="B98" s="174">
        <v>65</v>
      </c>
      <c r="C98" s="9" t="s">
        <v>246</v>
      </c>
      <c r="D98" s="81" t="s">
        <v>362</v>
      </c>
      <c r="E98" s="298">
        <v>86184704.887702659</v>
      </c>
      <c r="F98" s="298">
        <v>16978321.52985245</v>
      </c>
      <c r="G98" s="298">
        <v>3051089.2312825108</v>
      </c>
      <c r="H98" s="298">
        <v>131983.51556694624</v>
      </c>
      <c r="I98" s="298">
        <v>2476835.3528153962</v>
      </c>
      <c r="J98" s="298">
        <v>7496853.2476001289</v>
      </c>
      <c r="K98" s="298">
        <v>0</v>
      </c>
      <c r="L98" s="298">
        <v>1374931.7571768707</v>
      </c>
      <c r="M98" s="298">
        <v>141537.51080511371</v>
      </c>
      <c r="N98" s="298">
        <v>0</v>
      </c>
      <c r="O98" s="298">
        <v>2302664.5031164228</v>
      </c>
      <c r="P98" s="298">
        <v>3407300.0000000028</v>
      </c>
      <c r="Q98" s="298">
        <v>53534.801111111083</v>
      </c>
      <c r="R98" s="219">
        <f t="shared" si="20"/>
        <v>172.85741363888749</v>
      </c>
      <c r="S98" s="219">
        <f t="shared" si="21"/>
        <v>6.8338931630526538</v>
      </c>
      <c r="T98" s="219">
        <f t="shared" si="22"/>
        <v>0.10737273245637466</v>
      </c>
      <c r="U98" s="219">
        <f t="shared" si="33"/>
        <v>34.052779450875548</v>
      </c>
      <c r="V98" s="84">
        <f t="shared" si="23"/>
        <v>6.1194546525181552</v>
      </c>
      <c r="W98" s="84">
        <f t="shared" si="24"/>
        <v>0.26471436171414514</v>
      </c>
      <c r="X98" s="84">
        <f t="shared" si="25"/>
        <v>4.9676952964553251</v>
      </c>
      <c r="Y98" s="84">
        <f t="shared" si="26"/>
        <v>15.036155945523895</v>
      </c>
      <c r="Z98" s="84">
        <f t="shared" si="27"/>
        <v>0</v>
      </c>
      <c r="AA98" s="84">
        <f t="shared" si="28"/>
        <v>2.7576487937765917</v>
      </c>
      <c r="AB98" s="84">
        <f t="shared" si="29"/>
        <v>0.28387644980088544</v>
      </c>
      <c r="AC98" s="84">
        <f t="shared" si="30"/>
        <v>0</v>
      </c>
      <c r="AD98" s="84">
        <f t="shared" si="31"/>
        <v>4.618367389032767</v>
      </c>
      <c r="AE98" s="223">
        <f>(R$94-R98)/R$94</f>
        <v>4.5197298738129305E-2</v>
      </c>
      <c r="AF98" s="223">
        <f>(U$94-U98)/U$94</f>
        <v>2.2009465932089425E-2</v>
      </c>
      <c r="AG98" s="229">
        <v>498588.42078795168</v>
      </c>
      <c r="AH98" s="82">
        <v>124748.77033087375</v>
      </c>
      <c r="AI98" s="82">
        <v>64961.598673197215</v>
      </c>
      <c r="AJ98" s="306">
        <v>158</v>
      </c>
      <c r="AK98" s="306">
        <v>250.25</v>
      </c>
      <c r="AL98" s="182">
        <f t="shared" si="32"/>
        <v>408.25</v>
      </c>
    </row>
    <row r="99" spans="1:38" s="224" customFormat="1" ht="12.75" customHeight="1" x14ac:dyDescent="0.2">
      <c r="A99" s="221">
        <v>97</v>
      </c>
      <c r="B99" s="175"/>
      <c r="C99" s="65" t="s">
        <v>251</v>
      </c>
      <c r="D99" s="227" t="s">
        <v>363</v>
      </c>
      <c r="E99" s="297">
        <v>6896648.1400039447</v>
      </c>
      <c r="F99" s="297">
        <v>1113485.9192308278</v>
      </c>
      <c r="G99" s="297">
        <v>65370.937656389819</v>
      </c>
      <c r="H99" s="297">
        <v>145783.73091096588</v>
      </c>
      <c r="I99" s="297">
        <v>194700.56565717841</v>
      </c>
      <c r="J99" s="297">
        <v>264848.50093265198</v>
      </c>
      <c r="K99" s="297">
        <v>0</v>
      </c>
      <c r="L99" s="297">
        <v>235077.5693422909</v>
      </c>
      <c r="M99" s="297">
        <v>0</v>
      </c>
      <c r="N99" s="297">
        <v>0</v>
      </c>
      <c r="O99" s="297">
        <v>207714.09290122995</v>
      </c>
      <c r="P99" s="297">
        <v>246297.22222222239</v>
      </c>
      <c r="Q99" s="297">
        <v>2731.5376666666652</v>
      </c>
      <c r="R99" s="219">
        <f t="shared" si="20"/>
        <v>279.30356192342316</v>
      </c>
      <c r="S99" s="219">
        <f t="shared" si="21"/>
        <v>9.9746558127978169</v>
      </c>
      <c r="T99" s="219">
        <f t="shared" si="22"/>
        <v>0.11062304243167599</v>
      </c>
      <c r="U99" s="219">
        <f t="shared" si="33"/>
        <v>45.094454157925099</v>
      </c>
      <c r="V99" s="220">
        <f t="shared" si="23"/>
        <v>2.6474216696363553</v>
      </c>
      <c r="W99" s="220">
        <f t="shared" si="24"/>
        <v>5.9040151806113927</v>
      </c>
      <c r="X99" s="220">
        <f t="shared" si="25"/>
        <v>7.8850711813353636</v>
      </c>
      <c r="Y99" s="220">
        <f t="shared" si="26"/>
        <v>10.725953851623702</v>
      </c>
      <c r="Z99" s="220">
        <f t="shared" si="27"/>
        <v>0</v>
      </c>
      <c r="AA99" s="220">
        <f t="shared" si="28"/>
        <v>9.5202772582747404</v>
      </c>
      <c r="AB99" s="220">
        <f t="shared" si="29"/>
        <v>0</v>
      </c>
      <c r="AC99" s="220">
        <f t="shared" si="30"/>
        <v>0</v>
      </c>
      <c r="AD99" s="220">
        <f t="shared" si="31"/>
        <v>8.4120988676353097</v>
      </c>
      <c r="AE99" s="220"/>
      <c r="AF99" s="220"/>
      <c r="AG99" s="231">
        <v>24692.302856827882</v>
      </c>
      <c r="AH99" s="222">
        <v>12669.337838675652</v>
      </c>
      <c r="AI99" s="222">
        <v>903.52264037861221</v>
      </c>
      <c r="AJ99" s="307">
        <v>0</v>
      </c>
      <c r="AK99" s="307">
        <v>0</v>
      </c>
      <c r="AL99" s="302">
        <f t="shared" si="32"/>
        <v>0</v>
      </c>
    </row>
    <row r="100" spans="1:38" s="70" customFormat="1" ht="12.75" customHeight="1" x14ac:dyDescent="0.2">
      <c r="A100" s="74">
        <v>98</v>
      </c>
      <c r="B100" s="176">
        <v>66</v>
      </c>
      <c r="C100" s="11" t="s">
        <v>201</v>
      </c>
      <c r="D100" s="81" t="s">
        <v>364</v>
      </c>
      <c r="E100" s="296">
        <v>6810766.4427291071</v>
      </c>
      <c r="F100" s="296">
        <v>1103022.0196842635</v>
      </c>
      <c r="G100" s="296">
        <v>65712.151772038647</v>
      </c>
      <c r="H100" s="296">
        <v>144826.43575317334</v>
      </c>
      <c r="I100" s="296">
        <v>185393.00283586845</v>
      </c>
      <c r="J100" s="296">
        <v>264848.50093265198</v>
      </c>
      <c r="K100" s="296">
        <v>0</v>
      </c>
      <c r="L100" s="296">
        <v>234518.35731942195</v>
      </c>
      <c r="M100" s="296">
        <v>0</v>
      </c>
      <c r="N100" s="296">
        <v>0</v>
      </c>
      <c r="O100" s="296">
        <v>207714.09290122995</v>
      </c>
      <c r="P100" s="296">
        <v>243130.55555555574</v>
      </c>
      <c r="Q100" s="296">
        <v>2734.9506666666653</v>
      </c>
      <c r="R100" s="219">
        <f t="shared" si="20"/>
        <v>275.8254862747969</v>
      </c>
      <c r="S100" s="219">
        <f t="shared" si="21"/>
        <v>9.8464107201862543</v>
      </c>
      <c r="T100" s="219">
        <f t="shared" si="22"/>
        <v>0.11076126364254439</v>
      </c>
      <c r="U100" s="219">
        <f t="shared" si="33"/>
        <v>44.670682442211231</v>
      </c>
      <c r="V100" s="84">
        <f t="shared" si="23"/>
        <v>2.6612403125400679</v>
      </c>
      <c r="W100" s="84">
        <f t="shared" si="24"/>
        <v>5.8652462102426437</v>
      </c>
      <c r="X100" s="84">
        <f t="shared" si="25"/>
        <v>7.5081293110174139</v>
      </c>
      <c r="Y100" s="84">
        <f t="shared" si="26"/>
        <v>10.725953851623702</v>
      </c>
      <c r="Z100" s="84">
        <f t="shared" si="27"/>
        <v>0</v>
      </c>
      <c r="AA100" s="84">
        <f t="shared" si="28"/>
        <v>9.497630037960322</v>
      </c>
      <c r="AB100" s="84">
        <f t="shared" si="29"/>
        <v>0</v>
      </c>
      <c r="AC100" s="84">
        <f t="shared" si="30"/>
        <v>0</v>
      </c>
      <c r="AD100" s="84">
        <f t="shared" si="31"/>
        <v>8.4120988676353097</v>
      </c>
      <c r="AE100" s="223">
        <f>(R$99-R100)/R$99</f>
        <v>1.2452672012753798E-2</v>
      </c>
      <c r="AF100" s="223">
        <f>(U$99-U100)/U$99</f>
        <v>9.3974242204990389E-3</v>
      </c>
      <c r="AG100" s="229">
        <v>24692.302856827882</v>
      </c>
      <c r="AH100" s="82">
        <v>12669.337838675652</v>
      </c>
      <c r="AI100" s="82">
        <v>903.52264037861221</v>
      </c>
      <c r="AJ100" s="306">
        <v>0</v>
      </c>
      <c r="AK100" s="306">
        <v>0</v>
      </c>
      <c r="AL100" s="182">
        <f t="shared" si="32"/>
        <v>0</v>
      </c>
    </row>
    <row r="101" spans="1:38" s="70" customFormat="1" ht="12.75" customHeight="1" x14ac:dyDescent="0.2">
      <c r="A101" s="74">
        <v>99</v>
      </c>
      <c r="B101" s="176">
        <v>67</v>
      </c>
      <c r="C101" s="11" t="s">
        <v>202</v>
      </c>
      <c r="D101" s="81" t="s">
        <v>365</v>
      </c>
      <c r="E101" s="296">
        <v>6765138.5329309553</v>
      </c>
      <c r="F101" s="296">
        <v>1097410.9431158158</v>
      </c>
      <c r="G101" s="296">
        <v>68517.690056262436</v>
      </c>
      <c r="H101" s="296">
        <v>149091.61219878381</v>
      </c>
      <c r="I101" s="296">
        <v>166427.18490772057</v>
      </c>
      <c r="J101" s="296">
        <v>264848.50093265198</v>
      </c>
      <c r="K101" s="296">
        <v>0</v>
      </c>
      <c r="L101" s="296">
        <v>240783.42760952978</v>
      </c>
      <c r="M101" s="296">
        <v>0</v>
      </c>
      <c r="N101" s="296">
        <v>0</v>
      </c>
      <c r="O101" s="296">
        <v>207733.04924098818</v>
      </c>
      <c r="P101" s="296">
        <v>240658.33333333352</v>
      </c>
      <c r="Q101" s="296">
        <v>2763.2027222222205</v>
      </c>
      <c r="R101" s="219">
        <f t="shared" si="20"/>
        <v>273.97762663761711</v>
      </c>
      <c r="S101" s="219">
        <f t="shared" si="21"/>
        <v>9.7462895513930157</v>
      </c>
      <c r="T101" s="219">
        <f t="shared" si="22"/>
        <v>0.11190542811028836</v>
      </c>
      <c r="U101" s="219">
        <f t="shared" si="33"/>
        <v>44.443442536683499</v>
      </c>
      <c r="V101" s="84">
        <f t="shared" si="23"/>
        <v>2.7748602653039312</v>
      </c>
      <c r="W101" s="84">
        <f t="shared" si="24"/>
        <v>6.0379792465390567</v>
      </c>
      <c r="X101" s="84">
        <f t="shared" si="25"/>
        <v>6.7400430762860317</v>
      </c>
      <c r="Y101" s="84">
        <f t="shared" si="26"/>
        <v>10.725953851623702</v>
      </c>
      <c r="Z101" s="84">
        <f t="shared" si="27"/>
        <v>0</v>
      </c>
      <c r="AA101" s="84">
        <f t="shared" si="28"/>
        <v>9.7513556757201645</v>
      </c>
      <c r="AB101" s="84">
        <f t="shared" si="29"/>
        <v>0</v>
      </c>
      <c r="AC101" s="84">
        <f t="shared" si="30"/>
        <v>0</v>
      </c>
      <c r="AD101" s="84">
        <f t="shared" si="31"/>
        <v>8.4128665700188474</v>
      </c>
      <c r="AE101" s="223">
        <f>(R$99-R101)/R$99</f>
        <v>1.9068626440454307E-2</v>
      </c>
      <c r="AF101" s="223">
        <f>(U$99-U101)/U$99</f>
        <v>1.4436622715549361E-2</v>
      </c>
      <c r="AG101" s="229">
        <v>24692.302856827882</v>
      </c>
      <c r="AH101" s="82">
        <v>12669.337838675652</v>
      </c>
      <c r="AI101" s="82">
        <v>903.52264037861221</v>
      </c>
      <c r="AJ101" s="306">
        <v>0</v>
      </c>
      <c r="AK101" s="306">
        <v>0</v>
      </c>
      <c r="AL101" s="182">
        <f t="shared" si="32"/>
        <v>0</v>
      </c>
    </row>
    <row r="102" spans="1:38" s="70" customFormat="1" ht="12.75" customHeight="1" x14ac:dyDescent="0.2">
      <c r="A102" s="74">
        <v>100</v>
      </c>
      <c r="B102" s="176">
        <v>68</v>
      </c>
      <c r="C102" s="11" t="s">
        <v>203</v>
      </c>
      <c r="D102" s="86" t="s">
        <v>366</v>
      </c>
      <c r="E102" s="296">
        <v>6745518.7212811466</v>
      </c>
      <c r="F102" s="296">
        <v>1094870.793588208</v>
      </c>
      <c r="G102" s="296">
        <v>68792.55698275732</v>
      </c>
      <c r="H102" s="296">
        <v>148845.1797819263</v>
      </c>
      <c r="I102" s="296">
        <v>164929.63406681732</v>
      </c>
      <c r="J102" s="296">
        <v>264848.50093265198</v>
      </c>
      <c r="K102" s="296">
        <v>0</v>
      </c>
      <c r="L102" s="296">
        <v>239731.35075294587</v>
      </c>
      <c r="M102" s="296">
        <v>0</v>
      </c>
      <c r="N102" s="296">
        <v>0</v>
      </c>
      <c r="O102" s="296">
        <v>207733.04924098818</v>
      </c>
      <c r="P102" s="296">
        <v>239833.33333333352</v>
      </c>
      <c r="Q102" s="296">
        <v>2765.9520833333318</v>
      </c>
      <c r="R102" s="219">
        <f t="shared" si="20"/>
        <v>273.18305467065358</v>
      </c>
      <c r="S102" s="219">
        <f t="shared" si="21"/>
        <v>9.7128783298968457</v>
      </c>
      <c r="T102" s="219">
        <f t="shared" si="22"/>
        <v>0.11201677297459903</v>
      </c>
      <c r="U102" s="219">
        <f t="shared" si="33"/>
        <v>44.3405704172892</v>
      </c>
      <c r="V102" s="88">
        <f t="shared" si="23"/>
        <v>2.785991949865255</v>
      </c>
      <c r="W102" s="88">
        <f t="shared" si="24"/>
        <v>6.0279991155530412</v>
      </c>
      <c r="X102" s="88">
        <f t="shared" si="25"/>
        <v>6.6793945879864021</v>
      </c>
      <c r="Y102" s="88">
        <f t="shared" si="26"/>
        <v>10.725953851623702</v>
      </c>
      <c r="Z102" s="88">
        <f t="shared" si="27"/>
        <v>0</v>
      </c>
      <c r="AA102" s="88">
        <f t="shared" si="28"/>
        <v>9.7087481934337152</v>
      </c>
      <c r="AB102" s="88">
        <f t="shared" si="29"/>
        <v>0</v>
      </c>
      <c r="AC102" s="88">
        <f t="shared" si="30"/>
        <v>0</v>
      </c>
      <c r="AD102" s="88">
        <f t="shared" si="31"/>
        <v>8.4128665700188474</v>
      </c>
      <c r="AE102" s="223">
        <f>(R$99-R102)/R$99</f>
        <v>2.191345935805734E-2</v>
      </c>
      <c r="AF102" s="223">
        <f>(U$99-U102)/U$99</f>
        <v>1.6717881493713754E-2</v>
      </c>
      <c r="AG102" s="229">
        <v>24692.302856827882</v>
      </c>
      <c r="AH102" s="87">
        <v>12669.337838675652</v>
      </c>
      <c r="AI102" s="87">
        <v>903.52264037861221</v>
      </c>
      <c r="AJ102" s="306">
        <v>0</v>
      </c>
      <c r="AK102" s="306">
        <v>0</v>
      </c>
      <c r="AL102" s="182">
        <f t="shared" si="32"/>
        <v>0</v>
      </c>
    </row>
    <row r="103" spans="1:38" s="224" customFormat="1" ht="12.75" customHeight="1" x14ac:dyDescent="0.2">
      <c r="A103" s="221">
        <v>101</v>
      </c>
      <c r="B103" s="175"/>
      <c r="C103" s="65" t="s">
        <v>252</v>
      </c>
      <c r="D103" s="227" t="s">
        <v>367</v>
      </c>
      <c r="E103" s="297">
        <v>6109524.0442213509</v>
      </c>
      <c r="F103" s="297">
        <v>1234275.7161705163</v>
      </c>
      <c r="G103" s="297">
        <v>272089.82272031065</v>
      </c>
      <c r="H103" s="297">
        <v>19202.772175126254</v>
      </c>
      <c r="I103" s="297">
        <v>201790.23672677096</v>
      </c>
      <c r="J103" s="297">
        <v>264848.50093265198</v>
      </c>
      <c r="K103" s="297">
        <v>0</v>
      </c>
      <c r="L103" s="297">
        <v>268412.29280720651</v>
      </c>
      <c r="M103" s="297">
        <v>0</v>
      </c>
      <c r="N103" s="297">
        <v>0</v>
      </c>
      <c r="O103" s="297">
        <v>207922.61263857089</v>
      </c>
      <c r="P103" s="297">
        <v>221052.77777777796</v>
      </c>
      <c r="Q103" s="297">
        <v>4801.332555555553</v>
      </c>
      <c r="R103" s="219">
        <f t="shared" si="20"/>
        <v>247.42625585170779</v>
      </c>
      <c r="S103" s="219">
        <f t="shared" si="21"/>
        <v>8.9522949341540556</v>
      </c>
      <c r="T103" s="219">
        <f t="shared" si="22"/>
        <v>0.19444652786720112</v>
      </c>
      <c r="U103" s="219">
        <f t="shared" si="33"/>
        <v>49.986253745839505</v>
      </c>
      <c r="V103" s="220">
        <f t="shared" si="23"/>
        <v>11.019216162135836</v>
      </c>
      <c r="W103" s="220">
        <f t="shared" si="24"/>
        <v>0.77768251452562798</v>
      </c>
      <c r="X103" s="220">
        <f t="shared" si="25"/>
        <v>8.1721918727791802</v>
      </c>
      <c r="Y103" s="220">
        <f t="shared" si="26"/>
        <v>10.725953851623702</v>
      </c>
      <c r="Z103" s="220">
        <f t="shared" si="27"/>
        <v>0</v>
      </c>
      <c r="AA103" s="220">
        <f t="shared" si="28"/>
        <v>10.87028189972915</v>
      </c>
      <c r="AB103" s="220">
        <f t="shared" si="29"/>
        <v>0</v>
      </c>
      <c r="AC103" s="220">
        <f t="shared" si="30"/>
        <v>0</v>
      </c>
      <c r="AD103" s="220">
        <f t="shared" si="31"/>
        <v>8.4205435938542443</v>
      </c>
      <c r="AE103" s="220"/>
      <c r="AF103" s="220"/>
      <c r="AG103" s="231">
        <v>24692.302856827882</v>
      </c>
      <c r="AH103" s="222">
        <v>12669.337838675652</v>
      </c>
      <c r="AI103" s="222">
        <v>903.52264037861221</v>
      </c>
      <c r="AJ103" s="307">
        <v>0</v>
      </c>
      <c r="AK103" s="307">
        <v>0</v>
      </c>
      <c r="AL103" s="302">
        <f t="shared" si="32"/>
        <v>0</v>
      </c>
    </row>
    <row r="104" spans="1:38" s="70" customFormat="1" ht="12.75" customHeight="1" x14ac:dyDescent="0.2">
      <c r="A104" s="74">
        <v>102</v>
      </c>
      <c r="B104" s="176">
        <v>69</v>
      </c>
      <c r="C104" s="11" t="s">
        <v>204</v>
      </c>
      <c r="D104" s="81" t="s">
        <v>368</v>
      </c>
      <c r="E104" s="296">
        <v>6031063.753961876</v>
      </c>
      <c r="F104" s="296">
        <v>1224636.4174034365</v>
      </c>
      <c r="G104" s="296">
        <v>273483.11369254341</v>
      </c>
      <c r="H104" s="296">
        <v>19041.64328718097</v>
      </c>
      <c r="I104" s="296">
        <v>191572.76959706409</v>
      </c>
      <c r="J104" s="296">
        <v>264848.50093265198</v>
      </c>
      <c r="K104" s="296">
        <v>0</v>
      </c>
      <c r="L104" s="296">
        <v>267767.77725542535</v>
      </c>
      <c r="M104" s="296">
        <v>0</v>
      </c>
      <c r="N104" s="296">
        <v>0</v>
      </c>
      <c r="O104" s="296">
        <v>207932.09080845001</v>
      </c>
      <c r="P104" s="296">
        <v>217816.66666666683</v>
      </c>
      <c r="Q104" s="296">
        <v>4815.3637777777758</v>
      </c>
      <c r="R104" s="219">
        <f t="shared" si="20"/>
        <v>244.24873568623732</v>
      </c>
      <c r="S104" s="219">
        <f t="shared" si="21"/>
        <v>8.8212374491606589</v>
      </c>
      <c r="T104" s="219">
        <f t="shared" si="22"/>
        <v>0.19501477062299347</v>
      </c>
      <c r="U104" s="219">
        <f t="shared" si="33"/>
        <v>49.595877083809611</v>
      </c>
      <c r="V104" s="84">
        <f t="shared" si="23"/>
        <v>11.075642287325996</v>
      </c>
      <c r="W104" s="84">
        <f t="shared" si="24"/>
        <v>0.77115704426554121</v>
      </c>
      <c r="X104" s="84">
        <f t="shared" si="25"/>
        <v>7.7584002880513285</v>
      </c>
      <c r="Y104" s="84">
        <f t="shared" si="26"/>
        <v>10.725953851623702</v>
      </c>
      <c r="Z104" s="84">
        <f t="shared" si="27"/>
        <v>0</v>
      </c>
      <c r="AA104" s="84">
        <f t="shared" si="28"/>
        <v>10.844180018688801</v>
      </c>
      <c r="AB104" s="84">
        <f t="shared" si="29"/>
        <v>0</v>
      </c>
      <c r="AC104" s="84">
        <f t="shared" si="30"/>
        <v>0</v>
      </c>
      <c r="AD104" s="84">
        <f t="shared" si="31"/>
        <v>8.4209274450460132</v>
      </c>
      <c r="AE104" s="223">
        <f>(R$103-R104)/R$103</f>
        <v>1.2842291754901229E-2</v>
      </c>
      <c r="AF104" s="223">
        <f>(U$103-U104)/U$103</f>
        <v>7.8096803176090383E-3</v>
      </c>
      <c r="AG104" s="229">
        <v>24692.302856827882</v>
      </c>
      <c r="AH104" s="82">
        <v>12669.337838675652</v>
      </c>
      <c r="AI104" s="82">
        <v>903.52264037861221</v>
      </c>
      <c r="AJ104" s="306">
        <v>0</v>
      </c>
      <c r="AK104" s="306">
        <v>0</v>
      </c>
      <c r="AL104" s="182">
        <f t="shared" si="32"/>
        <v>0</v>
      </c>
    </row>
    <row r="105" spans="1:38" s="70" customFormat="1" ht="12.75" customHeight="1" x14ac:dyDescent="0.2">
      <c r="A105" s="74">
        <v>103</v>
      </c>
      <c r="B105" s="176">
        <v>70</v>
      </c>
      <c r="C105" s="11" t="s">
        <v>205</v>
      </c>
      <c r="D105" s="86" t="s">
        <v>369</v>
      </c>
      <c r="E105" s="296">
        <v>5875849.2440211717</v>
      </c>
      <c r="F105" s="296">
        <v>1210438.1189244932</v>
      </c>
      <c r="G105" s="296">
        <v>287245.41635704652</v>
      </c>
      <c r="H105" s="296">
        <v>19951.547595577871</v>
      </c>
      <c r="I105" s="296">
        <v>166815.78987276508</v>
      </c>
      <c r="J105" s="296">
        <v>264848.50093265198</v>
      </c>
      <c r="K105" s="296">
        <v>0</v>
      </c>
      <c r="L105" s="296">
        <v>263597.38250860624</v>
      </c>
      <c r="M105" s="296">
        <v>0</v>
      </c>
      <c r="N105" s="296">
        <v>0</v>
      </c>
      <c r="O105" s="296">
        <v>207960.52531808743</v>
      </c>
      <c r="P105" s="296">
        <v>209611.1111111113</v>
      </c>
      <c r="Q105" s="296">
        <v>4953.4006666666646</v>
      </c>
      <c r="R105" s="219">
        <f t="shared" si="20"/>
        <v>237.96278856981499</v>
      </c>
      <c r="S105" s="219">
        <f t="shared" si="21"/>
        <v>8.4889251653233266</v>
      </c>
      <c r="T105" s="219">
        <f t="shared" si="22"/>
        <v>0.2006050507070043</v>
      </c>
      <c r="U105" s="219">
        <f t="shared" si="33"/>
        <v>49.020867998538442</v>
      </c>
      <c r="V105" s="88">
        <f t="shared" si="23"/>
        <v>11.632994217775755</v>
      </c>
      <c r="W105" s="88">
        <f t="shared" si="24"/>
        <v>0.80800675867544269</v>
      </c>
      <c r="X105" s="88">
        <f t="shared" si="25"/>
        <v>6.7557809751485935</v>
      </c>
      <c r="Y105" s="88">
        <f t="shared" si="26"/>
        <v>10.725953851623702</v>
      </c>
      <c r="Z105" s="88">
        <f t="shared" si="27"/>
        <v>0</v>
      </c>
      <c r="AA105" s="88">
        <f t="shared" si="28"/>
        <v>10.675285494310089</v>
      </c>
      <c r="AB105" s="88">
        <f t="shared" si="29"/>
        <v>0</v>
      </c>
      <c r="AC105" s="88">
        <f t="shared" si="30"/>
        <v>0</v>
      </c>
      <c r="AD105" s="88">
        <f t="shared" si="31"/>
        <v>8.4220789986213234</v>
      </c>
      <c r="AE105" s="223">
        <f>(R$103-R105)/R$103</f>
        <v>3.8247627558025327E-2</v>
      </c>
      <c r="AF105" s="223">
        <f>(U$103-U105)/U$103</f>
        <v>1.9313024580911206E-2</v>
      </c>
      <c r="AG105" s="229">
        <v>24692.302856827882</v>
      </c>
      <c r="AH105" s="87">
        <v>12669.337838675652</v>
      </c>
      <c r="AI105" s="87">
        <v>903.52264037861221</v>
      </c>
      <c r="AJ105" s="306">
        <v>0</v>
      </c>
      <c r="AK105" s="306">
        <v>0</v>
      </c>
      <c r="AL105" s="182">
        <f t="shared" si="32"/>
        <v>0</v>
      </c>
    </row>
    <row r="106" spans="1:38" s="70" customFormat="1" ht="12.75" customHeight="1" x14ac:dyDescent="0.2">
      <c r="A106" s="74">
        <v>104</v>
      </c>
      <c r="B106" s="176">
        <v>71</v>
      </c>
      <c r="C106" s="11" t="s">
        <v>206</v>
      </c>
      <c r="D106" s="86" t="s">
        <v>370</v>
      </c>
      <c r="E106" s="296">
        <v>5854817.1850593723</v>
      </c>
      <c r="F106" s="296">
        <v>1207812.6658679731</v>
      </c>
      <c r="G106" s="296">
        <v>288269.05870399304</v>
      </c>
      <c r="H106" s="296">
        <v>19998.938444973541</v>
      </c>
      <c r="I106" s="296">
        <v>164180.85864636573</v>
      </c>
      <c r="J106" s="296">
        <v>264848.50093265198</v>
      </c>
      <c r="K106" s="296">
        <v>0</v>
      </c>
      <c r="L106" s="296">
        <v>262545.3056520223</v>
      </c>
      <c r="M106" s="296">
        <v>0</v>
      </c>
      <c r="N106" s="296">
        <v>0</v>
      </c>
      <c r="O106" s="296">
        <v>207970.00348796655</v>
      </c>
      <c r="P106" s="296">
        <v>208541.66666666683</v>
      </c>
      <c r="Q106" s="296">
        <v>4963.6396666666633</v>
      </c>
      <c r="R106" s="219">
        <f t="shared" si="20"/>
        <v>237.11102277527777</v>
      </c>
      <c r="S106" s="219">
        <f t="shared" si="21"/>
        <v>8.445614322643106</v>
      </c>
      <c r="T106" s="219">
        <f t="shared" si="22"/>
        <v>0.20101971433960944</v>
      </c>
      <c r="U106" s="219">
        <f t="shared" si="33"/>
        <v>48.914541218418208</v>
      </c>
      <c r="V106" s="88">
        <f t="shared" si="23"/>
        <v>11.674450146486894</v>
      </c>
      <c r="W106" s="88">
        <f t="shared" si="24"/>
        <v>0.80992601463429159</v>
      </c>
      <c r="X106" s="88">
        <f t="shared" si="25"/>
        <v>6.6490703438365877</v>
      </c>
      <c r="Y106" s="88">
        <f t="shared" si="26"/>
        <v>10.725953851623702</v>
      </c>
      <c r="Z106" s="88">
        <f t="shared" si="27"/>
        <v>0</v>
      </c>
      <c r="AA106" s="88">
        <f t="shared" si="28"/>
        <v>10.632678012023639</v>
      </c>
      <c r="AB106" s="88">
        <f t="shared" si="29"/>
        <v>0</v>
      </c>
      <c r="AC106" s="88">
        <f t="shared" si="30"/>
        <v>0</v>
      </c>
      <c r="AD106" s="88">
        <f t="shared" si="31"/>
        <v>8.422462849813094</v>
      </c>
      <c r="AE106" s="223">
        <f>(R$103-R106)/R$103</f>
        <v>4.1690131230908416E-2</v>
      </c>
      <c r="AF106" s="223">
        <f>(U$103-U106)/U$103</f>
        <v>2.1440144982069177E-2</v>
      </c>
      <c r="AG106" s="229">
        <v>24692.302856827882</v>
      </c>
      <c r="AH106" s="87">
        <v>12669.337838675652</v>
      </c>
      <c r="AI106" s="87">
        <v>903.52264037861221</v>
      </c>
      <c r="AJ106" s="306">
        <v>0</v>
      </c>
      <c r="AK106" s="306">
        <v>0</v>
      </c>
      <c r="AL106" s="182">
        <f t="shared" si="32"/>
        <v>0</v>
      </c>
    </row>
    <row r="107" spans="1:38" s="70" customFormat="1" ht="12.75" customHeight="1" x14ac:dyDescent="0.2">
      <c r="A107" s="74"/>
      <c r="B107" s="171"/>
      <c r="C107" s="171"/>
      <c r="D107" s="86"/>
      <c r="E107" s="87"/>
      <c r="F107" s="87"/>
      <c r="G107" s="87"/>
      <c r="H107" s="87"/>
      <c r="I107" s="87"/>
      <c r="J107" s="87"/>
      <c r="K107" s="87"/>
      <c r="L107" s="87"/>
      <c r="M107" s="87"/>
      <c r="N107" s="87"/>
      <c r="O107" s="87"/>
      <c r="P107" s="87"/>
      <c r="Q107" s="87"/>
      <c r="R107" s="219"/>
      <c r="S107" s="87"/>
      <c r="T107" s="87"/>
      <c r="U107" s="88"/>
      <c r="V107" s="88"/>
      <c r="W107" s="88"/>
      <c r="X107" s="88"/>
      <c r="Y107" s="88"/>
      <c r="Z107" s="88"/>
      <c r="AA107" s="88"/>
      <c r="AB107" s="88"/>
      <c r="AC107" s="88"/>
      <c r="AD107" s="88"/>
      <c r="AE107" s="88"/>
      <c r="AF107" s="88"/>
      <c r="AG107" s="229"/>
      <c r="AH107" s="87"/>
      <c r="AI107" s="87"/>
      <c r="AJ107" s="89"/>
      <c r="AK107" s="89"/>
      <c r="AL107" s="182"/>
    </row>
    <row r="108" spans="1:38" s="68" customFormat="1" ht="12.75" customHeight="1" x14ac:dyDescent="0.2">
      <c r="A108" s="74">
        <v>106</v>
      </c>
      <c r="B108" s="164"/>
      <c r="C108" s="62" t="s">
        <v>214</v>
      </c>
      <c r="D108" s="217" t="s">
        <v>273</v>
      </c>
      <c r="E108" s="297">
        <v>15796829.741738832</v>
      </c>
      <c r="F108" s="297">
        <v>2720111.5391031383</v>
      </c>
      <c r="G108" s="297">
        <v>18880.514399235686</v>
      </c>
      <c r="H108" s="297">
        <v>802014.30066271382</v>
      </c>
      <c r="I108" s="297">
        <v>271284.17828058422</v>
      </c>
      <c r="J108" s="297">
        <v>694560.2887429673</v>
      </c>
      <c r="K108" s="297">
        <v>0</v>
      </c>
      <c r="L108" s="297">
        <v>115207.15488087838</v>
      </c>
      <c r="M108" s="297">
        <v>6871.6731623724254</v>
      </c>
      <c r="N108" s="297">
        <v>0</v>
      </c>
      <c r="O108" s="297">
        <v>811293.42897438642</v>
      </c>
      <c r="P108" s="297">
        <v>553886.11111111159</v>
      </c>
      <c r="Q108" s="297">
        <v>8303.8289999999961</v>
      </c>
      <c r="R108" s="219">
        <f t="shared" si="20"/>
        <v>294.56393782050776</v>
      </c>
      <c r="S108" s="219">
        <f>P108/$AG108</f>
        <v>10.328330219441682</v>
      </c>
      <c r="T108" s="219">
        <f>Q108/$AG108</f>
        <v>0.15484173781814048</v>
      </c>
      <c r="U108" s="219">
        <f t="shared" si="33"/>
        <v>50.721997981161088</v>
      </c>
      <c r="V108" s="219">
        <f t="shared" si="23"/>
        <v>0.35206549418082661</v>
      </c>
      <c r="W108" s="219">
        <f t="shared" si="24"/>
        <v>14.955183695330826</v>
      </c>
      <c r="X108" s="219">
        <f t="shared" si="25"/>
        <v>5.0586438626724997</v>
      </c>
      <c r="Y108" s="219">
        <f t="shared" si="26"/>
        <v>12.951485649383018</v>
      </c>
      <c r="Z108" s="219">
        <f t="shared" si="27"/>
        <v>0</v>
      </c>
      <c r="AA108" s="219">
        <f t="shared" si="28"/>
        <v>2.1482711253855156</v>
      </c>
      <c r="AB108" s="219">
        <f t="shared" si="29"/>
        <v>0.12813628678770045</v>
      </c>
      <c r="AC108" s="219">
        <f t="shared" si="30"/>
        <v>0</v>
      </c>
      <c r="AD108" s="219">
        <f t="shared" si="31"/>
        <v>15.128211867420701</v>
      </c>
      <c r="AE108" s="219"/>
      <c r="AF108" s="219"/>
      <c r="AG108" s="225">
        <v>53627.846839026897</v>
      </c>
      <c r="AH108" s="225">
        <v>21287.462713814275</v>
      </c>
      <c r="AI108" s="225">
        <v>7027.0036373405947</v>
      </c>
      <c r="AJ108" s="305">
        <v>80.25</v>
      </c>
      <c r="AK108" s="305">
        <v>597</v>
      </c>
      <c r="AL108" s="182">
        <f t="shared" si="32"/>
        <v>677.25</v>
      </c>
    </row>
    <row r="109" spans="1:38" s="70" customFormat="1" ht="12.75" customHeight="1" x14ac:dyDescent="0.2">
      <c r="A109" s="74">
        <v>107</v>
      </c>
      <c r="B109" s="177">
        <v>72</v>
      </c>
      <c r="C109" s="8" t="s">
        <v>309</v>
      </c>
      <c r="D109" s="81" t="s">
        <v>283</v>
      </c>
      <c r="E109" s="296">
        <v>14511987.989263132</v>
      </c>
      <c r="F109" s="296">
        <v>2534367.8439817419</v>
      </c>
      <c r="G109" s="296">
        <v>20662.410336512949</v>
      </c>
      <c r="H109" s="296">
        <v>760357.74404391821</v>
      </c>
      <c r="I109" s="296">
        <v>271284.17828058422</v>
      </c>
      <c r="J109" s="296">
        <v>555648.23099437391</v>
      </c>
      <c r="K109" s="296">
        <v>0</v>
      </c>
      <c r="L109" s="296">
        <v>108174.35283056067</v>
      </c>
      <c r="M109" s="296">
        <v>6956.9766912846344</v>
      </c>
      <c r="N109" s="296">
        <v>0</v>
      </c>
      <c r="O109" s="296">
        <v>811293.42897438642</v>
      </c>
      <c r="P109" s="296">
        <v>498927.77777777822</v>
      </c>
      <c r="Q109" s="296">
        <v>8321.6524444444403</v>
      </c>
      <c r="R109" s="219">
        <f t="shared" si="20"/>
        <v>270.60545676620825</v>
      </c>
      <c r="S109" s="219">
        <f t="shared" ref="S109:S118" si="34">P109/$AG109</f>
        <v>9.303520599575716</v>
      </c>
      <c r="T109" s="219">
        <f t="shared" ref="T109:T118" si="35">Q109/$AG109</f>
        <v>0.15517409209851918</v>
      </c>
      <c r="U109" s="219">
        <f t="shared" si="33"/>
        <v>47.258429964363067</v>
      </c>
      <c r="V109" s="84">
        <f t="shared" si="23"/>
        <v>0.38529255889267172</v>
      </c>
      <c r="W109" s="84">
        <f t="shared" si="24"/>
        <v>14.17841268783849</v>
      </c>
      <c r="X109" s="84">
        <f t="shared" si="25"/>
        <v>5.0586438626724997</v>
      </c>
      <c r="Y109" s="84">
        <f t="shared" si="26"/>
        <v>10.361188519506415</v>
      </c>
      <c r="Z109" s="84">
        <f t="shared" si="27"/>
        <v>0</v>
      </c>
      <c r="AA109" s="84">
        <f t="shared" si="28"/>
        <v>2.0171302635972759</v>
      </c>
      <c r="AB109" s="84">
        <f t="shared" si="29"/>
        <v>0.12972694414092706</v>
      </c>
      <c r="AC109" s="84">
        <f t="shared" si="30"/>
        <v>0</v>
      </c>
      <c r="AD109" s="84">
        <f t="shared" si="31"/>
        <v>15.128211867420701</v>
      </c>
      <c r="AE109" s="223">
        <f>(R$108-R109)/R$108</f>
        <v>8.1335418149178149E-2</v>
      </c>
      <c r="AF109" s="223">
        <f>(U$108-U109)/U$108</f>
        <v>6.8285323028569225E-2</v>
      </c>
      <c r="AG109" s="82">
        <v>53627.846839026897</v>
      </c>
      <c r="AH109" s="82">
        <v>21287.462713814275</v>
      </c>
      <c r="AI109" s="82">
        <v>7027.0036373405947</v>
      </c>
      <c r="AJ109" s="305">
        <v>92.25</v>
      </c>
      <c r="AK109" s="305">
        <v>648</v>
      </c>
      <c r="AL109" s="182">
        <f t="shared" si="32"/>
        <v>740.25</v>
      </c>
    </row>
    <row r="110" spans="1:38" s="70" customFormat="1" ht="12.75" customHeight="1" x14ac:dyDescent="0.2">
      <c r="A110" s="74">
        <v>108</v>
      </c>
      <c r="B110" s="177">
        <v>73</v>
      </c>
      <c r="C110" s="8" t="s">
        <v>310</v>
      </c>
      <c r="D110" s="81" t="s">
        <v>284</v>
      </c>
      <c r="E110" s="296">
        <v>17083387.042962652</v>
      </c>
      <c r="F110" s="296">
        <v>2906404.9680775246</v>
      </c>
      <c r="G110" s="296">
        <v>17098.61846195842</v>
      </c>
      <c r="H110" s="296">
        <v>844002.59322727914</v>
      </c>
      <c r="I110" s="296">
        <v>271284.17828058422</v>
      </c>
      <c r="J110" s="296">
        <v>833462.86832168174</v>
      </c>
      <c r="K110" s="296">
        <v>0</v>
      </c>
      <c r="L110" s="296">
        <v>122438.99849865792</v>
      </c>
      <c r="M110" s="296">
        <v>6824.2823129767539</v>
      </c>
      <c r="N110" s="296">
        <v>0</v>
      </c>
      <c r="O110" s="296">
        <v>811293.42897438642</v>
      </c>
      <c r="P110" s="296">
        <v>609005.55555555609</v>
      </c>
      <c r="Q110" s="296">
        <v>8286.0055555555518</v>
      </c>
      <c r="R110" s="219">
        <f t="shared" si="20"/>
        <v>318.55440876157763</v>
      </c>
      <c r="S110" s="219">
        <f t="shared" si="34"/>
        <v>11.35614408282305</v>
      </c>
      <c r="T110" s="219">
        <f t="shared" si="35"/>
        <v>0.15450938353776178</v>
      </c>
      <c r="U110" s="219">
        <f t="shared" si="33"/>
        <v>54.195816900902123</v>
      </c>
      <c r="V110" s="84">
        <f t="shared" si="23"/>
        <v>0.3188384294689815</v>
      </c>
      <c r="W110" s="84">
        <f t="shared" si="24"/>
        <v>15.738140592530154</v>
      </c>
      <c r="X110" s="84">
        <f t="shared" si="25"/>
        <v>5.0586438626724997</v>
      </c>
      <c r="Y110" s="84">
        <f t="shared" si="26"/>
        <v>15.541606039553709</v>
      </c>
      <c r="Z110" s="84">
        <f t="shared" si="27"/>
        <v>0</v>
      </c>
      <c r="AA110" s="84">
        <f t="shared" si="28"/>
        <v>2.2831235209979508</v>
      </c>
      <c r="AB110" s="84">
        <f t="shared" si="29"/>
        <v>0.1272525882581301</v>
      </c>
      <c r="AC110" s="84">
        <f t="shared" si="30"/>
        <v>0</v>
      </c>
      <c r="AD110" s="84">
        <f t="shared" si="31"/>
        <v>15.128211867420701</v>
      </c>
      <c r="AE110" s="223">
        <f>(R$108-R110)/R$108</f>
        <v>-8.1444018974544133E-2</v>
      </c>
      <c r="AF110" s="223">
        <f>(U$108-U110)/U$108</f>
        <v>-6.8487422775247608E-2</v>
      </c>
      <c r="AG110" s="82">
        <v>53627.846839026897</v>
      </c>
      <c r="AH110" s="82">
        <v>21287.462713814275</v>
      </c>
      <c r="AI110" s="82">
        <v>7027.0036373405947</v>
      </c>
      <c r="AJ110" s="305">
        <v>70.5</v>
      </c>
      <c r="AK110" s="305">
        <v>552.5</v>
      </c>
      <c r="AL110" s="182">
        <f t="shared" si="32"/>
        <v>623</v>
      </c>
    </row>
    <row r="111" spans="1:38" s="68" customFormat="1" ht="12.75" customHeight="1" x14ac:dyDescent="0.2">
      <c r="A111" s="74">
        <v>109</v>
      </c>
      <c r="B111" s="164"/>
      <c r="C111" s="62" t="s">
        <v>215</v>
      </c>
      <c r="D111" s="217" t="s">
        <v>285</v>
      </c>
      <c r="E111" s="297">
        <v>11132717.125915593</v>
      </c>
      <c r="F111" s="297">
        <v>2521894.5724208006</v>
      </c>
      <c r="G111" s="297">
        <v>456705.61562609009</v>
      </c>
      <c r="H111" s="297">
        <v>177346.03660848338</v>
      </c>
      <c r="I111" s="297">
        <v>271454.7853384086</v>
      </c>
      <c r="J111" s="297">
        <v>694560.2887429673</v>
      </c>
      <c r="K111" s="297">
        <v>0</v>
      </c>
      <c r="L111" s="297">
        <v>79161.674830530334</v>
      </c>
      <c r="M111" s="297">
        <v>31382.220469813932</v>
      </c>
      <c r="N111" s="297">
        <v>0</v>
      </c>
      <c r="O111" s="297">
        <v>811293.42897438642</v>
      </c>
      <c r="P111" s="297">
        <v>367480.55555555585</v>
      </c>
      <c r="Q111" s="297">
        <v>12683.182027777772</v>
      </c>
      <c r="R111" s="219">
        <f t="shared" si="20"/>
        <v>207.59209593725319</v>
      </c>
      <c r="S111" s="219">
        <f t="shared" si="34"/>
        <v>6.8524204721217172</v>
      </c>
      <c r="T111" s="219">
        <f t="shared" si="35"/>
        <v>0.23650365948587307</v>
      </c>
      <c r="U111" s="219">
        <f t="shared" si="33"/>
        <v>47.025840511380139</v>
      </c>
      <c r="V111" s="219">
        <f t="shared" si="23"/>
        <v>8.5162027294694429</v>
      </c>
      <c r="W111" s="219">
        <f t="shared" si="24"/>
        <v>3.3069766373581557</v>
      </c>
      <c r="X111" s="219">
        <f t="shared" si="25"/>
        <v>5.0618251773789522</v>
      </c>
      <c r="Y111" s="219">
        <f t="shared" si="26"/>
        <v>12.951485649383018</v>
      </c>
      <c r="Z111" s="219">
        <f t="shared" si="27"/>
        <v>0</v>
      </c>
      <c r="AA111" s="219">
        <f t="shared" si="28"/>
        <v>1.4761300237943089</v>
      </c>
      <c r="AB111" s="219">
        <f t="shared" si="29"/>
        <v>0.58518516628148443</v>
      </c>
      <c r="AC111" s="219">
        <f t="shared" si="30"/>
        <v>0</v>
      </c>
      <c r="AD111" s="219">
        <f t="shared" si="31"/>
        <v>15.128211867420701</v>
      </c>
      <c r="AE111" s="219"/>
      <c r="AF111" s="219"/>
      <c r="AG111" s="225">
        <v>53627.846839026897</v>
      </c>
      <c r="AH111" s="225">
        <v>21287.462713814275</v>
      </c>
      <c r="AI111" s="225">
        <v>7027.0036373405947</v>
      </c>
      <c r="AJ111" s="305">
        <v>747.75</v>
      </c>
      <c r="AK111" s="305">
        <v>74.75</v>
      </c>
      <c r="AL111" s="182">
        <f t="shared" si="32"/>
        <v>822.5</v>
      </c>
    </row>
    <row r="112" spans="1:38" s="70" customFormat="1" ht="12.75" customHeight="1" x14ac:dyDescent="0.2">
      <c r="A112" s="74">
        <v>110</v>
      </c>
      <c r="B112" s="177">
        <v>74</v>
      </c>
      <c r="C112" s="8" t="s">
        <v>311</v>
      </c>
      <c r="D112" s="86" t="s">
        <v>295</v>
      </c>
      <c r="E112" s="298">
        <v>10058451.873644624</v>
      </c>
      <c r="F112" s="298">
        <v>2380669.8412216986</v>
      </c>
      <c r="G112" s="298">
        <v>476969.94282767939</v>
      </c>
      <c r="H112" s="298">
        <v>162825.4803536495</v>
      </c>
      <c r="I112" s="298">
        <v>271454.7853384086</v>
      </c>
      <c r="J112" s="298">
        <v>555648.23099437391</v>
      </c>
      <c r="K112" s="298">
        <v>0</v>
      </c>
      <c r="L112" s="298">
        <v>71806.61500432207</v>
      </c>
      <c r="M112" s="298">
        <v>30671.357728878851</v>
      </c>
      <c r="N112" s="298">
        <v>0</v>
      </c>
      <c r="O112" s="298">
        <v>811302.90714426548</v>
      </c>
      <c r="P112" s="298">
        <v>320150.00000000023</v>
      </c>
      <c r="Q112" s="298">
        <v>12885.971111111105</v>
      </c>
      <c r="R112" s="219">
        <f t="shared" si="20"/>
        <v>187.56024092924667</v>
      </c>
      <c r="S112" s="219">
        <f t="shared" si="34"/>
        <v>5.9698462435194335</v>
      </c>
      <c r="T112" s="219">
        <f t="shared" si="35"/>
        <v>0.24028507334613933</v>
      </c>
      <c r="U112" s="219">
        <f t="shared" si="33"/>
        <v>44.392418893260512</v>
      </c>
      <c r="V112" s="88">
        <f t="shared" si="23"/>
        <v>8.8940722207137242</v>
      </c>
      <c r="W112" s="88">
        <f t="shared" si="24"/>
        <v>3.0362114078978011</v>
      </c>
      <c r="X112" s="88">
        <f t="shared" si="25"/>
        <v>5.0618251773789522</v>
      </c>
      <c r="Y112" s="88">
        <f t="shared" si="26"/>
        <v>10.361188519506415</v>
      </c>
      <c r="Z112" s="88">
        <f t="shared" si="27"/>
        <v>0</v>
      </c>
      <c r="AA112" s="88">
        <f t="shared" si="28"/>
        <v>1.3389800120049913</v>
      </c>
      <c r="AB112" s="88">
        <f t="shared" si="29"/>
        <v>0.57192968833792912</v>
      </c>
      <c r="AC112" s="88">
        <f t="shared" si="30"/>
        <v>0</v>
      </c>
      <c r="AD112" s="88">
        <f t="shared" si="31"/>
        <v>15.128388607126613</v>
      </c>
      <c r="AE112" s="223">
        <f>(R$111-R112)/R$111</f>
        <v>9.6496231793243931E-2</v>
      </c>
      <c r="AF112" s="223">
        <f>(U$111-U112)/U$111</f>
        <v>5.5999458797176528E-2</v>
      </c>
      <c r="AG112" s="229">
        <v>53627.846839026897</v>
      </c>
      <c r="AH112" s="87">
        <v>21287.462713814275</v>
      </c>
      <c r="AI112" s="87">
        <v>7027.0036373405947</v>
      </c>
      <c r="AJ112" s="306">
        <v>791</v>
      </c>
      <c r="AK112" s="306">
        <v>82.75</v>
      </c>
      <c r="AL112" s="182">
        <f t="shared" si="32"/>
        <v>873.75</v>
      </c>
    </row>
    <row r="113" spans="1:38" s="70" customFormat="1" ht="12.75" customHeight="1" x14ac:dyDescent="0.2">
      <c r="A113" s="74">
        <v>111</v>
      </c>
      <c r="B113" s="177">
        <v>75</v>
      </c>
      <c r="C113" s="8" t="s">
        <v>312</v>
      </c>
      <c r="D113" s="81" t="s">
        <v>296</v>
      </c>
      <c r="E113" s="298">
        <v>12188414.643393338</v>
      </c>
      <c r="F113" s="298">
        <v>2652560.6223745476</v>
      </c>
      <c r="G113" s="298">
        <v>425626.69659240847</v>
      </c>
      <c r="H113" s="298">
        <v>191942.4182223503</v>
      </c>
      <c r="I113" s="298">
        <v>271454.7853384086</v>
      </c>
      <c r="J113" s="298">
        <v>833462.86832168174</v>
      </c>
      <c r="K113" s="298">
        <v>0</v>
      </c>
      <c r="L113" s="298">
        <v>86848.470602508314</v>
      </c>
      <c r="M113" s="298">
        <v>31931.954322803722</v>
      </c>
      <c r="N113" s="298">
        <v>0</v>
      </c>
      <c r="O113" s="298">
        <v>811293.42897438642</v>
      </c>
      <c r="P113" s="298">
        <v>414883.33333333366</v>
      </c>
      <c r="Q113" s="298">
        <v>12372.314611111105</v>
      </c>
      <c r="R113" s="219">
        <f t="shared" si="20"/>
        <v>227.2777178613741</v>
      </c>
      <c r="S113" s="219">
        <f t="shared" si="34"/>
        <v>7.7363414305757336</v>
      </c>
      <c r="T113" s="219">
        <f t="shared" si="35"/>
        <v>0.23070690584033166</v>
      </c>
      <c r="U113" s="219">
        <f t="shared" si="33"/>
        <v>49.462374097111514</v>
      </c>
      <c r="V113" s="84">
        <f t="shared" si="23"/>
        <v>7.936673233777209</v>
      </c>
      <c r="W113" s="84">
        <f t="shared" si="24"/>
        <v>3.5791557844658226</v>
      </c>
      <c r="X113" s="84">
        <f t="shared" si="25"/>
        <v>5.0618251773789522</v>
      </c>
      <c r="Y113" s="84">
        <f t="shared" si="26"/>
        <v>15.541606039553709</v>
      </c>
      <c r="Z113" s="84">
        <f t="shared" si="27"/>
        <v>0</v>
      </c>
      <c r="AA113" s="84">
        <f t="shared" si="28"/>
        <v>1.6194659252906194</v>
      </c>
      <c r="AB113" s="84">
        <f t="shared" si="29"/>
        <v>0.59543606922450032</v>
      </c>
      <c r="AC113" s="84">
        <f t="shared" si="30"/>
        <v>0</v>
      </c>
      <c r="AD113" s="84">
        <f t="shared" si="31"/>
        <v>15.128211867420701</v>
      </c>
      <c r="AE113" s="223">
        <f>(R$111-R113)/R$111</f>
        <v>-9.4828378870798077E-2</v>
      </c>
      <c r="AF113" s="223">
        <f>(U$111-U113)/U$111</f>
        <v>-5.1812653622676667E-2</v>
      </c>
      <c r="AG113" s="229">
        <v>53627.846839026897</v>
      </c>
      <c r="AH113" s="82">
        <v>21287.462713814275</v>
      </c>
      <c r="AI113" s="82">
        <v>7027.0036373405947</v>
      </c>
      <c r="AJ113" s="306">
        <v>722.5</v>
      </c>
      <c r="AK113" s="306">
        <v>64.25</v>
      </c>
      <c r="AL113" s="182">
        <f t="shared" si="32"/>
        <v>786.75</v>
      </c>
    </row>
    <row r="114" spans="1:38" s="70" customFormat="1" ht="12.75" customHeight="1" x14ac:dyDescent="0.2">
      <c r="A114" s="74">
        <v>112</v>
      </c>
      <c r="B114" s="164"/>
      <c r="C114" s="62" t="s">
        <v>216</v>
      </c>
      <c r="D114" s="227" t="s">
        <v>297</v>
      </c>
      <c r="E114" s="299">
        <v>11225233.542105824</v>
      </c>
      <c r="F114" s="299">
        <v>2220792.0717004598</v>
      </c>
      <c r="G114" s="299">
        <v>36187.65259853506</v>
      </c>
      <c r="H114" s="299">
        <v>329669.70473605196</v>
      </c>
      <c r="I114" s="299">
        <v>271454.7853384086</v>
      </c>
      <c r="J114" s="299">
        <v>694560.2887429673</v>
      </c>
      <c r="K114" s="299">
        <v>0</v>
      </c>
      <c r="L114" s="299">
        <v>67209.702612941881</v>
      </c>
      <c r="M114" s="299">
        <v>10425.986867047817</v>
      </c>
      <c r="N114" s="299">
        <v>0</v>
      </c>
      <c r="O114" s="299">
        <v>811293.42897438642</v>
      </c>
      <c r="P114" s="299">
        <v>402477.7777777781</v>
      </c>
      <c r="Q114" s="299">
        <v>8476.9439444444397</v>
      </c>
      <c r="R114" s="219">
        <f t="shared" si="20"/>
        <v>209.31725220668045</v>
      </c>
      <c r="S114" s="219">
        <f t="shared" si="34"/>
        <v>7.505014679889789</v>
      </c>
      <c r="T114" s="219">
        <f t="shared" si="35"/>
        <v>0.15806981715841453</v>
      </c>
      <c r="U114" s="219">
        <f t="shared" si="33"/>
        <v>41.411173533901987</v>
      </c>
      <c r="V114" s="220">
        <f t="shared" si="23"/>
        <v>0.67479219717991767</v>
      </c>
      <c r="W114" s="220">
        <f t="shared" si="24"/>
        <v>6.1473604511031672</v>
      </c>
      <c r="X114" s="220">
        <f t="shared" si="25"/>
        <v>5.0618251773789522</v>
      </c>
      <c r="Y114" s="220">
        <f t="shared" si="26"/>
        <v>12.951485649383018</v>
      </c>
      <c r="Z114" s="220">
        <f t="shared" si="27"/>
        <v>0</v>
      </c>
      <c r="AA114" s="220">
        <f t="shared" si="28"/>
        <v>1.2532612546366673</v>
      </c>
      <c r="AB114" s="220">
        <f t="shared" si="29"/>
        <v>0.19441367650547653</v>
      </c>
      <c r="AC114" s="220">
        <f t="shared" si="30"/>
        <v>0</v>
      </c>
      <c r="AD114" s="220">
        <f t="shared" si="31"/>
        <v>15.128211867420701</v>
      </c>
      <c r="AE114" s="220"/>
      <c r="AF114" s="220"/>
      <c r="AG114" s="231">
        <v>53627.846839026897</v>
      </c>
      <c r="AH114" s="222">
        <v>21287.462713814275</v>
      </c>
      <c r="AI114" s="222">
        <v>7027.0036373405947</v>
      </c>
      <c r="AJ114" s="306">
        <v>181.25</v>
      </c>
      <c r="AK114" s="306">
        <v>64.5</v>
      </c>
      <c r="AL114" s="182">
        <f t="shared" si="32"/>
        <v>245.75</v>
      </c>
    </row>
    <row r="115" spans="1:38" s="68" customFormat="1" ht="12.75" customHeight="1" x14ac:dyDescent="0.2">
      <c r="A115" s="74">
        <v>113</v>
      </c>
      <c r="B115" s="177">
        <v>76</v>
      </c>
      <c r="C115" s="8" t="s">
        <v>207</v>
      </c>
      <c r="D115" s="81" t="s">
        <v>307</v>
      </c>
      <c r="E115" s="298">
        <v>10047485.631094465</v>
      </c>
      <c r="F115" s="298">
        <v>2049474.1511351061</v>
      </c>
      <c r="G115" s="298">
        <v>39694.575453814781</v>
      </c>
      <c r="H115" s="298">
        <v>300505.37601795554</v>
      </c>
      <c r="I115" s="298">
        <v>271454.7853384086</v>
      </c>
      <c r="J115" s="298">
        <v>555648.23099437391</v>
      </c>
      <c r="K115" s="298">
        <v>0</v>
      </c>
      <c r="L115" s="298">
        <v>60205.33507226158</v>
      </c>
      <c r="M115" s="298">
        <v>10662.941114026176</v>
      </c>
      <c r="N115" s="298">
        <v>0</v>
      </c>
      <c r="O115" s="298">
        <v>811293.42897438642</v>
      </c>
      <c r="P115" s="298">
        <v>351241.66666666698</v>
      </c>
      <c r="Q115" s="298">
        <v>8512.0219999999954</v>
      </c>
      <c r="R115" s="219">
        <f t="shared" si="20"/>
        <v>187.35575308950408</v>
      </c>
      <c r="S115" s="219">
        <f t="shared" si="34"/>
        <v>6.5496134446900056</v>
      </c>
      <c r="T115" s="219">
        <f t="shared" si="35"/>
        <v>0.15872391866767049</v>
      </c>
      <c r="U115" s="219">
        <f t="shared" si="33"/>
        <v>38.216603349505178</v>
      </c>
      <c r="V115" s="84">
        <f t="shared" si="23"/>
        <v>0.74018588836812338</v>
      </c>
      <c r="W115" s="84">
        <f t="shared" si="24"/>
        <v>5.6035323760055764</v>
      </c>
      <c r="X115" s="84">
        <f t="shared" si="25"/>
        <v>5.0618251773789522</v>
      </c>
      <c r="Y115" s="84">
        <f t="shared" si="26"/>
        <v>10.361188519506415</v>
      </c>
      <c r="Z115" s="84">
        <f t="shared" si="27"/>
        <v>0</v>
      </c>
      <c r="AA115" s="84">
        <f t="shared" si="28"/>
        <v>1.1226506119661699</v>
      </c>
      <c r="AB115" s="84">
        <f t="shared" si="29"/>
        <v>0.19883216915332827</v>
      </c>
      <c r="AC115" s="84">
        <f t="shared" si="30"/>
        <v>0</v>
      </c>
      <c r="AD115" s="84">
        <f t="shared" si="31"/>
        <v>15.128211867420701</v>
      </c>
      <c r="AE115" s="223">
        <f>(R$114-R115)/R$114</f>
        <v>0.10491967998649021</v>
      </c>
      <c r="AF115" s="223">
        <f>(U$114-U115)/U$114</f>
        <v>7.7142710814063709E-2</v>
      </c>
      <c r="AG115" s="229">
        <v>53627.846839026897</v>
      </c>
      <c r="AH115" s="82">
        <v>21287.462713814275</v>
      </c>
      <c r="AI115" s="82">
        <v>7027.0036373405947</v>
      </c>
      <c r="AJ115" s="306">
        <v>210.25</v>
      </c>
      <c r="AK115" s="306">
        <v>66.75</v>
      </c>
      <c r="AL115" s="182">
        <f t="shared" si="32"/>
        <v>277</v>
      </c>
    </row>
    <row r="116" spans="1:38" s="72" customFormat="1" ht="12.75" customHeight="1" x14ac:dyDescent="0.2">
      <c r="A116" s="74">
        <v>114</v>
      </c>
      <c r="B116" s="177">
        <v>77</v>
      </c>
      <c r="C116" s="8" t="s">
        <v>208</v>
      </c>
      <c r="D116" s="81" t="s">
        <v>308</v>
      </c>
      <c r="E116" s="298">
        <v>12411018.94117469</v>
      </c>
      <c r="F116" s="298">
        <v>2393133.6346127605</v>
      </c>
      <c r="G116" s="298">
        <v>33391.59248419042</v>
      </c>
      <c r="H116" s="298">
        <v>358919.3369830607</v>
      </c>
      <c r="I116" s="298">
        <v>271454.7853384086</v>
      </c>
      <c r="J116" s="298">
        <v>833462.86832168174</v>
      </c>
      <c r="K116" s="298">
        <v>0</v>
      </c>
      <c r="L116" s="298">
        <v>74451.024400600552</v>
      </c>
      <c r="M116" s="298">
        <v>10170.07628031119</v>
      </c>
      <c r="N116" s="298">
        <v>0</v>
      </c>
      <c r="O116" s="298">
        <v>811293.42897438642</v>
      </c>
      <c r="P116" s="298">
        <v>453808.33333333372</v>
      </c>
      <c r="Q116" s="298">
        <v>8448.8814999999959</v>
      </c>
      <c r="R116" s="219">
        <f t="shared" si="20"/>
        <v>231.42862659447198</v>
      </c>
      <c r="S116" s="219">
        <f t="shared" si="34"/>
        <v>8.4621770233572242</v>
      </c>
      <c r="T116" s="219">
        <f t="shared" si="35"/>
        <v>0.15754653595100976</v>
      </c>
      <c r="U116" s="219">
        <f t="shared" si="33"/>
        <v>44.624831606537519</v>
      </c>
      <c r="V116" s="84">
        <f t="shared" si="23"/>
        <v>0.62265398393526716</v>
      </c>
      <c r="W116" s="84">
        <f t="shared" si="24"/>
        <v>6.6927791835539869</v>
      </c>
      <c r="X116" s="84">
        <f t="shared" si="25"/>
        <v>5.0618251773789522</v>
      </c>
      <c r="Y116" s="84">
        <f t="shared" si="26"/>
        <v>15.541606039553709</v>
      </c>
      <c r="Z116" s="84">
        <f t="shared" si="27"/>
        <v>0</v>
      </c>
      <c r="AA116" s="84">
        <f t="shared" si="28"/>
        <v>1.3882903899550165</v>
      </c>
      <c r="AB116" s="84">
        <f t="shared" si="29"/>
        <v>0.18964170444579667</v>
      </c>
      <c r="AC116" s="84">
        <f t="shared" si="30"/>
        <v>0</v>
      </c>
      <c r="AD116" s="84">
        <f t="shared" si="31"/>
        <v>15.128211867420701</v>
      </c>
      <c r="AE116" s="223">
        <f>(R$114-R116)/R$114</f>
        <v>-0.10563569966014409</v>
      </c>
      <c r="AF116" s="223">
        <f>(U$114-U116)/U$114</f>
        <v>-7.76036465135337E-2</v>
      </c>
      <c r="AG116" s="229">
        <v>53627.846839026897</v>
      </c>
      <c r="AH116" s="87">
        <v>21287.462713814275</v>
      </c>
      <c r="AI116" s="87">
        <v>7027.0036373405947</v>
      </c>
      <c r="AJ116" s="306">
        <v>153.75</v>
      </c>
      <c r="AK116" s="306">
        <v>62.75</v>
      </c>
      <c r="AL116" s="182">
        <f t="shared" si="32"/>
        <v>216.5</v>
      </c>
    </row>
    <row r="117" spans="1:38" s="70" customFormat="1" ht="12.75" customHeight="1" x14ac:dyDescent="0.2">
      <c r="A117" s="74">
        <v>115</v>
      </c>
      <c r="B117" s="178"/>
      <c r="C117" s="179" t="s">
        <v>253</v>
      </c>
      <c r="D117" s="227" t="s">
        <v>371</v>
      </c>
      <c r="E117" s="301">
        <v>6477532.9461185001</v>
      </c>
      <c r="F117" s="301">
        <v>1091885.1700762806</v>
      </c>
      <c r="G117" s="301">
        <v>50708.208853368931</v>
      </c>
      <c r="H117" s="301">
        <v>120894.056808359</v>
      </c>
      <c r="I117" s="301">
        <v>51788.72021959025</v>
      </c>
      <c r="J117" s="301">
        <v>614441.31875464448</v>
      </c>
      <c r="K117" s="301">
        <v>0</v>
      </c>
      <c r="L117" s="301">
        <v>101369.02685734219</v>
      </c>
      <c r="M117" s="301">
        <v>0</v>
      </c>
      <c r="N117" s="301">
        <v>62612.790221561714</v>
      </c>
      <c r="O117" s="301">
        <v>90080.526531293144</v>
      </c>
      <c r="P117" s="301">
        <v>260872.22222222242</v>
      </c>
      <c r="Q117" s="301">
        <v>2018.0310555555548</v>
      </c>
      <c r="R117" s="219">
        <f t="shared" si="20"/>
        <v>2590.0942687206939</v>
      </c>
      <c r="S117" s="219">
        <f t="shared" si="34"/>
        <v>104.31188127743852</v>
      </c>
      <c r="T117" s="219">
        <f t="shared" si="35"/>
        <v>0.80692614218610781</v>
      </c>
      <c r="U117" s="219">
        <f t="shared" si="33"/>
        <v>436.5991720366863</v>
      </c>
      <c r="V117" s="220">
        <f t="shared" si="23"/>
        <v>20.276090020800968</v>
      </c>
      <c r="W117" s="220">
        <f t="shared" si="24"/>
        <v>48.340472563610533</v>
      </c>
      <c r="X117" s="220">
        <f t="shared" si="25"/>
        <v>20.708141284795605</v>
      </c>
      <c r="Y117" s="220">
        <f t="shared" si="26"/>
        <v>245.68936220158216</v>
      </c>
      <c r="Z117" s="220">
        <f t="shared" si="27"/>
        <v>0</v>
      </c>
      <c r="AA117" s="220">
        <f t="shared" si="28"/>
        <v>40.53323042476007</v>
      </c>
      <c r="AB117" s="220">
        <f t="shared" si="29"/>
        <v>0</v>
      </c>
      <c r="AC117" s="220">
        <f t="shared" si="30"/>
        <v>25.036233771478731</v>
      </c>
      <c r="AD117" s="220">
        <f t="shared" si="31"/>
        <v>36.019431693026618</v>
      </c>
      <c r="AE117" s="220"/>
      <c r="AF117" s="220"/>
      <c r="AG117" s="231">
        <v>2500.886946218332</v>
      </c>
      <c r="AH117" s="222">
        <v>2000.9033073621661</v>
      </c>
      <c r="AI117" s="222">
        <v>280.0769490427864</v>
      </c>
      <c r="AJ117" s="306">
        <v>22.33</v>
      </c>
      <c r="AK117" s="306">
        <v>75.33</v>
      </c>
      <c r="AL117" s="302">
        <f t="shared" si="32"/>
        <v>97.66</v>
      </c>
    </row>
    <row r="118" spans="1:38" s="70" customFormat="1" ht="12.75" customHeight="1" x14ac:dyDescent="0.2">
      <c r="A118" s="74">
        <v>116</v>
      </c>
      <c r="B118" s="180">
        <v>78</v>
      </c>
      <c r="C118" s="7" t="s">
        <v>209</v>
      </c>
      <c r="D118" s="86" t="s">
        <v>372</v>
      </c>
      <c r="E118" s="300">
        <v>6697483.3563336935</v>
      </c>
      <c r="F118" s="300">
        <v>1123826.6025689635</v>
      </c>
      <c r="G118" s="300">
        <v>49713.001016059825</v>
      </c>
      <c r="H118" s="300">
        <v>125282.44946239823</v>
      </c>
      <c r="I118" s="300">
        <v>51788.72021959025</v>
      </c>
      <c r="J118" s="300">
        <v>641567.84094872698</v>
      </c>
      <c r="K118" s="300">
        <v>0</v>
      </c>
      <c r="L118" s="300">
        <v>102752.8396596958</v>
      </c>
      <c r="M118" s="300">
        <v>0</v>
      </c>
      <c r="N118" s="300">
        <v>62650.702901078243</v>
      </c>
      <c r="O118" s="300">
        <v>90080.526531293144</v>
      </c>
      <c r="P118" s="300">
        <v>270522.22222222242</v>
      </c>
      <c r="Q118" s="300">
        <v>2008.1712777777766</v>
      </c>
      <c r="R118" s="219">
        <f t="shared" si="20"/>
        <v>2678.0432304071815</v>
      </c>
      <c r="S118" s="219">
        <f t="shared" si="34"/>
        <v>108.17051231815472</v>
      </c>
      <c r="T118" s="219">
        <f t="shared" si="35"/>
        <v>0.80298362979357951</v>
      </c>
      <c r="U118" s="219">
        <f t="shared" si="33"/>
        <v>449.37121378810679</v>
      </c>
      <c r="V118" s="88">
        <f t="shared" si="23"/>
        <v>19.8781480671217</v>
      </c>
      <c r="W118" s="88">
        <f t="shared" si="24"/>
        <v>50.095207083167701</v>
      </c>
      <c r="X118" s="88">
        <f t="shared" si="25"/>
        <v>20.708141284795605</v>
      </c>
      <c r="Y118" s="88">
        <f t="shared" si="26"/>
        <v>256.53612288186855</v>
      </c>
      <c r="Z118" s="88">
        <f t="shared" si="27"/>
        <v>0</v>
      </c>
      <c r="AA118" s="88">
        <f t="shared" si="28"/>
        <v>41.086559236542669</v>
      </c>
      <c r="AB118" s="88">
        <f t="shared" si="29"/>
        <v>0</v>
      </c>
      <c r="AC118" s="88">
        <f t="shared" si="30"/>
        <v>25.051393464952223</v>
      </c>
      <c r="AD118" s="88">
        <f t="shared" si="31"/>
        <v>36.019431693026618</v>
      </c>
      <c r="AE118" s="223">
        <f>(E117-E118)/E117</f>
        <v>-3.3955892165240656E-2</v>
      </c>
      <c r="AF118" s="223">
        <f>(U117-U118)/U117</f>
        <v>-2.9253472222222368E-2</v>
      </c>
      <c r="AG118" s="229">
        <v>2500.886946218332</v>
      </c>
      <c r="AH118" s="87">
        <v>2000.9033073621661</v>
      </c>
      <c r="AI118" s="87">
        <v>280.0769490427864</v>
      </c>
      <c r="AJ118" s="306">
        <v>21.17</v>
      </c>
      <c r="AK118" s="306">
        <v>73</v>
      </c>
      <c r="AL118" s="182">
        <f t="shared" si="32"/>
        <v>94.17</v>
      </c>
    </row>
    <row r="119" spans="1:38" ht="12.75" customHeight="1" x14ac:dyDescent="0.25">
      <c r="A119" s="74">
        <v>117</v>
      </c>
      <c r="B119" s="181"/>
      <c r="C119" s="181"/>
      <c r="E119" s="69"/>
      <c r="F119" s="69"/>
      <c r="G119" s="69"/>
      <c r="H119" s="69"/>
      <c r="I119" s="69"/>
      <c r="J119" s="69"/>
      <c r="K119" s="69"/>
      <c r="L119" s="69"/>
      <c r="M119" s="69"/>
      <c r="N119" s="69"/>
      <c r="O119" s="69"/>
      <c r="P119" s="69"/>
      <c r="Q119" s="69"/>
      <c r="R119" s="71"/>
      <c r="S119" s="71"/>
      <c r="U119" s="69"/>
      <c r="V119" s="69"/>
      <c r="W119" s="69"/>
      <c r="X119" s="69"/>
      <c r="Y119" s="69"/>
      <c r="Z119" s="69"/>
      <c r="AA119" s="69"/>
      <c r="AB119" s="69"/>
      <c r="AC119" s="69"/>
      <c r="AD119" s="69"/>
      <c r="AE119" s="69"/>
      <c r="AF119" s="69"/>
      <c r="AG119" s="77"/>
      <c r="AH119" s="78"/>
    </row>
    <row r="120" spans="1:38" ht="12.75" customHeight="1" x14ac:dyDescent="0.25">
      <c r="E120" s="69"/>
      <c r="F120" s="69"/>
      <c r="G120" s="69"/>
      <c r="H120" s="69"/>
      <c r="I120" s="69"/>
      <c r="J120" s="69"/>
      <c r="K120" s="69"/>
      <c r="L120" s="69"/>
      <c r="M120" s="69"/>
      <c r="N120" s="69"/>
      <c r="O120" s="69"/>
      <c r="P120" s="69"/>
      <c r="Q120" s="69"/>
      <c r="R120" s="71"/>
      <c r="S120" s="71"/>
      <c r="U120" s="69"/>
      <c r="V120" s="69"/>
      <c r="W120" s="69"/>
      <c r="X120" s="69"/>
      <c r="Y120" s="69"/>
      <c r="Z120" s="69"/>
      <c r="AA120" s="69"/>
      <c r="AB120" s="69"/>
      <c r="AC120" s="69"/>
      <c r="AD120" s="69"/>
      <c r="AE120" s="69"/>
      <c r="AF120" s="69"/>
      <c r="AG120" s="77"/>
      <c r="AH120" s="78"/>
    </row>
    <row r="121" spans="1:38" ht="12.75" customHeight="1" x14ac:dyDescent="0.25">
      <c r="E121" s="69"/>
      <c r="F121" s="69"/>
      <c r="G121" s="69"/>
      <c r="H121" s="69"/>
      <c r="I121" s="69"/>
      <c r="J121" s="69"/>
      <c r="K121" s="69"/>
      <c r="L121" s="69"/>
      <c r="M121" s="69"/>
      <c r="N121" s="69"/>
      <c r="O121" s="69"/>
      <c r="P121" s="69"/>
      <c r="Q121" s="69"/>
      <c r="R121" s="71"/>
      <c r="S121" s="71"/>
      <c r="U121" s="69"/>
      <c r="V121" s="69"/>
      <c r="W121" s="69"/>
      <c r="X121" s="69"/>
      <c r="Y121" s="69"/>
      <c r="Z121" s="69"/>
      <c r="AA121" s="69"/>
      <c r="AB121" s="69"/>
      <c r="AC121" s="69"/>
      <c r="AD121" s="69"/>
      <c r="AE121" s="69"/>
      <c r="AF121" s="69"/>
      <c r="AG121" s="77"/>
      <c r="AH121" s="78"/>
    </row>
    <row r="122" spans="1:38" ht="15" customHeight="1" x14ac:dyDescent="0.25">
      <c r="E122" s="69"/>
      <c r="F122" s="69"/>
      <c r="G122" s="69"/>
      <c r="H122" s="69"/>
      <c r="I122" s="69"/>
      <c r="J122" s="69"/>
      <c r="K122" s="69"/>
      <c r="L122" s="69"/>
      <c r="M122" s="69"/>
      <c r="N122" s="69"/>
      <c r="O122" s="69"/>
      <c r="P122" s="69"/>
      <c r="Q122" s="69"/>
      <c r="R122" s="71"/>
      <c r="S122" s="71"/>
      <c r="U122" s="69"/>
      <c r="V122" s="69"/>
      <c r="W122" s="69"/>
      <c r="X122" s="69"/>
      <c r="Y122" s="69"/>
      <c r="Z122" s="69"/>
      <c r="AA122" s="69"/>
      <c r="AB122" s="69"/>
      <c r="AC122" s="69"/>
      <c r="AD122" s="69"/>
      <c r="AE122" s="69"/>
      <c r="AF122" s="69"/>
      <c r="AG122" s="77"/>
      <c r="AH122" s="78"/>
    </row>
    <row r="123" spans="1:38" ht="15" customHeight="1" x14ac:dyDescent="0.25">
      <c r="E123" s="69"/>
      <c r="F123" s="69"/>
      <c r="G123" s="69"/>
      <c r="H123" s="69"/>
      <c r="I123" s="69"/>
      <c r="J123" s="69"/>
      <c r="K123" s="69"/>
      <c r="L123" s="69"/>
      <c r="M123" s="69"/>
      <c r="N123" s="69"/>
      <c r="O123" s="69"/>
      <c r="P123" s="69"/>
      <c r="Q123" s="69"/>
      <c r="R123" s="71"/>
      <c r="S123" s="71"/>
      <c r="U123" s="69"/>
      <c r="V123" s="69"/>
      <c r="W123" s="69"/>
      <c r="X123" s="69"/>
      <c r="Y123" s="69"/>
      <c r="Z123" s="69"/>
      <c r="AA123" s="69"/>
      <c r="AB123" s="69"/>
      <c r="AC123" s="69"/>
      <c r="AD123" s="69"/>
      <c r="AE123" s="69"/>
      <c r="AF123" s="69"/>
      <c r="AG123" s="77"/>
      <c r="AH123" s="78"/>
    </row>
    <row r="124" spans="1:38" x14ac:dyDescent="0.25">
      <c r="E124" s="69"/>
      <c r="F124" s="69"/>
      <c r="G124" s="69"/>
      <c r="H124" s="69"/>
      <c r="I124" s="69"/>
      <c r="J124" s="69"/>
      <c r="K124" s="69"/>
      <c r="L124" s="69"/>
      <c r="M124" s="69"/>
      <c r="N124" s="69"/>
      <c r="O124" s="69"/>
      <c r="P124" s="69"/>
      <c r="Q124" s="69"/>
      <c r="R124" s="71"/>
      <c r="S124" s="71"/>
      <c r="U124" s="69"/>
      <c r="V124" s="69"/>
      <c r="W124" s="69"/>
      <c r="X124" s="69"/>
      <c r="Y124" s="69"/>
      <c r="Z124" s="69"/>
      <c r="AA124" s="69"/>
      <c r="AB124" s="69"/>
      <c r="AC124" s="69"/>
      <c r="AD124" s="69"/>
      <c r="AE124" s="69"/>
      <c r="AF124" s="69"/>
      <c r="AG124" s="77"/>
      <c r="AH124" s="78"/>
    </row>
    <row r="125" spans="1:38" x14ac:dyDescent="0.25">
      <c r="E125" s="69"/>
      <c r="F125" s="69"/>
      <c r="G125" s="69"/>
      <c r="H125" s="69"/>
      <c r="I125" s="69"/>
      <c r="J125" s="69"/>
      <c r="K125" s="69"/>
      <c r="L125" s="69"/>
      <c r="M125" s="69"/>
      <c r="N125" s="69"/>
      <c r="O125" s="69"/>
      <c r="P125" s="69"/>
      <c r="Q125" s="69"/>
      <c r="R125" s="71"/>
      <c r="S125" s="71"/>
      <c r="U125" s="69"/>
      <c r="V125" s="69"/>
      <c r="W125" s="69"/>
      <c r="X125" s="69"/>
      <c r="Y125" s="69"/>
      <c r="Z125" s="69"/>
      <c r="AA125" s="69"/>
      <c r="AB125" s="69"/>
      <c r="AC125" s="69"/>
      <c r="AD125" s="69"/>
      <c r="AE125" s="69"/>
      <c r="AF125" s="69"/>
    </row>
    <row r="126" spans="1:38" ht="15" customHeight="1" x14ac:dyDescent="0.25">
      <c r="E126" s="69"/>
      <c r="F126" s="69"/>
      <c r="G126" s="69"/>
      <c r="H126" s="69"/>
      <c r="I126" s="69"/>
      <c r="J126" s="69"/>
      <c r="K126" s="69"/>
      <c r="L126" s="69"/>
      <c r="M126" s="69"/>
      <c r="N126" s="69"/>
      <c r="O126" s="69"/>
      <c r="P126" s="69"/>
      <c r="Q126" s="69"/>
      <c r="R126" s="71"/>
      <c r="S126" s="71"/>
      <c r="U126" s="69"/>
      <c r="V126" s="69"/>
      <c r="W126" s="69"/>
      <c r="X126" s="69"/>
      <c r="Y126" s="69"/>
      <c r="Z126" s="69"/>
      <c r="AA126" s="69"/>
      <c r="AB126" s="69"/>
      <c r="AC126" s="69"/>
      <c r="AD126" s="69"/>
      <c r="AE126" s="69"/>
      <c r="AF126" s="69"/>
      <c r="AG126" s="77"/>
      <c r="AH126" s="78"/>
    </row>
    <row r="127" spans="1:38" ht="15" customHeight="1" x14ac:dyDescent="0.25">
      <c r="E127" s="69"/>
      <c r="F127" s="69"/>
      <c r="G127" s="69"/>
      <c r="H127" s="69"/>
      <c r="I127" s="69"/>
      <c r="J127" s="69"/>
      <c r="K127" s="69"/>
      <c r="L127" s="69"/>
      <c r="M127" s="69"/>
      <c r="N127" s="69"/>
      <c r="O127" s="69"/>
      <c r="P127" s="69"/>
      <c r="Q127" s="69"/>
      <c r="R127" s="71"/>
      <c r="S127" s="71"/>
      <c r="U127" s="69"/>
      <c r="V127" s="69"/>
      <c r="W127" s="69"/>
      <c r="X127" s="69"/>
      <c r="Y127" s="69"/>
      <c r="Z127" s="69"/>
      <c r="AA127" s="69"/>
      <c r="AB127" s="69"/>
      <c r="AC127" s="69"/>
      <c r="AD127" s="69"/>
      <c r="AE127" s="69"/>
      <c r="AF127" s="69"/>
      <c r="AG127" s="77"/>
      <c r="AH127" s="78"/>
    </row>
    <row r="128" spans="1:38" x14ac:dyDescent="0.25">
      <c r="E128" s="69"/>
      <c r="F128" s="69"/>
      <c r="G128" s="69"/>
      <c r="H128" s="69"/>
      <c r="I128" s="69"/>
      <c r="J128" s="69"/>
      <c r="K128" s="69"/>
      <c r="L128" s="69"/>
      <c r="M128" s="69"/>
      <c r="N128" s="69"/>
      <c r="O128" s="69"/>
      <c r="P128" s="69"/>
      <c r="Q128" s="69"/>
      <c r="R128" s="71"/>
      <c r="S128" s="71"/>
      <c r="U128" s="69"/>
      <c r="V128" s="69"/>
      <c r="W128" s="69"/>
      <c r="X128" s="69"/>
      <c r="Y128" s="69"/>
      <c r="Z128" s="69"/>
      <c r="AA128" s="69"/>
      <c r="AB128" s="69"/>
      <c r="AC128" s="69"/>
      <c r="AD128" s="69"/>
      <c r="AE128" s="69"/>
      <c r="AF128" s="69"/>
      <c r="AG128" s="77"/>
      <c r="AH128" s="78"/>
    </row>
    <row r="129" spans="5:34" x14ac:dyDescent="0.25">
      <c r="E129" s="69"/>
      <c r="F129" s="69"/>
      <c r="G129" s="69"/>
      <c r="H129" s="69"/>
      <c r="I129" s="69"/>
      <c r="J129" s="69"/>
      <c r="K129" s="69"/>
      <c r="L129" s="69"/>
      <c r="M129" s="69"/>
      <c r="N129" s="69"/>
      <c r="O129" s="69"/>
      <c r="P129" s="69"/>
      <c r="Q129" s="69"/>
      <c r="R129" s="71"/>
      <c r="S129" s="71"/>
      <c r="U129" s="69"/>
      <c r="V129" s="69"/>
      <c r="W129" s="69"/>
      <c r="X129" s="69"/>
      <c r="Y129" s="69"/>
      <c r="Z129" s="69"/>
      <c r="AA129" s="69"/>
      <c r="AB129" s="69"/>
      <c r="AC129" s="69"/>
      <c r="AD129" s="69"/>
      <c r="AE129" s="69"/>
      <c r="AF129" s="69"/>
      <c r="AG129" s="77"/>
      <c r="AH129" s="78"/>
    </row>
    <row r="130" spans="5:34" ht="15" customHeight="1" x14ac:dyDescent="0.25">
      <c r="E130" s="69"/>
      <c r="F130" s="69"/>
      <c r="G130" s="69"/>
      <c r="H130" s="69"/>
      <c r="I130" s="69"/>
      <c r="J130" s="69"/>
      <c r="K130" s="69"/>
      <c r="L130" s="69"/>
      <c r="M130" s="69"/>
      <c r="N130" s="69"/>
      <c r="O130" s="69"/>
      <c r="P130" s="69"/>
      <c r="Q130" s="69"/>
      <c r="R130" s="71"/>
      <c r="S130" s="71"/>
      <c r="U130" s="69"/>
      <c r="V130" s="69"/>
      <c r="W130" s="69"/>
      <c r="X130" s="69"/>
      <c r="Y130" s="69"/>
      <c r="Z130" s="69"/>
      <c r="AA130" s="69"/>
      <c r="AB130" s="69"/>
      <c r="AC130" s="69"/>
      <c r="AD130" s="69"/>
      <c r="AE130" s="69"/>
      <c r="AF130" s="69"/>
      <c r="AG130" s="77"/>
      <c r="AH130" s="78"/>
    </row>
    <row r="131" spans="5:34" ht="15" customHeight="1" x14ac:dyDescent="0.25">
      <c r="E131" s="69"/>
      <c r="F131" s="69"/>
      <c r="G131" s="69"/>
      <c r="H131" s="69"/>
      <c r="I131" s="69"/>
      <c r="J131" s="69"/>
      <c r="K131" s="69"/>
      <c r="L131" s="69"/>
      <c r="M131" s="69"/>
      <c r="N131" s="69"/>
      <c r="O131" s="69"/>
      <c r="P131" s="69"/>
      <c r="Q131" s="69"/>
      <c r="R131" s="71"/>
      <c r="S131" s="71"/>
      <c r="U131" s="69"/>
      <c r="V131" s="69"/>
      <c r="W131" s="69"/>
      <c r="X131" s="69"/>
      <c r="Y131" s="69"/>
      <c r="Z131" s="69"/>
      <c r="AA131" s="69"/>
      <c r="AB131" s="69"/>
      <c r="AC131" s="69"/>
      <c r="AD131" s="69"/>
      <c r="AE131" s="69"/>
      <c r="AF131" s="69"/>
      <c r="AG131" s="77"/>
      <c r="AH131" s="78"/>
    </row>
    <row r="132" spans="5:34" x14ac:dyDescent="0.25">
      <c r="E132" s="69"/>
      <c r="F132" s="69"/>
      <c r="G132" s="69"/>
      <c r="H132" s="69"/>
      <c r="I132" s="69"/>
      <c r="J132" s="69"/>
      <c r="K132" s="69"/>
      <c r="L132" s="69"/>
      <c r="M132" s="69"/>
      <c r="N132" s="69"/>
      <c r="O132" s="69"/>
      <c r="P132" s="69"/>
      <c r="Q132" s="69"/>
      <c r="R132" s="71"/>
      <c r="S132" s="71"/>
      <c r="U132" s="69"/>
      <c r="V132" s="69"/>
      <c r="W132" s="69"/>
      <c r="X132" s="69"/>
      <c r="Y132" s="69"/>
      <c r="Z132" s="69"/>
      <c r="AA132" s="69"/>
      <c r="AB132" s="69"/>
      <c r="AC132" s="69"/>
      <c r="AD132" s="69"/>
      <c r="AE132" s="69"/>
      <c r="AF132" s="69"/>
      <c r="AG132" s="77"/>
      <c r="AH132" s="78"/>
    </row>
    <row r="133" spans="5:34" x14ac:dyDescent="0.25">
      <c r="E133" s="69"/>
      <c r="F133" s="69"/>
      <c r="G133" s="69"/>
      <c r="H133" s="69"/>
      <c r="I133" s="69"/>
      <c r="J133" s="69"/>
      <c r="K133" s="69"/>
      <c r="L133" s="69"/>
      <c r="M133" s="69"/>
      <c r="N133" s="69"/>
      <c r="O133" s="69"/>
      <c r="P133" s="69"/>
      <c r="Q133" s="69"/>
      <c r="R133" s="71"/>
      <c r="S133" s="71"/>
      <c r="U133" s="69"/>
      <c r="V133" s="69"/>
      <c r="W133" s="69"/>
      <c r="X133" s="69"/>
      <c r="Y133" s="69"/>
      <c r="Z133" s="69"/>
      <c r="AA133" s="69"/>
      <c r="AB133" s="69"/>
      <c r="AC133" s="69"/>
      <c r="AD133" s="69"/>
      <c r="AE133" s="69"/>
      <c r="AF133" s="69"/>
    </row>
    <row r="134" spans="5:34" ht="15" customHeight="1" x14ac:dyDescent="0.25">
      <c r="E134" s="69"/>
      <c r="F134" s="69"/>
      <c r="G134" s="69"/>
      <c r="H134" s="69"/>
      <c r="I134" s="69"/>
      <c r="J134" s="69"/>
      <c r="K134" s="69"/>
      <c r="L134" s="69"/>
      <c r="M134" s="69"/>
      <c r="N134" s="69"/>
      <c r="O134" s="69"/>
      <c r="P134" s="69"/>
      <c r="Q134" s="69"/>
      <c r="R134" s="71"/>
      <c r="S134" s="71"/>
      <c r="U134" s="69"/>
      <c r="V134" s="69"/>
      <c r="W134" s="69"/>
      <c r="X134" s="69"/>
      <c r="Y134" s="69"/>
      <c r="Z134" s="69"/>
      <c r="AA134" s="69"/>
      <c r="AB134" s="69"/>
      <c r="AC134" s="69"/>
      <c r="AD134" s="69"/>
      <c r="AE134" s="69"/>
      <c r="AF134" s="69"/>
      <c r="AG134" s="77"/>
      <c r="AH134" s="78"/>
    </row>
    <row r="135" spans="5:34" ht="15" customHeight="1" x14ac:dyDescent="0.25">
      <c r="E135" s="69"/>
      <c r="F135" s="69"/>
      <c r="G135" s="69"/>
      <c r="H135" s="69"/>
      <c r="I135" s="69"/>
      <c r="J135" s="69"/>
      <c r="K135" s="69"/>
      <c r="L135" s="69"/>
      <c r="M135" s="69"/>
      <c r="N135" s="69"/>
      <c r="O135" s="69"/>
      <c r="P135" s="69"/>
      <c r="Q135" s="69"/>
      <c r="R135" s="71"/>
      <c r="S135" s="71"/>
      <c r="U135" s="69"/>
      <c r="V135" s="69"/>
      <c r="W135" s="69"/>
      <c r="X135" s="69"/>
      <c r="Y135" s="69"/>
      <c r="Z135" s="69"/>
      <c r="AA135" s="69"/>
      <c r="AB135" s="69"/>
      <c r="AC135" s="69"/>
      <c r="AD135" s="69"/>
      <c r="AE135" s="69"/>
      <c r="AF135" s="69"/>
    </row>
    <row r="136" spans="5:34" x14ac:dyDescent="0.25">
      <c r="E136" s="69"/>
      <c r="F136" s="69"/>
      <c r="G136" s="69"/>
      <c r="H136" s="69"/>
      <c r="I136" s="69"/>
      <c r="J136" s="69"/>
      <c r="K136" s="69"/>
      <c r="L136" s="69"/>
      <c r="M136" s="69"/>
      <c r="N136" s="69"/>
      <c r="O136" s="69"/>
      <c r="P136" s="69"/>
      <c r="Q136" s="69"/>
      <c r="R136" s="71"/>
      <c r="S136" s="71"/>
      <c r="U136" s="69"/>
      <c r="V136" s="69"/>
      <c r="W136" s="69"/>
      <c r="X136" s="69"/>
      <c r="Y136" s="69"/>
      <c r="Z136" s="69"/>
      <c r="AA136" s="69"/>
      <c r="AB136" s="69"/>
      <c r="AC136" s="69"/>
      <c r="AD136" s="69"/>
      <c r="AE136" s="69"/>
      <c r="AF136" s="69"/>
      <c r="AG136" s="77"/>
      <c r="AH136" s="78"/>
    </row>
    <row r="137" spans="5:34" x14ac:dyDescent="0.25">
      <c r="E137" s="69"/>
      <c r="F137" s="69"/>
      <c r="G137" s="69"/>
      <c r="H137" s="69"/>
      <c r="I137" s="69"/>
      <c r="J137" s="69"/>
      <c r="K137" s="69"/>
      <c r="L137" s="69"/>
      <c r="M137" s="69"/>
      <c r="N137" s="69"/>
      <c r="O137" s="69"/>
      <c r="P137" s="69"/>
      <c r="Q137" s="69"/>
      <c r="R137" s="71"/>
      <c r="S137" s="71"/>
      <c r="U137" s="69"/>
      <c r="V137" s="69"/>
      <c r="W137" s="69"/>
      <c r="X137" s="69"/>
      <c r="Y137" s="69"/>
      <c r="Z137" s="69"/>
      <c r="AA137" s="69"/>
      <c r="AB137" s="69"/>
      <c r="AC137" s="69"/>
      <c r="AD137" s="69"/>
      <c r="AE137" s="69"/>
      <c r="AF137" s="69"/>
    </row>
    <row r="138" spans="5:34" ht="15" customHeight="1" x14ac:dyDescent="0.25">
      <c r="E138" s="69"/>
      <c r="F138" s="69"/>
      <c r="G138" s="69"/>
      <c r="H138" s="69"/>
      <c r="I138" s="69"/>
      <c r="J138" s="69"/>
      <c r="K138" s="69"/>
      <c r="L138" s="69"/>
      <c r="M138" s="69"/>
      <c r="N138" s="69"/>
      <c r="O138" s="69"/>
      <c r="P138" s="69"/>
      <c r="Q138" s="69"/>
      <c r="R138" s="71"/>
      <c r="S138" s="71"/>
      <c r="U138" s="69"/>
      <c r="V138" s="69"/>
      <c r="W138" s="69"/>
      <c r="X138" s="69"/>
      <c r="Y138" s="69"/>
      <c r="Z138" s="69"/>
      <c r="AA138" s="69"/>
      <c r="AB138" s="69"/>
      <c r="AC138" s="69"/>
      <c r="AD138" s="69"/>
      <c r="AE138" s="69"/>
      <c r="AF138" s="69"/>
      <c r="AG138" s="77"/>
      <c r="AH138" s="78"/>
    </row>
    <row r="139" spans="5:34" ht="15" customHeight="1" x14ac:dyDescent="0.25">
      <c r="E139" s="69"/>
      <c r="F139" s="69"/>
      <c r="G139" s="69"/>
      <c r="H139" s="69"/>
      <c r="I139" s="69"/>
      <c r="J139" s="69"/>
      <c r="K139" s="69"/>
      <c r="L139" s="69"/>
      <c r="M139" s="69"/>
      <c r="N139" s="69"/>
      <c r="O139" s="69"/>
      <c r="P139" s="69"/>
      <c r="Q139" s="69"/>
      <c r="R139" s="71"/>
      <c r="S139" s="71"/>
      <c r="U139" s="69"/>
      <c r="V139" s="69"/>
      <c r="W139" s="69"/>
      <c r="X139" s="69"/>
      <c r="Y139" s="69"/>
      <c r="Z139" s="69"/>
      <c r="AA139" s="69"/>
      <c r="AB139" s="69"/>
      <c r="AC139" s="69"/>
      <c r="AD139" s="69"/>
      <c r="AE139" s="69"/>
      <c r="AF139" s="69"/>
    </row>
    <row r="140" spans="5:34" x14ac:dyDescent="0.25">
      <c r="E140" s="69"/>
      <c r="F140" s="69"/>
      <c r="G140" s="69"/>
      <c r="H140" s="69"/>
      <c r="I140" s="69"/>
      <c r="J140" s="69"/>
      <c r="K140" s="69"/>
      <c r="L140" s="69"/>
      <c r="M140" s="69"/>
      <c r="N140" s="69"/>
      <c r="R140" s="69"/>
      <c r="S140" s="69"/>
      <c r="AG140" s="77"/>
      <c r="AH140" s="78"/>
    </row>
    <row r="141" spans="5:34" x14ac:dyDescent="0.25">
      <c r="E141" s="69"/>
      <c r="F141" s="69"/>
      <c r="G141" s="69"/>
      <c r="H141" s="69"/>
      <c r="I141" s="69"/>
      <c r="J141" s="69"/>
      <c r="K141" s="69"/>
      <c r="L141" s="69"/>
      <c r="M141" s="69"/>
      <c r="N141" s="69"/>
      <c r="R141" s="69"/>
      <c r="S141" s="69"/>
      <c r="AG141" s="77"/>
      <c r="AH141" s="78"/>
    </row>
    <row r="142" spans="5:34" ht="15" customHeight="1" x14ac:dyDescent="0.25">
      <c r="E142" s="69"/>
      <c r="F142" s="69"/>
      <c r="G142" s="69"/>
      <c r="H142" s="69"/>
      <c r="I142" s="69"/>
      <c r="J142" s="69"/>
      <c r="K142" s="69"/>
      <c r="L142" s="69"/>
      <c r="M142" s="69"/>
      <c r="N142" s="69"/>
      <c r="R142" s="69"/>
      <c r="S142" s="69"/>
      <c r="AG142" s="77"/>
      <c r="AH142" s="78"/>
    </row>
    <row r="143" spans="5:34" ht="15" customHeight="1" x14ac:dyDescent="0.25">
      <c r="E143" s="69"/>
      <c r="F143" s="69"/>
      <c r="G143" s="69"/>
      <c r="H143" s="69"/>
      <c r="I143" s="69"/>
      <c r="J143" s="69"/>
      <c r="K143" s="69"/>
      <c r="L143" s="69"/>
      <c r="M143" s="69"/>
      <c r="N143" s="69"/>
      <c r="R143" s="69"/>
      <c r="S143" s="69"/>
      <c r="AG143" s="77"/>
      <c r="AH143" s="78"/>
    </row>
    <row r="144" spans="5:34" x14ac:dyDescent="0.25">
      <c r="E144" s="69"/>
      <c r="F144" s="69"/>
      <c r="G144" s="69"/>
      <c r="H144" s="69"/>
      <c r="I144" s="69"/>
      <c r="J144" s="69"/>
      <c r="K144" s="69"/>
      <c r="L144" s="69"/>
      <c r="M144" s="69"/>
      <c r="N144" s="69"/>
      <c r="R144" s="69"/>
      <c r="S144" s="69"/>
      <c r="AG144" s="77"/>
      <c r="AH144" s="78"/>
    </row>
    <row r="145" spans="5:34" x14ac:dyDescent="0.25">
      <c r="E145" s="69"/>
      <c r="F145" s="69"/>
      <c r="G145" s="69"/>
      <c r="H145" s="69"/>
      <c r="I145" s="69"/>
      <c r="J145" s="69"/>
      <c r="K145" s="69"/>
      <c r="L145" s="69"/>
      <c r="M145" s="69"/>
      <c r="N145" s="69"/>
      <c r="R145" s="69"/>
      <c r="S145" s="69"/>
      <c r="AG145" s="77"/>
      <c r="AH145" s="78"/>
    </row>
    <row r="146" spans="5:34" ht="15" customHeight="1" x14ac:dyDescent="0.25">
      <c r="E146" s="69"/>
      <c r="F146" s="69"/>
      <c r="G146" s="69"/>
      <c r="H146" s="69"/>
      <c r="I146" s="69"/>
      <c r="J146" s="69"/>
      <c r="K146" s="69"/>
      <c r="L146" s="69"/>
      <c r="M146" s="69"/>
      <c r="N146" s="69"/>
      <c r="R146" s="69"/>
      <c r="S146" s="69"/>
      <c r="AG146" s="77"/>
      <c r="AH146" s="78"/>
    </row>
    <row r="147" spans="5:34" ht="15" customHeight="1" x14ac:dyDescent="0.25">
      <c r="E147" s="69"/>
      <c r="F147" s="69"/>
      <c r="G147" s="69"/>
      <c r="H147" s="69"/>
      <c r="I147" s="69"/>
      <c r="J147" s="69"/>
      <c r="K147" s="69"/>
      <c r="L147" s="69"/>
      <c r="M147" s="69"/>
      <c r="N147" s="69"/>
      <c r="R147" s="69"/>
      <c r="S147" s="69"/>
      <c r="AG147" s="77"/>
      <c r="AH147" s="78"/>
    </row>
    <row r="148" spans="5:34" x14ac:dyDescent="0.25">
      <c r="E148" s="69"/>
      <c r="F148" s="69"/>
      <c r="G148" s="69"/>
      <c r="H148" s="69"/>
      <c r="I148" s="69"/>
      <c r="J148" s="69"/>
      <c r="K148" s="69"/>
      <c r="L148" s="69"/>
      <c r="M148" s="69"/>
      <c r="N148" s="69"/>
      <c r="R148" s="69"/>
      <c r="S148" s="69"/>
      <c r="AG148" s="77"/>
      <c r="AH148" s="78"/>
    </row>
    <row r="149" spans="5:34" x14ac:dyDescent="0.25">
      <c r="E149" s="69"/>
      <c r="F149" s="69"/>
      <c r="G149" s="69"/>
      <c r="H149" s="69"/>
      <c r="I149" s="69"/>
      <c r="J149" s="69"/>
      <c r="K149" s="69"/>
      <c r="L149" s="69"/>
      <c r="M149" s="69"/>
      <c r="N149" s="69"/>
      <c r="R149" s="69"/>
      <c r="S149" s="69"/>
      <c r="AG149" s="77"/>
      <c r="AH149" s="78"/>
    </row>
    <row r="150" spans="5:34" ht="15" customHeight="1" x14ac:dyDescent="0.25">
      <c r="E150" s="69"/>
      <c r="F150" s="69"/>
      <c r="G150" s="69"/>
      <c r="H150" s="69"/>
      <c r="I150" s="69"/>
      <c r="J150" s="69"/>
      <c r="K150" s="69"/>
      <c r="L150" s="69"/>
      <c r="M150" s="69"/>
      <c r="N150" s="69"/>
      <c r="R150" s="69"/>
      <c r="S150" s="69"/>
      <c r="AG150" s="77"/>
      <c r="AH150" s="78"/>
    </row>
    <row r="151" spans="5:34" ht="15" customHeight="1" x14ac:dyDescent="0.25">
      <c r="E151" s="69"/>
      <c r="F151" s="69"/>
      <c r="G151" s="69"/>
      <c r="H151" s="69"/>
      <c r="I151" s="69"/>
      <c r="J151" s="69"/>
      <c r="K151" s="69"/>
      <c r="L151" s="69"/>
      <c r="M151" s="69"/>
      <c r="N151" s="69"/>
      <c r="R151" s="69"/>
      <c r="S151" s="69"/>
      <c r="AG151" s="77"/>
      <c r="AH151" s="78"/>
    </row>
    <row r="152" spans="5:34" x14ac:dyDescent="0.25">
      <c r="E152" s="69"/>
      <c r="F152" s="69"/>
      <c r="G152" s="69"/>
      <c r="H152" s="69"/>
      <c r="I152" s="69"/>
      <c r="J152" s="69"/>
      <c r="K152" s="69"/>
      <c r="L152" s="69"/>
      <c r="M152" s="69"/>
      <c r="N152" s="69"/>
      <c r="R152" s="69"/>
      <c r="S152" s="69"/>
      <c r="AG152" s="77"/>
      <c r="AH152" s="78"/>
    </row>
    <row r="153" spans="5:34" x14ac:dyDescent="0.25">
      <c r="E153" s="69"/>
      <c r="F153" s="69"/>
      <c r="G153" s="69"/>
      <c r="H153" s="69"/>
      <c r="I153" s="69"/>
      <c r="J153" s="69"/>
      <c r="K153" s="69"/>
      <c r="L153" s="69"/>
      <c r="M153" s="69"/>
      <c r="N153" s="69"/>
      <c r="R153" s="69"/>
      <c r="S153" s="69"/>
      <c r="AG153" s="77"/>
      <c r="AH153" s="78"/>
    </row>
    <row r="154" spans="5:34" ht="15" customHeight="1" x14ac:dyDescent="0.25">
      <c r="E154" s="69"/>
      <c r="F154" s="69"/>
      <c r="G154" s="69"/>
      <c r="H154" s="69"/>
      <c r="I154" s="69"/>
      <c r="J154" s="69"/>
      <c r="K154" s="69"/>
      <c r="L154" s="69"/>
      <c r="M154" s="69"/>
      <c r="N154" s="69"/>
      <c r="R154" s="69"/>
      <c r="S154" s="69"/>
      <c r="AG154" s="77"/>
      <c r="AH154" s="78"/>
    </row>
    <row r="155" spans="5:34" ht="15" customHeight="1" x14ac:dyDescent="0.25">
      <c r="E155" s="69"/>
      <c r="F155" s="69"/>
      <c r="G155" s="69"/>
      <c r="H155" s="69"/>
      <c r="I155" s="69"/>
      <c r="J155" s="69"/>
      <c r="K155" s="69"/>
      <c r="L155" s="69"/>
      <c r="M155" s="69"/>
      <c r="N155" s="69"/>
      <c r="R155" s="69"/>
      <c r="S155" s="69"/>
      <c r="AG155" s="77"/>
      <c r="AH155" s="78"/>
    </row>
    <row r="156" spans="5:34" x14ac:dyDescent="0.25">
      <c r="E156" s="69"/>
      <c r="F156" s="69"/>
      <c r="G156" s="69"/>
      <c r="H156" s="69"/>
      <c r="I156" s="69"/>
      <c r="J156" s="69"/>
      <c r="K156" s="69"/>
      <c r="L156" s="69"/>
      <c r="M156" s="69"/>
      <c r="N156" s="69"/>
      <c r="R156" s="69"/>
      <c r="S156" s="69"/>
      <c r="AG156" s="77"/>
      <c r="AH156" s="78"/>
    </row>
    <row r="157" spans="5:34" x14ac:dyDescent="0.25">
      <c r="E157" s="69"/>
      <c r="F157" s="69"/>
      <c r="G157" s="69"/>
      <c r="H157" s="69"/>
      <c r="I157" s="69"/>
      <c r="J157" s="69"/>
      <c r="K157" s="69"/>
      <c r="L157" s="69"/>
      <c r="M157" s="69"/>
      <c r="N157" s="69"/>
      <c r="R157" s="69"/>
      <c r="S157" s="69"/>
      <c r="AG157" s="77"/>
      <c r="AH157" s="78"/>
    </row>
    <row r="158" spans="5:34" ht="15" customHeight="1" x14ac:dyDescent="0.25">
      <c r="E158" s="69"/>
      <c r="F158" s="69"/>
      <c r="G158" s="69"/>
      <c r="H158" s="69"/>
      <c r="I158" s="69"/>
      <c r="J158" s="69"/>
      <c r="K158" s="69"/>
      <c r="L158" s="69"/>
      <c r="M158" s="69"/>
      <c r="N158" s="69"/>
      <c r="R158" s="69"/>
      <c r="S158" s="69"/>
      <c r="AG158" s="77"/>
      <c r="AH158" s="78"/>
    </row>
    <row r="159" spans="5:34" ht="15" customHeight="1" x14ac:dyDescent="0.25">
      <c r="E159" s="69"/>
      <c r="F159" s="69"/>
      <c r="G159" s="69"/>
      <c r="H159" s="69"/>
      <c r="I159" s="69"/>
      <c r="J159" s="69"/>
      <c r="K159" s="69"/>
      <c r="L159" s="69"/>
      <c r="M159" s="69"/>
      <c r="N159" s="69"/>
      <c r="R159" s="69"/>
      <c r="S159" s="69"/>
      <c r="AG159" s="77"/>
      <c r="AH159" s="78"/>
    </row>
    <row r="160" spans="5:34" x14ac:dyDescent="0.25">
      <c r="E160" s="69"/>
      <c r="F160" s="69"/>
      <c r="G160" s="69"/>
      <c r="H160" s="69"/>
      <c r="I160" s="69"/>
      <c r="J160" s="69"/>
      <c r="K160" s="69"/>
      <c r="L160" s="69"/>
      <c r="M160" s="69"/>
      <c r="N160" s="69"/>
      <c r="R160" s="69"/>
      <c r="S160" s="69"/>
      <c r="AG160" s="77"/>
      <c r="AH160" s="78"/>
    </row>
    <row r="161" spans="5:34" x14ac:dyDescent="0.25">
      <c r="E161" s="69"/>
      <c r="F161" s="69"/>
      <c r="G161" s="69"/>
      <c r="H161" s="69"/>
      <c r="I161" s="69"/>
      <c r="J161" s="69"/>
      <c r="K161" s="69"/>
      <c r="L161" s="69"/>
      <c r="M161" s="69"/>
      <c r="N161" s="69"/>
      <c r="R161" s="69"/>
      <c r="S161" s="69"/>
      <c r="AG161" s="77"/>
      <c r="AH161" s="78"/>
    </row>
    <row r="162" spans="5:34" ht="15" customHeight="1" x14ac:dyDescent="0.25">
      <c r="E162" s="69"/>
      <c r="F162" s="69"/>
      <c r="G162" s="69"/>
      <c r="H162" s="69"/>
      <c r="I162" s="69"/>
      <c r="J162" s="69"/>
      <c r="K162" s="69"/>
      <c r="L162" s="69"/>
      <c r="M162" s="69"/>
      <c r="N162" s="69"/>
      <c r="R162" s="69"/>
      <c r="S162" s="69"/>
      <c r="AG162" s="77"/>
      <c r="AH162" s="78"/>
    </row>
    <row r="163" spans="5:34" ht="15" customHeight="1" x14ac:dyDescent="0.25">
      <c r="E163" s="69"/>
      <c r="F163" s="69"/>
      <c r="G163" s="69"/>
      <c r="H163" s="69"/>
      <c r="I163" s="69"/>
      <c r="J163" s="69"/>
      <c r="K163" s="69"/>
      <c r="L163" s="69"/>
      <c r="M163" s="69"/>
      <c r="N163" s="69"/>
      <c r="R163" s="69"/>
      <c r="S163" s="69"/>
      <c r="AG163" s="77"/>
      <c r="AH163" s="78"/>
    </row>
    <row r="164" spans="5:34" x14ac:dyDescent="0.25">
      <c r="E164" s="69"/>
      <c r="F164" s="69"/>
      <c r="G164" s="69"/>
      <c r="H164" s="69"/>
      <c r="I164" s="69"/>
      <c r="J164" s="69"/>
      <c r="K164" s="69"/>
      <c r="L164" s="69"/>
      <c r="M164" s="69"/>
      <c r="N164" s="69"/>
      <c r="R164" s="69"/>
      <c r="S164" s="69"/>
      <c r="AG164" s="77"/>
      <c r="AH164" s="78"/>
    </row>
    <row r="165" spans="5:34" x14ac:dyDescent="0.25">
      <c r="E165" s="69"/>
      <c r="F165" s="69"/>
      <c r="G165" s="69"/>
      <c r="H165" s="69"/>
      <c r="I165" s="69"/>
      <c r="J165" s="69"/>
      <c r="K165" s="69"/>
      <c r="L165" s="69"/>
      <c r="M165" s="69"/>
      <c r="N165" s="69"/>
      <c r="R165" s="69"/>
      <c r="S165" s="69"/>
      <c r="AG165" s="77"/>
      <c r="AH165" s="78"/>
    </row>
    <row r="166" spans="5:34" ht="15" customHeight="1" x14ac:dyDescent="0.25">
      <c r="E166" s="69"/>
      <c r="F166" s="69"/>
      <c r="G166" s="69"/>
      <c r="H166" s="69"/>
      <c r="I166" s="69"/>
      <c r="J166" s="69"/>
      <c r="K166" s="69"/>
      <c r="L166" s="69"/>
      <c r="M166" s="69"/>
      <c r="N166" s="69"/>
      <c r="R166" s="69"/>
      <c r="S166" s="69"/>
      <c r="AG166" s="77"/>
      <c r="AH166" s="78"/>
    </row>
    <row r="167" spans="5:34" ht="15" customHeight="1" x14ac:dyDescent="0.25">
      <c r="E167" s="69"/>
      <c r="F167" s="69"/>
      <c r="G167" s="69"/>
      <c r="H167" s="69"/>
      <c r="I167" s="69"/>
      <c r="J167" s="69"/>
      <c r="K167" s="69"/>
      <c r="L167" s="69"/>
      <c r="M167" s="69"/>
      <c r="N167" s="69"/>
      <c r="R167" s="69"/>
      <c r="S167" s="69"/>
      <c r="AG167" s="77"/>
      <c r="AH167" s="78"/>
    </row>
    <row r="168" spans="5:34" x14ac:dyDescent="0.25">
      <c r="E168" s="69"/>
      <c r="F168" s="69"/>
      <c r="G168" s="69"/>
      <c r="H168" s="69"/>
      <c r="I168" s="69"/>
      <c r="J168" s="69"/>
      <c r="K168" s="69"/>
      <c r="L168" s="69"/>
      <c r="M168" s="69"/>
      <c r="N168" s="69"/>
      <c r="R168" s="69"/>
      <c r="S168" s="69"/>
      <c r="AG168" s="77"/>
      <c r="AH168" s="78"/>
    </row>
    <row r="169" spans="5:34" x14ac:dyDescent="0.25">
      <c r="E169" s="69"/>
      <c r="F169" s="69"/>
      <c r="G169" s="69"/>
      <c r="H169" s="69"/>
      <c r="I169" s="69"/>
      <c r="J169" s="69"/>
      <c r="K169" s="69"/>
      <c r="L169" s="69"/>
      <c r="M169" s="69"/>
      <c r="N169" s="69"/>
      <c r="R169" s="69"/>
      <c r="S169" s="69"/>
      <c r="AG169" s="77"/>
      <c r="AH169" s="78"/>
    </row>
    <row r="170" spans="5:34" ht="15" customHeight="1" x14ac:dyDescent="0.25">
      <c r="E170" s="69"/>
      <c r="F170" s="69"/>
      <c r="G170" s="69"/>
      <c r="H170" s="69"/>
      <c r="I170" s="69"/>
      <c r="J170" s="69"/>
      <c r="K170" s="69"/>
      <c r="L170" s="69"/>
      <c r="M170" s="69"/>
      <c r="N170" s="69"/>
      <c r="R170" s="69"/>
      <c r="S170" s="69"/>
      <c r="AG170" s="77"/>
      <c r="AH170" s="78"/>
    </row>
    <row r="171" spans="5:34" ht="15" customHeight="1" x14ac:dyDescent="0.25">
      <c r="E171" s="69"/>
      <c r="F171" s="69"/>
      <c r="G171" s="69"/>
      <c r="H171" s="69"/>
      <c r="I171" s="69"/>
      <c r="J171" s="69"/>
      <c r="K171" s="69"/>
      <c r="L171" s="69"/>
      <c r="M171" s="69"/>
      <c r="N171" s="69"/>
      <c r="R171" s="69"/>
      <c r="S171" s="69"/>
      <c r="AG171" s="77"/>
      <c r="AH171" s="78"/>
    </row>
    <row r="172" spans="5:34" x14ac:dyDescent="0.25">
      <c r="E172" s="69"/>
      <c r="F172" s="69"/>
      <c r="G172" s="69"/>
      <c r="H172" s="69"/>
      <c r="I172" s="69"/>
      <c r="J172" s="69"/>
      <c r="K172" s="69"/>
      <c r="L172" s="69"/>
      <c r="M172" s="69"/>
      <c r="N172" s="69"/>
      <c r="R172" s="69"/>
      <c r="S172" s="69"/>
      <c r="AG172" s="77"/>
      <c r="AH172" s="78"/>
    </row>
    <row r="173" spans="5:34" x14ac:dyDescent="0.25">
      <c r="E173" s="69"/>
      <c r="F173" s="69"/>
      <c r="G173" s="69"/>
      <c r="H173" s="69"/>
      <c r="I173" s="69"/>
      <c r="J173" s="69"/>
      <c r="K173" s="69"/>
      <c r="L173" s="69"/>
      <c r="M173" s="69"/>
      <c r="N173" s="69"/>
      <c r="R173" s="69"/>
      <c r="S173" s="69"/>
      <c r="AG173" s="77"/>
      <c r="AH173" s="78"/>
    </row>
    <row r="174" spans="5:34" ht="15" customHeight="1" x14ac:dyDescent="0.25">
      <c r="E174" s="69"/>
      <c r="F174" s="69"/>
      <c r="G174" s="69"/>
      <c r="H174" s="69"/>
      <c r="I174" s="69"/>
      <c r="J174" s="69"/>
      <c r="K174" s="69"/>
      <c r="L174" s="69"/>
      <c r="M174" s="69"/>
      <c r="N174" s="69"/>
      <c r="R174" s="69"/>
      <c r="S174" s="69"/>
      <c r="AG174" s="77"/>
      <c r="AH174" s="78"/>
    </row>
    <row r="175" spans="5:34" ht="15" customHeight="1" x14ac:dyDescent="0.25">
      <c r="E175" s="69"/>
      <c r="F175" s="69"/>
      <c r="G175" s="69"/>
      <c r="H175" s="69"/>
      <c r="I175" s="69"/>
      <c r="J175" s="69"/>
      <c r="K175" s="69"/>
      <c r="L175" s="69"/>
      <c r="M175" s="69"/>
      <c r="N175" s="69"/>
      <c r="R175" s="69"/>
      <c r="S175" s="69"/>
      <c r="AG175" s="77"/>
      <c r="AH175" s="78"/>
    </row>
    <row r="176" spans="5:34" x14ac:dyDescent="0.25">
      <c r="E176" s="69"/>
      <c r="F176" s="69"/>
      <c r="G176" s="69"/>
      <c r="H176" s="69"/>
      <c r="I176" s="69"/>
      <c r="J176" s="69"/>
      <c r="K176" s="69"/>
      <c r="L176" s="69"/>
      <c r="M176" s="69"/>
      <c r="N176" s="69"/>
      <c r="R176" s="69"/>
      <c r="S176" s="69"/>
      <c r="AG176" s="77"/>
      <c r="AH176" s="78"/>
    </row>
    <row r="177" spans="5:34" x14ac:dyDescent="0.25">
      <c r="E177" s="69"/>
      <c r="F177" s="69"/>
      <c r="G177" s="69"/>
      <c r="H177" s="69"/>
      <c r="I177" s="69"/>
      <c r="J177" s="69"/>
      <c r="K177" s="69"/>
      <c r="L177" s="69"/>
      <c r="M177" s="69"/>
      <c r="N177" s="69"/>
      <c r="R177" s="69"/>
      <c r="S177" s="69"/>
      <c r="AG177" s="77"/>
      <c r="AH177" s="78"/>
    </row>
    <row r="178" spans="5:34" ht="15" customHeight="1" x14ac:dyDescent="0.25">
      <c r="E178" s="69"/>
      <c r="F178" s="69"/>
      <c r="G178" s="69"/>
      <c r="H178" s="69"/>
      <c r="I178" s="69"/>
      <c r="J178" s="69"/>
      <c r="K178" s="69"/>
      <c r="L178" s="69"/>
      <c r="M178" s="69"/>
      <c r="N178" s="69"/>
      <c r="R178" s="69"/>
      <c r="S178" s="69"/>
      <c r="AG178" s="77"/>
      <c r="AH178" s="78"/>
    </row>
    <row r="179" spans="5:34" ht="15" customHeight="1" x14ac:dyDescent="0.25">
      <c r="E179" s="69"/>
      <c r="F179" s="69"/>
      <c r="G179" s="69"/>
      <c r="H179" s="69"/>
      <c r="I179" s="69"/>
      <c r="J179" s="69"/>
      <c r="K179" s="69"/>
      <c r="L179" s="69"/>
      <c r="M179" s="69"/>
      <c r="N179" s="69"/>
      <c r="R179" s="69"/>
      <c r="S179" s="69"/>
      <c r="AG179" s="77"/>
      <c r="AH179" s="78"/>
    </row>
    <row r="180" spans="5:34" x14ac:dyDescent="0.25">
      <c r="AG180" s="77"/>
      <c r="AH180" s="78"/>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2"/>
  <sheetViews>
    <sheetView showGridLines="0" workbookViewId="0">
      <pane xSplit="1" ySplit="1" topLeftCell="B2" activePane="bottomRight" state="frozen"/>
      <selection pane="topRight" activeCell="B1" sqref="B1"/>
      <selection pane="bottomLeft" activeCell="A3" sqref="A3"/>
      <selection pane="bottomRight" activeCell="A24" sqref="A24"/>
    </sheetView>
  </sheetViews>
  <sheetFormatPr defaultRowHeight="15" x14ac:dyDescent="0.25"/>
  <cols>
    <col min="1" max="1" width="25.7109375" style="2" customWidth="1"/>
    <col min="2" max="2" width="35.42578125" style="2" customWidth="1"/>
    <col min="3" max="7" width="15.7109375" style="2" customWidth="1"/>
    <col min="8" max="8" width="7.85546875" style="360" customWidth="1"/>
    <col min="9" max="9" width="36.5703125" style="2" bestFit="1" customWidth="1"/>
    <col min="10" max="13" width="15.7109375" style="2" customWidth="1"/>
    <col min="14" max="14" width="31.7109375" style="2" customWidth="1"/>
    <col min="15" max="15" width="18" style="2" bestFit="1" customWidth="1"/>
    <col min="16" max="17" width="34.42578125" style="2" bestFit="1" customWidth="1"/>
    <col min="18" max="18" width="31.28515625" style="2" bestFit="1" customWidth="1"/>
    <col min="19" max="19" width="35" bestFit="1" customWidth="1"/>
    <col min="20" max="20" width="42.85546875" bestFit="1" customWidth="1"/>
  </cols>
  <sheetData>
    <row r="1" spans="1:18" s="100" customFormat="1" ht="27.75" x14ac:dyDescent="0.25">
      <c r="A1" s="501" t="s">
        <v>645</v>
      </c>
      <c r="B1" s="501" t="s">
        <v>641</v>
      </c>
      <c r="C1" s="502" t="s">
        <v>659</v>
      </c>
      <c r="D1" s="502" t="s">
        <v>642</v>
      </c>
      <c r="E1" s="502" t="s">
        <v>660</v>
      </c>
      <c r="F1" s="503" t="s">
        <v>643</v>
      </c>
      <c r="G1" s="503" t="s">
        <v>644</v>
      </c>
      <c r="H1" s="504"/>
      <c r="I1" s="505" t="s">
        <v>646</v>
      </c>
      <c r="J1" s="373" t="s">
        <v>663</v>
      </c>
      <c r="K1" s="374" t="s">
        <v>664</v>
      </c>
      <c r="L1" s="374" t="s">
        <v>661</v>
      </c>
      <c r="M1" s="375" t="s">
        <v>665</v>
      </c>
      <c r="N1" s="496" t="s">
        <v>738</v>
      </c>
      <c r="O1" s="376"/>
      <c r="P1" s="376"/>
    </row>
    <row r="2" spans="1:18" s="289" customFormat="1" x14ac:dyDescent="0.25">
      <c r="A2" s="506" t="s">
        <v>648</v>
      </c>
      <c r="B2" s="507"/>
      <c r="C2" s="508">
        <v>9.8000000000000004E-2</v>
      </c>
      <c r="D2" s="508">
        <f>0.557/UtoSI</f>
        <v>9.8093362327435249E-2</v>
      </c>
      <c r="E2" s="508">
        <f>0.557/UtoSI</f>
        <v>9.8093362327435249E-2</v>
      </c>
      <c r="F2" s="509">
        <f>0.352/UtoSI</f>
        <v>6.1990778346960859E-2</v>
      </c>
      <c r="G2" s="509">
        <f>0.352/UtoSI</f>
        <v>6.1990778346960859E-2</v>
      </c>
      <c r="H2" s="510"/>
      <c r="I2" s="468" t="s">
        <v>719</v>
      </c>
      <c r="J2" s="527">
        <v>0.875</v>
      </c>
      <c r="K2" s="528">
        <v>4.9930651900000003</v>
      </c>
      <c r="L2" s="528">
        <v>115.866</v>
      </c>
      <c r="M2" s="529">
        <v>0.200631</v>
      </c>
      <c r="N2" s="211"/>
    </row>
    <row r="3" spans="1:18" s="289" customFormat="1" x14ac:dyDescent="0.25">
      <c r="A3" s="511" t="s">
        <v>638</v>
      </c>
      <c r="B3" s="512" t="s">
        <v>719</v>
      </c>
      <c r="C3" s="513"/>
      <c r="D3" s="513"/>
      <c r="E3" s="513"/>
      <c r="F3" s="514"/>
      <c r="G3" s="514"/>
      <c r="H3" s="515"/>
      <c r="I3" s="468" t="s">
        <v>720</v>
      </c>
      <c r="J3" s="527"/>
      <c r="K3" s="528"/>
      <c r="L3" s="528"/>
      <c r="M3" s="529"/>
      <c r="N3" s="211">
        <v>0.06</v>
      </c>
    </row>
    <row r="4" spans="1:18" s="289" customFormat="1" ht="38.25" x14ac:dyDescent="0.25">
      <c r="A4" s="511" t="s">
        <v>639</v>
      </c>
      <c r="B4" s="512" t="s">
        <v>720</v>
      </c>
      <c r="C4" s="513"/>
      <c r="D4" s="513"/>
      <c r="E4" s="513"/>
      <c r="F4" s="514"/>
      <c r="G4" s="514"/>
      <c r="H4" s="515"/>
      <c r="I4" s="468" t="s">
        <v>721</v>
      </c>
      <c r="J4" s="527"/>
      <c r="K4" s="528"/>
      <c r="L4" s="528"/>
      <c r="M4" s="529"/>
      <c r="N4" s="6" t="s">
        <v>1075</v>
      </c>
    </row>
    <row r="5" spans="1:18" s="289" customFormat="1" x14ac:dyDescent="0.25">
      <c r="A5" s="511" t="s">
        <v>640</v>
      </c>
      <c r="B5" s="512" t="s">
        <v>721</v>
      </c>
      <c r="C5" s="513"/>
      <c r="D5" s="513"/>
      <c r="E5" s="513"/>
      <c r="F5" s="514"/>
      <c r="G5" s="514"/>
      <c r="H5" s="515"/>
      <c r="I5" s="468" t="s">
        <v>722</v>
      </c>
      <c r="J5" s="527">
        <v>0.45</v>
      </c>
      <c r="K5" s="528">
        <v>1.1095700399999999</v>
      </c>
      <c r="L5" s="528">
        <v>50</v>
      </c>
      <c r="M5" s="529">
        <v>0.26051000000000002</v>
      </c>
      <c r="N5" s="211"/>
    </row>
    <row r="6" spans="1:18" s="289" customFormat="1" x14ac:dyDescent="0.25">
      <c r="A6" s="516" t="s">
        <v>649</v>
      </c>
      <c r="B6" s="517" t="s">
        <v>722</v>
      </c>
      <c r="C6" s="518"/>
      <c r="D6" s="518"/>
      <c r="E6" s="518"/>
      <c r="F6" s="519"/>
      <c r="G6" s="519"/>
      <c r="H6" s="515"/>
      <c r="I6" s="468" t="s">
        <v>724</v>
      </c>
      <c r="J6" s="527">
        <v>3.1496099999999999E-2</v>
      </c>
      <c r="K6" s="528">
        <v>314.00832200000002</v>
      </c>
      <c r="L6" s="528">
        <v>488.43599999999998</v>
      </c>
      <c r="M6" s="529">
        <v>0.119423</v>
      </c>
      <c r="N6" s="211"/>
    </row>
    <row r="7" spans="1:18" s="289" customFormat="1" x14ac:dyDescent="0.25">
      <c r="A7" s="506" t="s">
        <v>723</v>
      </c>
      <c r="B7" s="507"/>
      <c r="C7" s="520">
        <v>6.5000000000000002E-2</v>
      </c>
      <c r="D7" s="520">
        <v>6.5000000000000002E-2</v>
      </c>
      <c r="E7" s="520">
        <v>6.5000000000000002E-2</v>
      </c>
      <c r="F7" s="521">
        <v>6.5000000000000002E-2</v>
      </c>
      <c r="G7" s="521">
        <v>6.5000000000000002E-2</v>
      </c>
      <c r="H7" s="515"/>
      <c r="I7" s="468" t="s">
        <v>1076</v>
      </c>
      <c r="J7" s="527"/>
      <c r="K7" s="528"/>
      <c r="L7" s="528"/>
      <c r="M7" s="529"/>
      <c r="N7" s="210">
        <v>14.6046153846154</v>
      </c>
    </row>
    <row r="8" spans="1:18" s="289" customFormat="1" x14ac:dyDescent="0.25">
      <c r="A8" s="511" t="s">
        <v>638</v>
      </c>
      <c r="B8" s="512" t="s">
        <v>724</v>
      </c>
      <c r="C8" s="513"/>
      <c r="D8" s="513"/>
      <c r="E8" s="513"/>
      <c r="F8" s="514"/>
      <c r="G8" s="514"/>
      <c r="H8" s="515"/>
      <c r="I8" s="468" t="s">
        <v>725</v>
      </c>
      <c r="J8" s="527">
        <v>3.99999189</v>
      </c>
      <c r="K8" s="528">
        <v>16.019417000000001</v>
      </c>
      <c r="L8" s="528">
        <v>144.957819</v>
      </c>
      <c r="M8" s="529">
        <v>0.19885277100000001</v>
      </c>
      <c r="N8" s="210"/>
    </row>
    <row r="9" spans="1:18" s="289" customFormat="1" x14ac:dyDescent="0.25">
      <c r="A9" s="516" t="s">
        <v>639</v>
      </c>
      <c r="B9" s="517" t="s">
        <v>1076</v>
      </c>
      <c r="C9" s="518"/>
      <c r="D9" s="513"/>
      <c r="E9" s="518"/>
      <c r="F9" s="519"/>
      <c r="G9" s="519"/>
      <c r="H9" s="515"/>
      <c r="I9" s="468" t="s">
        <v>726</v>
      </c>
      <c r="J9" s="527"/>
      <c r="K9" s="528"/>
      <c r="L9" s="528"/>
      <c r="M9" s="529"/>
      <c r="N9" s="210">
        <v>2.08</v>
      </c>
    </row>
    <row r="10" spans="1:18" s="289" customFormat="1" x14ac:dyDescent="0.25">
      <c r="A10" s="506" t="s">
        <v>656</v>
      </c>
      <c r="B10" s="507"/>
      <c r="C10" s="520"/>
      <c r="D10" s="520"/>
      <c r="E10" s="520"/>
      <c r="F10" s="521"/>
      <c r="G10" s="521"/>
      <c r="H10" s="515"/>
      <c r="I10" s="468" t="s">
        <v>736</v>
      </c>
      <c r="J10" s="527">
        <v>0.49999898599999998</v>
      </c>
      <c r="K10" s="528">
        <v>0.395284315</v>
      </c>
      <c r="L10" s="528">
        <v>17.979264400000002</v>
      </c>
      <c r="M10" s="529">
        <v>0.32002867800000001</v>
      </c>
      <c r="N10" s="210"/>
    </row>
    <row r="11" spans="1:18" s="289" customFormat="1" x14ac:dyDescent="0.25">
      <c r="A11" s="511" t="s">
        <v>638</v>
      </c>
      <c r="B11" s="512" t="s">
        <v>737</v>
      </c>
      <c r="C11" s="513"/>
      <c r="D11" s="513"/>
      <c r="E11" s="513"/>
      <c r="F11" s="514"/>
      <c r="G11" s="514"/>
      <c r="H11" s="515"/>
      <c r="I11" s="468" t="s">
        <v>737</v>
      </c>
      <c r="J11" s="527"/>
      <c r="K11" s="528"/>
      <c r="L11" s="528"/>
      <c r="M11" s="529"/>
      <c r="N11" s="210">
        <v>5.6782630000000002E-3</v>
      </c>
    </row>
    <row r="12" spans="1:18" s="289" customFormat="1" x14ac:dyDescent="0.25">
      <c r="A12" s="516" t="s">
        <v>639</v>
      </c>
      <c r="B12" s="517" t="s">
        <v>658</v>
      </c>
      <c r="C12" s="518"/>
      <c r="D12" s="513"/>
      <c r="E12" s="518"/>
      <c r="F12" s="519"/>
      <c r="G12" s="519"/>
      <c r="H12" s="515"/>
      <c r="I12" s="468" t="s">
        <v>658</v>
      </c>
      <c r="J12" s="527">
        <v>8</v>
      </c>
      <c r="K12" s="528">
        <v>9.0846047199999997</v>
      </c>
      <c r="L12" s="528">
        <v>140.026004</v>
      </c>
      <c r="M12" s="529">
        <v>0.200047801</v>
      </c>
      <c r="N12" s="210"/>
    </row>
    <row r="13" spans="1:18" s="289" customFormat="1" x14ac:dyDescent="0.25">
      <c r="A13" s="506" t="s">
        <v>636</v>
      </c>
      <c r="B13" s="507"/>
      <c r="C13" s="520"/>
      <c r="D13" s="520"/>
      <c r="E13" s="520"/>
      <c r="F13" s="521"/>
      <c r="G13" s="521"/>
      <c r="H13" s="515"/>
      <c r="I13" s="468" t="s">
        <v>741</v>
      </c>
      <c r="J13" s="527"/>
      <c r="K13" s="528"/>
      <c r="L13" s="528"/>
      <c r="M13" s="529"/>
      <c r="N13" s="210">
        <v>2.8391315E-2</v>
      </c>
    </row>
    <row r="14" spans="1:18" x14ac:dyDescent="0.25">
      <c r="A14" s="511" t="s">
        <v>638</v>
      </c>
      <c r="B14" s="512" t="s">
        <v>722</v>
      </c>
      <c r="C14" s="513"/>
      <c r="D14" s="513"/>
      <c r="E14" s="513"/>
      <c r="F14" s="514"/>
      <c r="G14" s="514"/>
      <c r="H14" s="515"/>
      <c r="I14" s="468" t="s">
        <v>1106</v>
      </c>
      <c r="J14" s="527">
        <v>8</v>
      </c>
      <c r="K14" s="528">
        <v>9.0846047199999997</v>
      </c>
      <c r="L14" s="528">
        <v>140.026004</v>
      </c>
      <c r="M14" s="529">
        <v>0.200047801</v>
      </c>
      <c r="N14" s="211"/>
      <c r="O14"/>
      <c r="P14"/>
      <c r="Q14"/>
      <c r="R14"/>
    </row>
    <row r="15" spans="1:18" x14ac:dyDescent="0.25">
      <c r="A15" s="516" t="s">
        <v>639</v>
      </c>
      <c r="B15" s="517" t="s">
        <v>722</v>
      </c>
      <c r="C15" s="518"/>
      <c r="D15" s="518"/>
      <c r="E15" s="518"/>
      <c r="F15" s="519"/>
      <c r="G15" s="519"/>
      <c r="H15" s="515"/>
      <c r="I15" s="468" t="s">
        <v>662</v>
      </c>
      <c r="J15" s="527">
        <f>0.1524*39.37</f>
        <v>5.9999880000000001</v>
      </c>
      <c r="K15" s="528">
        <f>1.31*6.93481276005548</f>
        <v>9.084604715672679</v>
      </c>
      <c r="L15" s="528">
        <v>2243</v>
      </c>
      <c r="M15" s="529">
        <f>837*0.000239005736137667</f>
        <v>0.20004780114722728</v>
      </c>
      <c r="N15" s="211"/>
      <c r="O15"/>
      <c r="P15"/>
      <c r="Q15"/>
      <c r="R15"/>
    </row>
    <row r="16" spans="1:18" x14ac:dyDescent="0.25">
      <c r="A16" s="506" t="s">
        <v>727</v>
      </c>
      <c r="B16" s="507"/>
      <c r="C16" s="520"/>
      <c r="D16" s="520"/>
      <c r="E16" s="520"/>
      <c r="F16" s="521"/>
      <c r="G16" s="521"/>
      <c r="H16" s="515"/>
      <c r="I16" s="530" t="s">
        <v>1054</v>
      </c>
      <c r="J16" s="527">
        <v>0.37401574799999998</v>
      </c>
      <c r="K16" s="528">
        <v>1.1095700399999999</v>
      </c>
      <c r="L16" s="528">
        <v>69.919359999999998</v>
      </c>
      <c r="M16" s="529">
        <v>0.34894837499999998</v>
      </c>
      <c r="N16" s="211"/>
      <c r="O16"/>
      <c r="P16"/>
      <c r="Q16"/>
      <c r="R16"/>
    </row>
    <row r="17" spans="1:18" s="289" customFormat="1" x14ac:dyDescent="0.25">
      <c r="A17" s="511" t="s">
        <v>638</v>
      </c>
      <c r="B17" s="512" t="s">
        <v>725</v>
      </c>
      <c r="C17" s="513"/>
      <c r="D17" s="513"/>
      <c r="E17" s="513"/>
      <c r="F17" s="514"/>
      <c r="G17" s="514"/>
      <c r="H17" s="515"/>
      <c r="I17" s="531" t="s">
        <v>1052</v>
      </c>
      <c r="J17" s="532"/>
      <c r="K17" s="533"/>
      <c r="L17" s="534"/>
      <c r="M17" s="535"/>
      <c r="N17" s="211">
        <v>0</v>
      </c>
    </row>
    <row r="18" spans="1:18" s="289" customFormat="1" x14ac:dyDescent="0.25">
      <c r="A18" s="516" t="s">
        <v>639</v>
      </c>
      <c r="B18" s="517" t="s">
        <v>726</v>
      </c>
      <c r="C18" s="518"/>
      <c r="D18" s="518"/>
      <c r="E18" s="518"/>
      <c r="F18" s="519"/>
      <c r="G18" s="519"/>
      <c r="H18" s="515"/>
      <c r="I18" s="531" t="s">
        <v>1056</v>
      </c>
      <c r="J18" s="532"/>
      <c r="K18" s="533"/>
      <c r="L18" s="534"/>
      <c r="M18" s="535"/>
      <c r="N18" s="536" t="s">
        <v>1089</v>
      </c>
    </row>
    <row r="19" spans="1:18" s="289" customFormat="1" x14ac:dyDescent="0.25">
      <c r="A19" s="506" t="s">
        <v>735</v>
      </c>
      <c r="B19" s="507"/>
      <c r="C19" s="520"/>
      <c r="D19" s="520"/>
      <c r="E19" s="520"/>
      <c r="F19" s="521"/>
      <c r="G19" s="521"/>
      <c r="H19" s="515"/>
      <c r="I19" s="522" t="s">
        <v>1055</v>
      </c>
      <c r="J19" s="345">
        <v>3.1496062999999998E-2</v>
      </c>
      <c r="K19" s="495">
        <v>314.00832200000002</v>
      </c>
      <c r="L19" s="495">
        <v>488.43667199999999</v>
      </c>
      <c r="M19" s="497">
        <v>0.119502868</v>
      </c>
      <c r="N19" s="61"/>
    </row>
    <row r="20" spans="1:18" s="289" customFormat="1" x14ac:dyDescent="0.25">
      <c r="A20" s="511" t="s">
        <v>638</v>
      </c>
      <c r="B20" s="512" t="s">
        <v>736</v>
      </c>
      <c r="C20" s="513"/>
      <c r="D20" s="513"/>
      <c r="E20" s="513"/>
      <c r="F20" s="514"/>
      <c r="G20" s="514"/>
      <c r="H20" s="515"/>
      <c r="I20" s="468" t="s">
        <v>1105</v>
      </c>
      <c r="J20" s="527">
        <v>1</v>
      </c>
      <c r="K20" s="528">
        <v>4.9930651900000003</v>
      </c>
      <c r="L20" s="528">
        <v>115.866</v>
      </c>
      <c r="M20" s="529">
        <v>0.200631</v>
      </c>
      <c r="N20" s="211"/>
    </row>
    <row r="21" spans="1:18" s="289" customFormat="1" x14ac:dyDescent="0.25">
      <c r="A21" s="506" t="s">
        <v>637</v>
      </c>
      <c r="B21" s="507"/>
      <c r="C21" s="520"/>
      <c r="D21" s="508"/>
      <c r="E21" s="520"/>
      <c r="F21" s="509"/>
      <c r="G21" s="509"/>
      <c r="H21" s="515"/>
      <c r="I21" s="531" t="s">
        <v>1107</v>
      </c>
      <c r="J21" s="532"/>
      <c r="K21" s="533"/>
      <c r="L21" s="534"/>
      <c r="M21" s="535"/>
      <c r="N21" s="536" t="s">
        <v>1108</v>
      </c>
    </row>
    <row r="22" spans="1:18" x14ac:dyDescent="0.25">
      <c r="A22" s="511" t="s">
        <v>638</v>
      </c>
      <c r="B22" s="512" t="s">
        <v>647</v>
      </c>
      <c r="C22" s="513"/>
      <c r="D22" s="513"/>
      <c r="E22" s="513"/>
      <c r="F22" s="514"/>
      <c r="G22" s="514"/>
      <c r="H22" s="510"/>
      <c r="I22" s="531" t="s">
        <v>1111</v>
      </c>
      <c r="J22" s="532"/>
      <c r="K22" s="533"/>
      <c r="L22" s="534"/>
      <c r="M22" s="535"/>
      <c r="N22" s="538">
        <v>12.29</v>
      </c>
      <c r="O22"/>
      <c r="P22"/>
      <c r="Q22"/>
      <c r="R22"/>
    </row>
    <row r="23" spans="1:18" x14ac:dyDescent="0.25">
      <c r="A23" s="516" t="s">
        <v>639</v>
      </c>
      <c r="B23" s="517" t="s">
        <v>726</v>
      </c>
      <c r="C23" s="518"/>
      <c r="D23" s="518"/>
      <c r="E23" s="518"/>
      <c r="F23" s="519"/>
      <c r="G23" s="519"/>
      <c r="H23" s="515"/>
      <c r="I23" s="468" t="s">
        <v>1109</v>
      </c>
      <c r="J23" s="527">
        <v>0.25196850399999998</v>
      </c>
      <c r="K23" s="528">
        <v>0.27739250999999998</v>
      </c>
      <c r="L23" s="528">
        <v>36.957375999999996</v>
      </c>
      <c r="M23" s="529">
        <v>0.31070745700000002</v>
      </c>
      <c r="N23" s="211"/>
      <c r="O23"/>
      <c r="P23"/>
      <c r="Q23"/>
      <c r="R23"/>
    </row>
    <row r="24" spans="1:18" x14ac:dyDescent="0.25">
      <c r="A24" s="506" t="s">
        <v>657</v>
      </c>
      <c r="B24" s="507"/>
      <c r="C24" s="520"/>
      <c r="D24" s="520"/>
      <c r="E24" s="520"/>
      <c r="F24" s="521"/>
      <c r="G24" s="521"/>
      <c r="H24" s="515"/>
      <c r="I24" s="468" t="s">
        <v>1110</v>
      </c>
      <c r="J24" s="527">
        <v>1</v>
      </c>
      <c r="K24" s="528">
        <v>1.0402219100000001</v>
      </c>
      <c r="L24" s="528">
        <v>37.956223999999999</v>
      </c>
      <c r="M24" s="529">
        <v>0.38957934999999999</v>
      </c>
      <c r="N24" s="211"/>
      <c r="O24"/>
      <c r="P24"/>
      <c r="Q24"/>
      <c r="R24"/>
    </row>
    <row r="25" spans="1:18" s="289" customFormat="1" x14ac:dyDescent="0.25">
      <c r="A25" s="511" t="s">
        <v>638</v>
      </c>
      <c r="B25" s="512" t="s">
        <v>741</v>
      </c>
      <c r="C25" s="513"/>
      <c r="D25" s="513"/>
      <c r="E25" s="513"/>
      <c r="F25" s="514"/>
      <c r="G25" s="514"/>
      <c r="H25" s="515"/>
      <c r="I25" s="59"/>
      <c r="J25" s="2"/>
      <c r="K25" s="2"/>
    </row>
    <row r="26" spans="1:18" s="289" customFormat="1" x14ac:dyDescent="0.25">
      <c r="A26" s="511" t="s">
        <v>639</v>
      </c>
      <c r="B26" s="512" t="s">
        <v>647</v>
      </c>
      <c r="C26" s="513"/>
      <c r="D26" s="513"/>
      <c r="E26" s="513"/>
      <c r="F26" s="514"/>
      <c r="G26" s="514"/>
      <c r="H26" s="515"/>
      <c r="I26" s="59"/>
      <c r="J26" s="2"/>
      <c r="K26" s="2"/>
    </row>
    <row r="27" spans="1:18" s="289" customFormat="1" x14ac:dyDescent="0.25">
      <c r="A27" s="516" t="s">
        <v>640</v>
      </c>
      <c r="B27" s="517" t="s">
        <v>726</v>
      </c>
      <c r="C27" s="518"/>
      <c r="D27" s="518"/>
      <c r="E27" s="518"/>
      <c r="F27" s="519"/>
      <c r="G27" s="519"/>
      <c r="H27" s="515"/>
      <c r="I27" s="59"/>
      <c r="J27" s="2"/>
      <c r="K27" s="2"/>
    </row>
    <row r="28" spans="1:18" s="289" customFormat="1" x14ac:dyDescent="0.25">
      <c r="A28" s="523" t="s">
        <v>1052</v>
      </c>
      <c r="B28" s="507"/>
      <c r="C28" s="611" t="s">
        <v>42</v>
      </c>
      <c r="D28" s="614">
        <v>0.70799999999999996</v>
      </c>
      <c r="E28" s="611" t="s">
        <v>42</v>
      </c>
      <c r="F28" s="611" t="s">
        <v>42</v>
      </c>
      <c r="G28" s="614">
        <v>0.70799999999999996</v>
      </c>
      <c r="H28" s="515"/>
      <c r="I28" s="59"/>
      <c r="J28" s="2"/>
      <c r="K28" s="2"/>
    </row>
    <row r="29" spans="1:18" s="289" customFormat="1" x14ac:dyDescent="0.25">
      <c r="A29" s="511" t="s">
        <v>638</v>
      </c>
      <c r="B29" s="319" t="s">
        <v>1054</v>
      </c>
      <c r="C29" s="612"/>
      <c r="D29" s="615"/>
      <c r="E29" s="612"/>
      <c r="F29" s="612"/>
      <c r="G29" s="615"/>
      <c r="H29" s="59"/>
      <c r="I29" s="59"/>
      <c r="J29" s="2"/>
      <c r="K29" s="2"/>
      <c r="L29" s="2"/>
      <c r="M29" s="2"/>
      <c r="N29" s="2"/>
      <c r="O29" s="2"/>
      <c r="P29" s="2"/>
      <c r="Q29" s="2"/>
      <c r="R29" s="2"/>
    </row>
    <row r="30" spans="1:18" s="289" customFormat="1" x14ac:dyDescent="0.25">
      <c r="A30" s="511" t="s">
        <v>639</v>
      </c>
      <c r="B30" s="512" t="s">
        <v>1052</v>
      </c>
      <c r="C30" s="612"/>
      <c r="D30" s="615"/>
      <c r="E30" s="612"/>
      <c r="F30" s="612"/>
      <c r="G30" s="615"/>
      <c r="H30" s="59"/>
      <c r="I30" s="59"/>
      <c r="J30" s="2"/>
      <c r="K30" s="2"/>
      <c r="L30" s="2"/>
      <c r="M30" s="2"/>
      <c r="N30" s="2"/>
      <c r="O30" s="2"/>
      <c r="P30" s="2"/>
      <c r="Q30" s="2"/>
      <c r="R30" s="2"/>
    </row>
    <row r="31" spans="1:18" x14ac:dyDescent="0.25">
      <c r="A31" s="516" t="s">
        <v>640</v>
      </c>
      <c r="B31" s="517" t="s">
        <v>1055</v>
      </c>
      <c r="C31" s="613"/>
      <c r="D31" s="616"/>
      <c r="E31" s="613"/>
      <c r="F31" s="613"/>
      <c r="G31" s="616"/>
      <c r="H31" s="59"/>
      <c r="I31" s="59"/>
      <c r="L31"/>
      <c r="N31"/>
      <c r="O31"/>
      <c r="P31"/>
      <c r="Q31"/>
      <c r="R31"/>
    </row>
    <row r="32" spans="1:18" x14ac:dyDescent="0.25">
      <c r="A32" s="524" t="s">
        <v>1053</v>
      </c>
      <c r="B32" s="507"/>
      <c r="C32" s="507"/>
      <c r="D32" s="507"/>
      <c r="E32" s="507"/>
      <c r="F32" s="507"/>
      <c r="G32" s="507"/>
      <c r="H32" s="59"/>
      <c r="I32" s="525"/>
      <c r="L32"/>
      <c r="M32"/>
      <c r="N32"/>
      <c r="O32"/>
      <c r="P32"/>
      <c r="Q32"/>
      <c r="R32"/>
    </row>
    <row r="33" spans="1:18" x14ac:dyDescent="0.25">
      <c r="A33" s="500" t="s">
        <v>638</v>
      </c>
      <c r="B33" s="512" t="s">
        <v>1056</v>
      </c>
      <c r="C33" s="500"/>
      <c r="D33" s="500"/>
      <c r="E33" s="500"/>
      <c r="F33" s="500"/>
      <c r="G33" s="500"/>
      <c r="H33" s="59"/>
      <c r="I33" s="526"/>
      <c r="P33"/>
      <c r="Q33"/>
      <c r="R33"/>
    </row>
    <row r="34" spans="1:18" x14ac:dyDescent="0.25">
      <c r="A34" s="522" t="s">
        <v>639</v>
      </c>
      <c r="B34" s="517" t="s">
        <v>736</v>
      </c>
      <c r="C34" s="522"/>
      <c r="D34" s="522"/>
      <c r="E34" s="522"/>
      <c r="F34" s="522"/>
      <c r="G34" s="522"/>
      <c r="H34" s="59"/>
      <c r="I34" s="526"/>
      <c r="P34"/>
      <c r="Q34"/>
      <c r="R34"/>
    </row>
    <row r="35" spans="1:18" x14ac:dyDescent="0.25">
      <c r="A35" s="316" t="s">
        <v>1099</v>
      </c>
      <c r="B35" s="321"/>
      <c r="C35" s="321"/>
      <c r="D35" s="418">
        <v>9.8000000000000004E-2</v>
      </c>
      <c r="E35" s="418"/>
      <c r="F35" s="418">
        <v>6.2E-2</v>
      </c>
      <c r="G35" s="418">
        <v>6.2E-2</v>
      </c>
      <c r="P35"/>
      <c r="Q35"/>
      <c r="R35"/>
    </row>
    <row r="36" spans="1:18" x14ac:dyDescent="0.25">
      <c r="A36" s="511" t="s">
        <v>638</v>
      </c>
      <c r="B36" s="346" t="s">
        <v>1102</v>
      </c>
      <c r="C36" s="60"/>
      <c r="D36" s="60"/>
      <c r="E36" s="60"/>
      <c r="F36" s="60"/>
      <c r="G36" s="60"/>
      <c r="P36"/>
      <c r="Q36"/>
      <c r="R36"/>
    </row>
    <row r="37" spans="1:18" s="289" customFormat="1" x14ac:dyDescent="0.25">
      <c r="A37" s="511" t="s">
        <v>639</v>
      </c>
      <c r="B37" s="512" t="s">
        <v>1103</v>
      </c>
      <c r="C37" s="60"/>
      <c r="D37" s="60"/>
      <c r="E37" s="60"/>
      <c r="F37" s="60"/>
      <c r="G37" s="60"/>
      <c r="H37" s="359"/>
      <c r="I37" s="2"/>
      <c r="J37" s="2"/>
      <c r="K37" s="2"/>
      <c r="L37" s="2"/>
      <c r="M37" s="2"/>
      <c r="N37" s="2"/>
      <c r="O37" s="2"/>
    </row>
    <row r="38" spans="1:18" s="359" customFormat="1" x14ac:dyDescent="0.25">
      <c r="A38" s="511" t="s">
        <v>640</v>
      </c>
      <c r="B38" s="346" t="s">
        <v>1104</v>
      </c>
      <c r="C38" s="60"/>
      <c r="D38" s="60"/>
      <c r="E38" s="60"/>
      <c r="F38" s="60"/>
      <c r="G38" s="60"/>
      <c r="I38" s="360"/>
      <c r="J38" s="360"/>
      <c r="K38" s="360"/>
      <c r="L38" s="360"/>
      <c r="M38" s="360"/>
      <c r="N38" s="360"/>
      <c r="O38" s="360"/>
    </row>
    <row r="39" spans="1:18" s="289" customFormat="1" x14ac:dyDescent="0.25">
      <c r="A39" s="516" t="s">
        <v>649</v>
      </c>
      <c r="B39" s="517" t="s">
        <v>722</v>
      </c>
      <c r="C39" s="61"/>
      <c r="D39" s="61"/>
      <c r="E39" s="61"/>
      <c r="F39" s="61"/>
      <c r="G39" s="61"/>
      <c r="H39" s="359"/>
      <c r="I39" s="2"/>
      <c r="J39" s="2"/>
      <c r="K39" s="2"/>
      <c r="L39" s="2"/>
      <c r="M39" s="2"/>
      <c r="N39" s="2"/>
      <c r="O39" s="2"/>
    </row>
    <row r="40" spans="1:18" s="289" customFormat="1" x14ac:dyDescent="0.25">
      <c r="A40" s="316" t="s">
        <v>1101</v>
      </c>
      <c r="B40" s="321"/>
      <c r="C40" s="321"/>
      <c r="D40" s="473">
        <v>6.5000000000000002E-2</v>
      </c>
      <c r="E40" s="321"/>
      <c r="F40" s="473">
        <v>6.5000000000000002E-2</v>
      </c>
      <c r="G40" s="473">
        <v>6.5000000000000002E-2</v>
      </c>
      <c r="H40" s="359"/>
      <c r="I40" s="2"/>
      <c r="J40" s="2"/>
      <c r="K40" s="2"/>
      <c r="L40" s="2"/>
      <c r="M40" s="2"/>
      <c r="N40" s="2"/>
      <c r="O40" s="2"/>
    </row>
    <row r="41" spans="1:18" x14ac:dyDescent="0.25">
      <c r="A41" s="511" t="s">
        <v>638</v>
      </c>
      <c r="B41" s="346" t="s">
        <v>1109</v>
      </c>
      <c r="C41" s="60"/>
      <c r="D41" s="60"/>
      <c r="E41" s="60"/>
      <c r="F41" s="60"/>
      <c r="G41" s="60"/>
      <c r="P41"/>
      <c r="Q41"/>
      <c r="R41"/>
    </row>
    <row r="42" spans="1:18" s="289" customFormat="1" x14ac:dyDescent="0.25">
      <c r="A42" s="511" t="s">
        <v>639</v>
      </c>
      <c r="B42" s="346" t="s">
        <v>1110</v>
      </c>
      <c r="C42" s="60"/>
      <c r="D42" s="60"/>
      <c r="E42" s="60"/>
      <c r="F42" s="60"/>
      <c r="G42" s="60"/>
      <c r="H42" s="359"/>
      <c r="I42" s="2"/>
      <c r="J42" s="2"/>
      <c r="K42" s="2"/>
      <c r="L42" s="2"/>
      <c r="M42" s="2"/>
      <c r="N42" s="2"/>
      <c r="O42" s="2"/>
    </row>
    <row r="43" spans="1:18" s="289" customFormat="1" x14ac:dyDescent="0.25">
      <c r="A43" s="511" t="s">
        <v>640</v>
      </c>
      <c r="B43" s="346" t="s">
        <v>1111</v>
      </c>
      <c r="C43" s="60"/>
      <c r="D43" s="60"/>
      <c r="E43" s="60"/>
      <c r="F43" s="60"/>
      <c r="G43" s="60"/>
      <c r="H43" s="359"/>
      <c r="I43" s="2"/>
      <c r="J43" s="2"/>
      <c r="K43" s="2"/>
      <c r="L43" s="2"/>
      <c r="M43" s="2"/>
      <c r="N43" s="2"/>
      <c r="O43" s="2"/>
    </row>
    <row r="44" spans="1:18" s="289" customFormat="1" x14ac:dyDescent="0.25">
      <c r="A44" s="516" t="s">
        <v>649</v>
      </c>
      <c r="B44" s="517" t="s">
        <v>722</v>
      </c>
      <c r="C44" s="61"/>
      <c r="D44" s="61"/>
      <c r="E44" s="61"/>
      <c r="F44" s="61"/>
      <c r="G44" s="61"/>
      <c r="H44" s="359"/>
      <c r="I44" s="2"/>
      <c r="J44" s="2"/>
      <c r="K44" s="2"/>
      <c r="L44" s="2"/>
      <c r="M44" s="2"/>
      <c r="N44" s="2"/>
      <c r="O44" s="2"/>
    </row>
    <row r="45" spans="1:18" s="289" customFormat="1" x14ac:dyDescent="0.25">
      <c r="H45" s="359"/>
      <c r="I45" s="2"/>
      <c r="J45" s="2"/>
      <c r="K45" s="2"/>
      <c r="L45" s="2"/>
      <c r="M45" s="2"/>
      <c r="N45" s="2"/>
      <c r="O45" s="2"/>
    </row>
    <row r="46" spans="1:18" s="289" customFormat="1" x14ac:dyDescent="0.25">
      <c r="A46" s="2"/>
      <c r="B46" s="2"/>
      <c r="C46" s="2"/>
      <c r="D46" s="2"/>
      <c r="E46" s="2"/>
      <c r="F46" s="2"/>
      <c r="G46" s="2"/>
      <c r="H46" s="359"/>
      <c r="I46" s="2"/>
      <c r="J46" s="2"/>
      <c r="K46" s="2"/>
      <c r="L46" s="2"/>
      <c r="M46" s="2"/>
      <c r="N46" s="2"/>
      <c r="O46" s="2"/>
    </row>
    <row r="47" spans="1:18" x14ac:dyDescent="0.25">
      <c r="F47" s="342"/>
    </row>
    <row r="52" spans="4:4" x14ac:dyDescent="0.25">
      <c r="D52" s="309"/>
    </row>
  </sheetData>
  <dataConsolidate/>
  <mergeCells count="5">
    <mergeCell ref="C28:C31"/>
    <mergeCell ref="D28:D31"/>
    <mergeCell ref="E28:E31"/>
    <mergeCell ref="F28:F31"/>
    <mergeCell ref="G28:G31"/>
  </mergeCells>
  <hyperlinks>
    <hyperlink ref="B3" location="Stucco" display="7/8in layer of Stucco"/>
    <hyperlink ref="B4" location="BldgPaper" display="Building Paper"/>
    <hyperlink ref="B5" location="MetalCompositeWall" display="Ins&amp;Framing-MetalFramedWall"/>
    <hyperlink ref="B6" location="Gypsum" display="Gypsum Board 1/2in"/>
    <hyperlink ref="B8" location="MetalRoof" display="T24 NR Metal Roofing"/>
    <hyperlink ref="B9" location="MetalRoofIns" display="R-19, StandgSeam-SingleLayrInswthermalblk"/>
    <hyperlink ref="B11" location="BwallIns" display="T24BwallInsulation"/>
    <hyperlink ref="B15" location="Gypsum" display="Gypsum Board 1/2in"/>
    <hyperlink ref="B14" location="Gypsum" display="Gypsum Board 1/2in"/>
    <hyperlink ref="B17" location="Concrete100NW" display="100mmNWConcrete"/>
    <hyperlink ref="B18" location="Carpet" display="CarpetPad"/>
    <hyperlink ref="B23" location="Carpet" display="CarpetPad"/>
    <hyperlink ref="B27" location="Carpet" display="CarpetPad"/>
    <hyperlink ref="B20" location="AcousticTile" display="Acoustic Tile"/>
    <hyperlink ref="B25" location="BfloorIns" display="T24BfloorInsulation"/>
    <hyperlink ref="B26" location="ConcreteFlr200" display="T24 200mm concrete floor"/>
    <hyperlink ref="B22" location="ConcreteFlr200" display="T24 200mm concrete floor"/>
    <hyperlink ref="B12" location="ConcreteBwall" display="T24 200mm concrete block basement wall"/>
    <hyperlink ref="B34" location="AcousticTile" display="Acoustic Tile"/>
    <hyperlink ref="B29" location="ConstructionAssembly!I16" display="T24 NR Built-up roofing"/>
    <hyperlink ref="B30" location="ConstructionAssembly!I17" display="T24NRRoofInsAboveDeck"/>
    <hyperlink ref="B31" location="ConstructionAssembly!I20" display="T24 F08 Metal surface"/>
    <hyperlink ref="B33" location="ConstructionAssembly!I18" display="T24NRRoofInsAboveDeckDC"/>
    <hyperlink ref="B39" location="Gypsum" display="Gypsum Board 1/2in"/>
    <hyperlink ref="B36" location="ConstructionAssembly!I20" display="1 in layer of Stucco"/>
    <hyperlink ref="B37" location="ConcreteFlr200" display="T24 200mm concrete floor"/>
    <hyperlink ref="B38" location="ConstructionAssembly!I21" display="Ins- HeavyMassWall"/>
    <hyperlink ref="B44" location="Gypsum" display="Gypsum Board 1/2in"/>
    <hyperlink ref="B43" location="ConstructionAssembly!I22" display="Ins-WoodRoof"/>
    <hyperlink ref="B41" location="ConstructionAssembly!I23" display="T24NRWoodShingles"/>
    <hyperlink ref="B42" location="ConstructionAssembly!I24" display="T2425mm Wood"/>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3"/>
  <sheetViews>
    <sheetView showGridLines="0" topLeftCell="A19" workbookViewId="0">
      <selection activeCell="J31" sqref="J31"/>
    </sheetView>
  </sheetViews>
  <sheetFormatPr defaultRowHeight="15" x14ac:dyDescent="0.25"/>
  <cols>
    <col min="1" max="1" width="17.140625" customWidth="1"/>
    <col min="2" max="2" width="17.85546875" style="289" bestFit="1" customWidth="1"/>
    <col min="3" max="3" width="10.7109375" style="310" customWidth="1"/>
    <col min="4" max="4" width="10.7109375" customWidth="1"/>
    <col min="5" max="5" width="10.7109375" style="356" customWidth="1"/>
    <col min="6" max="6" width="36.140625" bestFit="1" customWidth="1"/>
    <col min="7" max="7" width="36" style="349" bestFit="1" customWidth="1"/>
    <col min="8" max="8" width="10.7109375" style="2" customWidth="1"/>
    <col min="9" max="9" width="10.7109375" style="289" customWidth="1"/>
    <col min="10" max="12" width="10.7109375" style="349" customWidth="1"/>
    <col min="13" max="13" width="17.140625" customWidth="1"/>
    <col min="14" max="14" width="17.85546875" bestFit="1" customWidth="1"/>
    <col min="15" max="17" width="10.7109375" customWidth="1"/>
    <col min="18" max="18" width="36.140625" bestFit="1" customWidth="1"/>
    <col min="19" max="19" width="36" bestFit="1" customWidth="1"/>
    <col min="20" max="23" width="10.7109375" customWidth="1"/>
  </cols>
  <sheetData>
    <row r="1" spans="1:23" s="289" customFormat="1" ht="15.75" thickBot="1" x14ac:dyDescent="0.3">
      <c r="A1" s="2"/>
      <c r="B1" s="309"/>
      <c r="C1" s="311"/>
      <c r="E1" s="356"/>
      <c r="G1" s="349"/>
      <c r="H1" s="2"/>
      <c r="J1" s="349"/>
      <c r="K1" s="349"/>
      <c r="L1" s="349"/>
    </row>
    <row r="2" spans="1:23" s="289" customFormat="1" ht="19.5" thickBot="1" x14ac:dyDescent="0.35">
      <c r="A2" s="436" t="s">
        <v>787</v>
      </c>
      <c r="B2" s="437"/>
      <c r="C2" s="438"/>
      <c r="D2" s="437"/>
      <c r="E2" s="437"/>
      <c r="F2" s="437"/>
      <c r="G2" s="437"/>
      <c r="H2" s="437"/>
      <c r="I2" s="437"/>
      <c r="J2" s="437"/>
      <c r="K2" s="437"/>
      <c r="L2" s="439"/>
      <c r="M2" s="440"/>
      <c r="N2" s="440"/>
      <c r="O2" s="440"/>
      <c r="P2" s="440"/>
      <c r="Q2" s="440"/>
      <c r="R2" s="440"/>
      <c r="S2" s="440"/>
      <c r="T2" s="440"/>
      <c r="U2" s="440"/>
      <c r="V2" s="440"/>
      <c r="W2" s="441"/>
    </row>
    <row r="3" spans="1:23" s="289" customFormat="1" ht="25.5" x14ac:dyDescent="0.25">
      <c r="A3" s="618" t="s">
        <v>758</v>
      </c>
      <c r="B3" s="435" t="s">
        <v>770</v>
      </c>
      <c r="C3" s="409" t="s">
        <v>749</v>
      </c>
      <c r="D3" s="409" t="s">
        <v>750</v>
      </c>
      <c r="E3" s="409" t="s">
        <v>771</v>
      </c>
      <c r="F3" s="409" t="s">
        <v>752</v>
      </c>
      <c r="G3" s="409" t="s">
        <v>753</v>
      </c>
      <c r="H3" s="409" t="s">
        <v>772</v>
      </c>
      <c r="I3" s="409" t="s">
        <v>773</v>
      </c>
      <c r="J3" s="409" t="s">
        <v>754</v>
      </c>
      <c r="K3" s="409" t="s">
        <v>755</v>
      </c>
      <c r="L3" s="349"/>
      <c r="M3" s="349"/>
    </row>
    <row r="4" spans="1:23" s="289" customFormat="1" x14ac:dyDescent="0.25">
      <c r="A4" s="618"/>
      <c r="B4" s="321" t="s">
        <v>745</v>
      </c>
      <c r="C4" s="410">
        <v>1967.9098030549515</v>
      </c>
      <c r="D4" s="410">
        <v>1405.7149997502097</v>
      </c>
      <c r="E4" s="410">
        <v>0</v>
      </c>
      <c r="F4" s="337" t="s">
        <v>751</v>
      </c>
      <c r="G4" s="337" t="s">
        <v>760</v>
      </c>
      <c r="H4" s="411">
        <v>0.58332206990493995</v>
      </c>
      <c r="I4" s="411">
        <v>0.41667793009506005</v>
      </c>
      <c r="J4" s="337" t="s">
        <v>756</v>
      </c>
      <c r="K4" s="337" t="s">
        <v>757</v>
      </c>
      <c r="L4" s="349"/>
      <c r="M4" s="349"/>
    </row>
    <row r="5" spans="1:23" s="289" customFormat="1" x14ac:dyDescent="0.25">
      <c r="A5" s="618"/>
      <c r="B5" s="322" t="s">
        <v>747</v>
      </c>
      <c r="C5" s="412">
        <v>1311.939868703301</v>
      </c>
      <c r="D5" s="412">
        <v>862.15475726372847</v>
      </c>
      <c r="E5" s="412">
        <v>0</v>
      </c>
      <c r="F5" s="338" t="s">
        <v>751</v>
      </c>
      <c r="G5" s="338" t="s">
        <v>760</v>
      </c>
      <c r="H5" s="413">
        <v>0.60344193533883328</v>
      </c>
      <c r="I5" s="413">
        <v>0.39655806466116678</v>
      </c>
      <c r="J5" s="338" t="s">
        <v>756</v>
      </c>
      <c r="K5" s="338" t="s">
        <v>757</v>
      </c>
      <c r="L5" s="349"/>
      <c r="M5" s="349"/>
    </row>
    <row r="6" spans="1:23" s="289" customFormat="1" x14ac:dyDescent="0.25">
      <c r="A6" s="618"/>
      <c r="B6" s="322" t="s">
        <v>746</v>
      </c>
      <c r="C6" s="412">
        <v>1967.9098030549515</v>
      </c>
      <c r="D6" s="412">
        <v>1405.7149997502097</v>
      </c>
      <c r="E6" s="412">
        <v>0</v>
      </c>
      <c r="F6" s="338" t="s">
        <v>751</v>
      </c>
      <c r="G6" s="338" t="s">
        <v>760</v>
      </c>
      <c r="H6" s="413">
        <v>0.58334068201271905</v>
      </c>
      <c r="I6" s="413">
        <v>0.41665931798728101</v>
      </c>
      <c r="J6" s="338" t="s">
        <v>756</v>
      </c>
      <c r="K6" s="338" t="s">
        <v>757</v>
      </c>
      <c r="L6" s="349"/>
      <c r="M6" s="349"/>
    </row>
    <row r="7" spans="1:23" s="289" customFormat="1" x14ac:dyDescent="0.25">
      <c r="A7" s="619"/>
      <c r="B7" s="323" t="s">
        <v>748</v>
      </c>
      <c r="C7" s="414">
        <v>1311.939868703301</v>
      </c>
      <c r="D7" s="414">
        <v>862.15475726372847</v>
      </c>
      <c r="E7" s="414">
        <v>0</v>
      </c>
      <c r="F7" s="339" t="s">
        <v>751</v>
      </c>
      <c r="G7" s="339" t="s">
        <v>760</v>
      </c>
      <c r="H7" s="415">
        <v>0.60344193533883328</v>
      </c>
      <c r="I7" s="415">
        <v>0.39655806466116678</v>
      </c>
      <c r="J7" s="339" t="s">
        <v>756</v>
      </c>
      <c r="K7" s="339" t="s">
        <v>757</v>
      </c>
      <c r="L7" s="349"/>
      <c r="M7" s="349"/>
    </row>
    <row r="8" spans="1:23" s="289" customFormat="1" x14ac:dyDescent="0.25">
      <c r="A8" s="2"/>
      <c r="B8" s="309"/>
      <c r="C8" s="342"/>
      <c r="D8" s="416"/>
      <c r="E8" s="417"/>
      <c r="F8" s="416"/>
      <c r="G8" s="342"/>
      <c r="H8" s="342"/>
      <c r="I8" s="416"/>
      <c r="J8" s="342"/>
      <c r="K8" s="342"/>
      <c r="L8" s="349"/>
    </row>
    <row r="9" spans="1:23" s="289" customFormat="1" ht="15" customHeight="1" x14ac:dyDescent="0.25">
      <c r="A9" s="617" t="s">
        <v>759</v>
      </c>
      <c r="B9" s="321" t="s">
        <v>745</v>
      </c>
      <c r="C9" s="410">
        <v>1343.8462463101655</v>
      </c>
      <c r="D9" s="410">
        <v>1343.8462463101655</v>
      </c>
      <c r="E9" s="410">
        <v>0</v>
      </c>
      <c r="F9" s="337" t="s">
        <v>761</v>
      </c>
      <c r="G9" s="337" t="s">
        <v>762</v>
      </c>
      <c r="H9" s="411">
        <v>0.39833897509668542</v>
      </c>
      <c r="I9" s="411">
        <v>0.39833897509668542</v>
      </c>
      <c r="J9" s="337" t="s">
        <v>756</v>
      </c>
      <c r="K9" s="337" t="s">
        <v>757</v>
      </c>
      <c r="L9" s="349"/>
    </row>
    <row r="10" spans="1:23" s="289" customFormat="1" x14ac:dyDescent="0.25">
      <c r="A10" s="618"/>
      <c r="B10" s="322" t="s">
        <v>747</v>
      </c>
      <c r="C10" s="412">
        <v>895.89749754011029</v>
      </c>
      <c r="D10" s="412">
        <v>895.89749754011029</v>
      </c>
      <c r="E10" s="412">
        <v>0</v>
      </c>
      <c r="F10" s="338" t="s">
        <v>761</v>
      </c>
      <c r="G10" s="338" t="s">
        <v>762</v>
      </c>
      <c r="H10" s="413">
        <v>0.41207842880418249</v>
      </c>
      <c r="I10" s="413">
        <v>0.41207842880418249</v>
      </c>
      <c r="J10" s="338" t="s">
        <v>756</v>
      </c>
      <c r="K10" s="338" t="s">
        <v>757</v>
      </c>
      <c r="L10" s="349"/>
    </row>
    <row r="11" spans="1:23" s="289" customFormat="1" x14ac:dyDescent="0.25">
      <c r="A11" s="618"/>
      <c r="B11" s="322" t="s">
        <v>746</v>
      </c>
      <c r="C11" s="412">
        <v>1343.8462463101655</v>
      </c>
      <c r="D11" s="412">
        <v>1343.8462463101655</v>
      </c>
      <c r="E11" s="412">
        <v>0</v>
      </c>
      <c r="F11" s="338" t="s">
        <v>761</v>
      </c>
      <c r="G11" s="338" t="s">
        <v>762</v>
      </c>
      <c r="H11" s="413">
        <v>0.39833897509668542</v>
      </c>
      <c r="I11" s="413">
        <v>0.39833897509668542</v>
      </c>
      <c r="J11" s="338" t="s">
        <v>756</v>
      </c>
      <c r="K11" s="338" t="s">
        <v>757</v>
      </c>
      <c r="L11" s="349"/>
    </row>
    <row r="12" spans="1:23" s="289" customFormat="1" x14ac:dyDescent="0.25">
      <c r="A12" s="619"/>
      <c r="B12" s="323" t="s">
        <v>748</v>
      </c>
      <c r="C12" s="414">
        <v>895.89749754011029</v>
      </c>
      <c r="D12" s="414">
        <v>895.89749754011029</v>
      </c>
      <c r="E12" s="414">
        <v>0</v>
      </c>
      <c r="F12" s="339" t="s">
        <v>761</v>
      </c>
      <c r="G12" s="339" t="s">
        <v>762</v>
      </c>
      <c r="H12" s="415">
        <v>0.41207842880418249</v>
      </c>
      <c r="I12" s="415">
        <v>0.41207842880418249</v>
      </c>
      <c r="J12" s="339" t="s">
        <v>756</v>
      </c>
      <c r="K12" s="339" t="s">
        <v>757</v>
      </c>
      <c r="L12" s="349"/>
    </row>
    <row r="13" spans="1:23" s="289" customFormat="1" x14ac:dyDescent="0.25">
      <c r="A13" s="2"/>
      <c r="B13" s="309"/>
      <c r="C13" s="342"/>
      <c r="D13" s="416"/>
      <c r="E13" s="417"/>
      <c r="F13" s="416"/>
      <c r="G13" s="342"/>
      <c r="H13" s="342"/>
      <c r="I13" s="416"/>
      <c r="J13" s="342"/>
      <c r="K13" s="342"/>
      <c r="L13" s="349"/>
    </row>
    <row r="14" spans="1:23" s="289" customFormat="1" ht="15" customHeight="1" x14ac:dyDescent="0.25">
      <c r="A14" s="617" t="s">
        <v>763</v>
      </c>
      <c r="B14" s="321" t="s">
        <v>745</v>
      </c>
      <c r="C14" s="410">
        <v>2015.9268022494923</v>
      </c>
      <c r="D14" s="410">
        <v>1357.6980005556688</v>
      </c>
      <c r="E14" s="410">
        <v>0</v>
      </c>
      <c r="F14" s="337" t="s">
        <v>751</v>
      </c>
      <c r="G14" s="337" t="s">
        <v>760</v>
      </c>
      <c r="H14" s="411">
        <v>0.59755512841062053</v>
      </c>
      <c r="I14" s="411">
        <v>0.40244487158937947</v>
      </c>
      <c r="J14" s="337" t="s">
        <v>756</v>
      </c>
      <c r="K14" s="337" t="s">
        <v>757</v>
      </c>
      <c r="L14" s="349"/>
    </row>
    <row r="15" spans="1:23" s="289" customFormat="1" x14ac:dyDescent="0.25">
      <c r="A15" s="618"/>
      <c r="B15" s="322" t="s">
        <v>747</v>
      </c>
      <c r="C15" s="412">
        <v>1343.9512014996615</v>
      </c>
      <c r="D15" s="412">
        <v>830.14342446736794</v>
      </c>
      <c r="E15" s="412">
        <v>0</v>
      </c>
      <c r="F15" s="338" t="s">
        <v>751</v>
      </c>
      <c r="G15" s="338" t="s">
        <v>760</v>
      </c>
      <c r="H15" s="413">
        <v>0.6181659185611007</v>
      </c>
      <c r="I15" s="413">
        <v>0.38183408143889924</v>
      </c>
      <c r="J15" s="338" t="s">
        <v>756</v>
      </c>
      <c r="K15" s="338" t="s">
        <v>757</v>
      </c>
      <c r="L15" s="349"/>
    </row>
    <row r="16" spans="1:23" s="289" customFormat="1" x14ac:dyDescent="0.25">
      <c r="A16" s="618"/>
      <c r="B16" s="322" t="s">
        <v>746</v>
      </c>
      <c r="C16" s="412">
        <v>2015.9268022494923</v>
      </c>
      <c r="D16" s="412">
        <v>1357.6980005556688</v>
      </c>
      <c r="E16" s="412">
        <v>0</v>
      </c>
      <c r="F16" s="338" t="s">
        <v>751</v>
      </c>
      <c r="G16" s="338" t="s">
        <v>760</v>
      </c>
      <c r="H16" s="413">
        <v>0.59755512841062053</v>
      </c>
      <c r="I16" s="413">
        <v>0.40244487158937947</v>
      </c>
      <c r="J16" s="338" t="s">
        <v>756</v>
      </c>
      <c r="K16" s="338" t="s">
        <v>757</v>
      </c>
      <c r="L16" s="349"/>
    </row>
    <row r="17" spans="1:23" s="289" customFormat="1" x14ac:dyDescent="0.25">
      <c r="A17" s="619"/>
      <c r="B17" s="323" t="s">
        <v>748</v>
      </c>
      <c r="C17" s="414">
        <v>1343.9512014996615</v>
      </c>
      <c r="D17" s="414">
        <v>830.14342446736794</v>
      </c>
      <c r="E17" s="414">
        <v>0</v>
      </c>
      <c r="F17" s="339" t="s">
        <v>751</v>
      </c>
      <c r="G17" s="339" t="s">
        <v>760</v>
      </c>
      <c r="H17" s="415">
        <v>0.6181659185611007</v>
      </c>
      <c r="I17" s="415">
        <v>0.38183408143889924</v>
      </c>
      <c r="J17" s="339" t="s">
        <v>756</v>
      </c>
      <c r="K17" s="339" t="s">
        <v>757</v>
      </c>
      <c r="L17" s="349"/>
    </row>
    <row r="18" spans="1:23" s="289" customFormat="1" x14ac:dyDescent="0.25">
      <c r="A18" s="2"/>
      <c r="B18" s="309"/>
      <c r="C18" s="311"/>
      <c r="E18" s="356"/>
      <c r="G18" s="349"/>
      <c r="H18" s="2"/>
      <c r="J18" s="349"/>
      <c r="K18" s="349"/>
      <c r="L18" s="349"/>
    </row>
    <row r="19" spans="1:23" ht="15.75" thickBot="1" x14ac:dyDescent="0.3"/>
    <row r="20" spans="1:23" ht="19.5" thickBot="1" x14ac:dyDescent="0.35">
      <c r="A20" s="436" t="s">
        <v>613</v>
      </c>
      <c r="B20" s="437"/>
      <c r="C20" s="438"/>
      <c r="D20" s="437"/>
      <c r="E20" s="437"/>
      <c r="F20" s="437"/>
      <c r="G20" s="437"/>
      <c r="H20" s="437"/>
      <c r="I20" s="437"/>
      <c r="J20" s="437"/>
      <c r="K20" s="437"/>
      <c r="L20" s="439"/>
      <c r="M20" s="440"/>
      <c r="N20" s="440"/>
      <c r="O20" s="440"/>
      <c r="P20" s="440"/>
      <c r="Q20" s="440"/>
      <c r="R20" s="440"/>
      <c r="S20" s="440"/>
      <c r="T20" s="440"/>
      <c r="U20" s="440"/>
      <c r="V20" s="440"/>
      <c r="W20" s="441"/>
    </row>
    <row r="21" spans="1:23" x14ac:dyDescent="0.25">
      <c r="A21" s="442" t="s">
        <v>645</v>
      </c>
      <c r="B21" s="442" t="s">
        <v>601</v>
      </c>
      <c r="C21" s="443" t="s">
        <v>743</v>
      </c>
      <c r="F21" s="349"/>
      <c r="H21"/>
      <c r="I21" s="349"/>
      <c r="K21"/>
      <c r="L21"/>
    </row>
    <row r="22" spans="1:23" x14ac:dyDescent="0.25">
      <c r="A22" s="321" t="s">
        <v>614</v>
      </c>
      <c r="B22" s="418">
        <v>4089</v>
      </c>
      <c r="C22" s="418" t="s">
        <v>598</v>
      </c>
      <c r="F22" s="349"/>
      <c r="H22"/>
      <c r="I22" s="349"/>
      <c r="K22"/>
      <c r="L22"/>
    </row>
    <row r="23" spans="1:23" x14ac:dyDescent="0.25">
      <c r="A23" s="322" t="s">
        <v>615</v>
      </c>
      <c r="B23" s="371">
        <v>17227</v>
      </c>
      <c r="C23" s="371" t="s">
        <v>598</v>
      </c>
      <c r="F23" s="349"/>
      <c r="H23"/>
      <c r="I23" s="349"/>
      <c r="K23"/>
      <c r="L23"/>
    </row>
    <row r="24" spans="1:23" x14ac:dyDescent="0.25">
      <c r="A24" s="322" t="s">
        <v>616</v>
      </c>
      <c r="B24" s="371">
        <v>1623</v>
      </c>
      <c r="C24" s="371" t="s">
        <v>598</v>
      </c>
      <c r="F24" s="349"/>
      <c r="H24"/>
      <c r="I24" s="349"/>
      <c r="K24"/>
      <c r="L24"/>
    </row>
    <row r="25" spans="1:23" x14ac:dyDescent="0.25">
      <c r="A25" s="322" t="s">
        <v>617</v>
      </c>
      <c r="B25" s="371">
        <v>1623</v>
      </c>
      <c r="C25" s="371" t="s">
        <v>598</v>
      </c>
      <c r="F25" s="349"/>
      <c r="H25"/>
      <c r="I25" s="349"/>
      <c r="K25"/>
      <c r="L25"/>
    </row>
    <row r="26" spans="1:23" x14ac:dyDescent="0.25">
      <c r="A26" s="322" t="s">
        <v>618</v>
      </c>
      <c r="B26" s="371">
        <v>129</v>
      </c>
      <c r="C26" s="371" t="s">
        <v>598</v>
      </c>
      <c r="F26" s="349"/>
      <c r="H26"/>
      <c r="I26" s="349"/>
      <c r="K26"/>
      <c r="L26"/>
    </row>
    <row r="27" spans="1:23" x14ac:dyDescent="0.25">
      <c r="A27" s="322" t="s">
        <v>599</v>
      </c>
      <c r="B27" s="371">
        <v>24692</v>
      </c>
      <c r="C27" s="322"/>
      <c r="F27" s="349"/>
      <c r="H27"/>
      <c r="I27" s="349"/>
      <c r="K27"/>
      <c r="L27"/>
    </row>
    <row r="28" spans="1:23" x14ac:dyDescent="0.25">
      <c r="A28" s="323" t="s">
        <v>600</v>
      </c>
      <c r="B28" s="372">
        <v>0</v>
      </c>
      <c r="C28" s="419"/>
      <c r="F28" s="349"/>
      <c r="H28"/>
      <c r="I28" s="349"/>
      <c r="K28"/>
      <c r="L28"/>
    </row>
    <row r="29" spans="1:23" s="351" customFormat="1" x14ac:dyDescent="0.25">
      <c r="A29" s="352"/>
      <c r="B29" s="320"/>
      <c r="C29" s="353"/>
      <c r="E29" s="356"/>
      <c r="F29" s="352"/>
      <c r="G29" s="352"/>
      <c r="I29" s="352"/>
      <c r="J29" s="352"/>
    </row>
    <row r="30" spans="1:23" s="351" customFormat="1" ht="25.5" x14ac:dyDescent="0.25">
      <c r="A30" s="617" t="s">
        <v>758</v>
      </c>
      <c r="B30" s="421" t="s">
        <v>770</v>
      </c>
      <c r="C30" s="422" t="s">
        <v>749</v>
      </c>
      <c r="D30" s="422" t="s">
        <v>750</v>
      </c>
      <c r="E30" s="422" t="s">
        <v>771</v>
      </c>
      <c r="F30" s="422" t="s">
        <v>752</v>
      </c>
      <c r="G30" s="422" t="s">
        <v>753</v>
      </c>
      <c r="H30" s="422" t="s">
        <v>772</v>
      </c>
      <c r="I30" s="422" t="s">
        <v>773</v>
      </c>
      <c r="J30" s="422" t="s">
        <v>754</v>
      </c>
      <c r="K30" s="422" t="s">
        <v>755</v>
      </c>
      <c r="L30" s="348"/>
      <c r="M30" s="617" t="s">
        <v>1012</v>
      </c>
      <c r="N30" s="340" t="s">
        <v>770</v>
      </c>
      <c r="O30" s="423" t="s">
        <v>749</v>
      </c>
      <c r="P30" s="423" t="s">
        <v>750</v>
      </c>
      <c r="Q30" s="423" t="s">
        <v>771</v>
      </c>
      <c r="R30" s="423" t="s">
        <v>752</v>
      </c>
      <c r="S30" s="423" t="s">
        <v>753</v>
      </c>
      <c r="T30" s="423" t="s">
        <v>772</v>
      </c>
      <c r="U30" s="423" t="s">
        <v>773</v>
      </c>
      <c r="V30" s="423" t="s">
        <v>754</v>
      </c>
      <c r="W30" s="423" t="s">
        <v>755</v>
      </c>
    </row>
    <row r="31" spans="1:23" s="351" customFormat="1" ht="15" customHeight="1" x14ac:dyDescent="0.25">
      <c r="A31" s="618"/>
      <c r="B31" s="321" t="s">
        <v>766</v>
      </c>
      <c r="C31" s="337" t="s">
        <v>42</v>
      </c>
      <c r="D31" s="337" t="s">
        <v>42</v>
      </c>
      <c r="E31" s="337">
        <v>1024</v>
      </c>
      <c r="F31" s="337" t="s">
        <v>774</v>
      </c>
      <c r="G31" s="337" t="s">
        <v>774</v>
      </c>
      <c r="H31" s="411">
        <v>5.9440113565930222E-2</v>
      </c>
      <c r="I31" s="411">
        <v>5.9440113565930222E-2</v>
      </c>
      <c r="J31" s="337" t="s">
        <v>777</v>
      </c>
      <c r="K31" s="337" t="s">
        <v>777</v>
      </c>
      <c r="L31" s="357"/>
      <c r="M31" s="618"/>
      <c r="N31" s="337" t="s">
        <v>766</v>
      </c>
      <c r="O31" s="337" t="s">
        <v>42</v>
      </c>
      <c r="P31" s="337" t="s">
        <v>42</v>
      </c>
      <c r="Q31" s="410">
        <f>106.7864703
/AreatoSI</f>
        <v>1149.4400000258333</v>
      </c>
      <c r="R31" s="337" t="s">
        <v>774</v>
      </c>
      <c r="S31" s="337" t="s">
        <v>774</v>
      </c>
      <c r="T31" s="411">
        <v>6.6721527477756684E-2</v>
      </c>
      <c r="U31" s="411">
        <v>6.6721527477756684E-2</v>
      </c>
      <c r="V31" s="337" t="s">
        <v>777</v>
      </c>
      <c r="W31" s="337" t="s">
        <v>777</v>
      </c>
    </row>
    <row r="32" spans="1:23" s="351" customFormat="1" x14ac:dyDescent="0.25">
      <c r="A32" s="618"/>
      <c r="B32" s="322" t="s">
        <v>767</v>
      </c>
      <c r="C32" s="412">
        <v>717.04727999999989</v>
      </c>
      <c r="D32" s="412">
        <v>717.04727999999989</v>
      </c>
      <c r="E32" s="338" t="s">
        <v>42</v>
      </c>
      <c r="F32" s="338" t="s">
        <v>775</v>
      </c>
      <c r="G32" s="338" t="s">
        <v>776</v>
      </c>
      <c r="H32" s="413">
        <v>0.44172052341178442</v>
      </c>
      <c r="I32" s="413">
        <v>0.44172052341178442</v>
      </c>
      <c r="J32" s="338" t="s">
        <v>777</v>
      </c>
      <c r="K32" s="338" t="s">
        <v>778</v>
      </c>
      <c r="L32" s="357"/>
      <c r="M32" s="618"/>
      <c r="N32" s="338" t="s">
        <v>767</v>
      </c>
      <c r="O32" s="412">
        <v>717.04727999999989</v>
      </c>
      <c r="P32" s="412">
        <v>717.04727999999989</v>
      </c>
      <c r="Q32" s="338" t="s">
        <v>42</v>
      </c>
      <c r="R32" s="338" t="s">
        <v>775</v>
      </c>
      <c r="S32" s="338" t="s">
        <v>776</v>
      </c>
      <c r="T32" s="413">
        <v>0.44172052341178442</v>
      </c>
      <c r="U32" s="413">
        <v>0.44172052341178442</v>
      </c>
      <c r="V32" s="338" t="s">
        <v>777</v>
      </c>
      <c r="W32" s="338" t="s">
        <v>778</v>
      </c>
    </row>
    <row r="33" spans="1:23" s="351" customFormat="1" x14ac:dyDescent="0.25">
      <c r="A33" s="618"/>
      <c r="B33" s="322" t="s">
        <v>768</v>
      </c>
      <c r="C33" s="412">
        <v>717.04727999999989</v>
      </c>
      <c r="D33" s="412">
        <v>717.04727999999989</v>
      </c>
      <c r="E33" s="338" t="s">
        <v>42</v>
      </c>
      <c r="F33" s="338" t="s">
        <v>775</v>
      </c>
      <c r="G33" s="338" t="s">
        <v>776</v>
      </c>
      <c r="H33" s="413">
        <v>0.44172052341178442</v>
      </c>
      <c r="I33" s="413">
        <v>0.44172052341178442</v>
      </c>
      <c r="J33" s="338" t="s">
        <v>777</v>
      </c>
      <c r="K33" s="338" t="s">
        <v>778</v>
      </c>
      <c r="L33" s="357"/>
      <c r="M33" s="618"/>
      <c r="N33" s="338" t="s">
        <v>768</v>
      </c>
      <c r="O33" s="412">
        <v>717.04727999999989</v>
      </c>
      <c r="P33" s="412">
        <v>717.04727999999989</v>
      </c>
      <c r="Q33" s="338" t="s">
        <v>42</v>
      </c>
      <c r="R33" s="338" t="s">
        <v>775</v>
      </c>
      <c r="S33" s="338" t="s">
        <v>776</v>
      </c>
      <c r="T33" s="413">
        <v>0.44172052341178442</v>
      </c>
      <c r="U33" s="413">
        <v>0.44172052341178442</v>
      </c>
      <c r="V33" s="338" t="s">
        <v>777</v>
      </c>
      <c r="W33" s="338" t="s">
        <v>778</v>
      </c>
    </row>
    <row r="34" spans="1:23" s="351" customFormat="1" x14ac:dyDescent="0.25">
      <c r="A34" s="619"/>
      <c r="B34" s="323" t="s">
        <v>769</v>
      </c>
      <c r="C34" s="414">
        <v>85.929389999999998</v>
      </c>
      <c r="D34" s="414">
        <v>12.500609999999998</v>
      </c>
      <c r="E34" s="339" t="s">
        <v>42</v>
      </c>
      <c r="F34" s="339" t="s">
        <v>775</v>
      </c>
      <c r="G34" s="339" t="s">
        <v>42</v>
      </c>
      <c r="H34" s="415">
        <v>0.66525846302879998</v>
      </c>
      <c r="I34" s="420" t="s">
        <v>42</v>
      </c>
      <c r="J34" s="339" t="s">
        <v>777</v>
      </c>
      <c r="K34" s="339" t="s">
        <v>42</v>
      </c>
      <c r="L34" s="357"/>
      <c r="M34" s="619"/>
      <c r="N34" s="339" t="s">
        <v>769</v>
      </c>
      <c r="O34" s="414">
        <v>85.929389999999998</v>
      </c>
      <c r="P34" s="414">
        <v>12.500609999999998</v>
      </c>
      <c r="Q34" s="339" t="s">
        <v>42</v>
      </c>
      <c r="R34" s="339" t="s">
        <v>775</v>
      </c>
      <c r="S34" s="339" t="s">
        <v>42</v>
      </c>
      <c r="T34" s="415">
        <v>0.66525846302879998</v>
      </c>
      <c r="U34" s="420" t="s">
        <v>42</v>
      </c>
      <c r="V34" s="339" t="s">
        <v>777</v>
      </c>
      <c r="W34" s="339" t="s">
        <v>42</v>
      </c>
    </row>
    <row r="35" spans="1:23" x14ac:dyDescent="0.25">
      <c r="A35" s="424"/>
      <c r="B35" s="425"/>
      <c r="C35" s="426"/>
      <c r="D35" s="425"/>
      <c r="E35" s="425"/>
      <c r="F35" s="368"/>
      <c r="G35" s="368"/>
      <c r="H35" s="425"/>
      <c r="I35" s="425"/>
      <c r="J35" s="368"/>
      <c r="K35" s="367"/>
      <c r="L35"/>
      <c r="M35" s="430"/>
      <c r="N35" s="431"/>
      <c r="O35" s="431"/>
      <c r="P35" s="431"/>
      <c r="Q35" s="431"/>
      <c r="R35" s="431"/>
      <c r="S35" s="431"/>
      <c r="T35" s="431"/>
      <c r="U35" s="431"/>
      <c r="V35" s="431"/>
      <c r="W35" s="432"/>
    </row>
    <row r="36" spans="1:23" x14ac:dyDescent="0.25">
      <c r="A36" s="365" t="s">
        <v>619</v>
      </c>
      <c r="B36" s="425"/>
      <c r="C36" s="426"/>
      <c r="D36" s="425"/>
      <c r="E36" s="425"/>
      <c r="F36" s="368"/>
      <c r="G36" s="368"/>
      <c r="H36" s="425"/>
      <c r="I36" s="368"/>
      <c r="J36" s="368"/>
      <c r="K36" s="367"/>
      <c r="L36"/>
      <c r="M36" s="365" t="s">
        <v>620</v>
      </c>
      <c r="N36" s="425"/>
      <c r="O36" s="425"/>
      <c r="P36" s="425"/>
      <c r="Q36" s="425"/>
      <c r="R36" s="425"/>
      <c r="S36" s="425"/>
      <c r="T36" s="425"/>
      <c r="U36" s="425"/>
      <c r="V36" s="425"/>
      <c r="W36" s="433"/>
    </row>
    <row r="37" spans="1:23" x14ac:dyDescent="0.25">
      <c r="A37" s="424"/>
      <c r="B37" s="425"/>
      <c r="C37" s="426"/>
      <c r="D37" s="425"/>
      <c r="E37" s="425"/>
      <c r="F37" s="368"/>
      <c r="G37" s="368"/>
      <c r="H37" s="425"/>
      <c r="I37" s="368"/>
      <c r="J37" s="368"/>
      <c r="K37" s="367"/>
      <c r="L37"/>
      <c r="M37" s="424"/>
      <c r="N37" s="425"/>
      <c r="O37" s="425"/>
      <c r="P37" s="425"/>
      <c r="Q37" s="425"/>
      <c r="R37" s="425"/>
      <c r="S37" s="425"/>
      <c r="T37" s="425"/>
      <c r="U37" s="425"/>
      <c r="V37" s="425"/>
      <c r="W37" s="433"/>
    </row>
    <row r="38" spans="1:23" x14ac:dyDescent="0.25">
      <c r="A38" s="424"/>
      <c r="B38" s="425"/>
      <c r="C38" s="426"/>
      <c r="D38" s="425"/>
      <c r="E38" s="425"/>
      <c r="F38" s="368"/>
      <c r="G38" s="368"/>
      <c r="H38" s="425"/>
      <c r="I38" s="368"/>
      <c r="J38" s="368"/>
      <c r="K38" s="367"/>
      <c r="L38"/>
      <c r="M38" s="424"/>
      <c r="N38" s="425"/>
      <c r="O38" s="425"/>
      <c r="P38" s="425"/>
      <c r="Q38" s="425"/>
      <c r="R38" s="425"/>
      <c r="S38" s="425"/>
      <c r="T38" s="425"/>
      <c r="U38" s="425"/>
      <c r="V38" s="425"/>
      <c r="W38" s="433"/>
    </row>
    <row r="39" spans="1:23" x14ac:dyDescent="0.25">
      <c r="A39" s="424"/>
      <c r="B39" s="425"/>
      <c r="C39" s="426"/>
      <c r="D39" s="425"/>
      <c r="E39" s="425"/>
      <c r="F39" s="368"/>
      <c r="G39" s="368"/>
      <c r="H39" s="425"/>
      <c r="I39" s="368"/>
      <c r="J39" s="368"/>
      <c r="K39" s="367"/>
      <c r="L39"/>
      <c r="M39" s="424"/>
      <c r="N39" s="425"/>
      <c r="O39" s="425"/>
      <c r="P39" s="425"/>
      <c r="Q39" s="425"/>
      <c r="R39" s="425"/>
      <c r="S39" s="425"/>
      <c r="T39" s="425"/>
      <c r="U39" s="425"/>
      <c r="V39" s="425"/>
      <c r="W39" s="433"/>
    </row>
    <row r="40" spans="1:23" x14ac:dyDescent="0.25">
      <c r="A40" s="424"/>
      <c r="B40" s="425"/>
      <c r="C40" s="426"/>
      <c r="D40" s="425"/>
      <c r="E40" s="425"/>
      <c r="F40" s="368"/>
      <c r="G40" s="368"/>
      <c r="H40" s="425"/>
      <c r="I40" s="368"/>
      <c r="J40" s="368"/>
      <c r="K40" s="367"/>
      <c r="L40"/>
      <c r="M40" s="424"/>
      <c r="N40" s="425"/>
      <c r="O40" s="425"/>
      <c r="P40" s="425"/>
      <c r="Q40" s="425"/>
      <c r="R40" s="425"/>
      <c r="S40" s="425"/>
      <c r="T40" s="425"/>
      <c r="U40" s="425"/>
      <c r="V40" s="425"/>
      <c r="W40" s="433"/>
    </row>
    <row r="41" spans="1:23" x14ac:dyDescent="0.25">
      <c r="A41" s="424"/>
      <c r="B41" s="425"/>
      <c r="C41" s="426"/>
      <c r="D41" s="425"/>
      <c r="E41" s="425"/>
      <c r="F41" s="368"/>
      <c r="G41" s="368"/>
      <c r="H41" s="425"/>
      <c r="I41" s="368"/>
      <c r="J41" s="368"/>
      <c r="K41" s="367"/>
      <c r="L41"/>
      <c r="M41" s="424"/>
      <c r="N41" s="425"/>
      <c r="O41" s="425"/>
      <c r="P41" s="425"/>
      <c r="Q41" s="425"/>
      <c r="R41" s="425"/>
      <c r="S41" s="425"/>
      <c r="T41" s="425"/>
      <c r="U41" s="425"/>
      <c r="V41" s="425"/>
      <c r="W41" s="433"/>
    </row>
    <row r="42" spans="1:23" x14ac:dyDescent="0.25">
      <c r="A42" s="424"/>
      <c r="B42" s="425"/>
      <c r="C42" s="426"/>
      <c r="D42" s="425"/>
      <c r="E42" s="425"/>
      <c r="F42" s="368"/>
      <c r="G42" s="368"/>
      <c r="H42" s="425"/>
      <c r="I42" s="368"/>
      <c r="J42" s="368"/>
      <c r="K42" s="367"/>
      <c r="L42"/>
      <c r="M42" s="424"/>
      <c r="N42" s="425"/>
      <c r="O42" s="425"/>
      <c r="P42" s="425"/>
      <c r="Q42" s="425"/>
      <c r="R42" s="425"/>
      <c r="S42" s="425"/>
      <c r="T42" s="425"/>
      <c r="U42" s="425"/>
      <c r="V42" s="425"/>
      <c r="W42" s="433"/>
    </row>
    <row r="43" spans="1:23" x14ac:dyDescent="0.25">
      <c r="A43" s="424"/>
      <c r="B43" s="425"/>
      <c r="C43" s="426"/>
      <c r="D43" s="425"/>
      <c r="E43" s="425"/>
      <c r="F43" s="368"/>
      <c r="G43" s="368"/>
      <c r="H43" s="425"/>
      <c r="I43" s="368"/>
      <c r="J43" s="368"/>
      <c r="K43" s="367"/>
      <c r="L43"/>
      <c r="M43" s="424"/>
      <c r="N43" s="425"/>
      <c r="O43" s="425"/>
      <c r="P43" s="425"/>
      <c r="Q43" s="425"/>
      <c r="R43" s="425"/>
      <c r="S43" s="425"/>
      <c r="T43" s="425"/>
      <c r="U43" s="425"/>
      <c r="V43" s="425"/>
      <c r="W43" s="433"/>
    </row>
    <row r="44" spans="1:23" x14ac:dyDescent="0.25">
      <c r="A44" s="424"/>
      <c r="B44" s="425"/>
      <c r="C44" s="426"/>
      <c r="D44" s="425"/>
      <c r="E44" s="425"/>
      <c r="F44" s="368"/>
      <c r="G44" s="368"/>
      <c r="H44" s="425"/>
      <c r="I44" s="368"/>
      <c r="J44" s="368"/>
      <c r="K44" s="367"/>
      <c r="L44"/>
      <c r="M44" s="424"/>
      <c r="N44" s="425"/>
      <c r="O44" s="425"/>
      <c r="P44" s="425"/>
      <c r="Q44" s="425"/>
      <c r="R44" s="425"/>
      <c r="S44" s="425"/>
      <c r="T44" s="425"/>
      <c r="U44" s="425"/>
      <c r="V44" s="425"/>
      <c r="W44" s="433"/>
    </row>
    <row r="45" spans="1:23" x14ac:dyDescent="0.25">
      <c r="A45" s="424"/>
      <c r="B45" s="425"/>
      <c r="C45" s="426"/>
      <c r="D45" s="425"/>
      <c r="E45" s="425"/>
      <c r="F45" s="368"/>
      <c r="G45" s="368"/>
      <c r="H45" s="425"/>
      <c r="I45" s="368"/>
      <c r="J45" s="368"/>
      <c r="K45" s="367"/>
      <c r="L45"/>
      <c r="M45" s="424"/>
      <c r="N45" s="425"/>
      <c r="O45" s="425"/>
      <c r="P45" s="425"/>
      <c r="Q45" s="425"/>
      <c r="R45" s="425"/>
      <c r="S45" s="425"/>
      <c r="T45" s="425"/>
      <c r="U45" s="425"/>
      <c r="V45" s="425"/>
      <c r="W45" s="433"/>
    </row>
    <row r="46" spans="1:23" x14ac:dyDescent="0.25">
      <c r="A46" s="424"/>
      <c r="B46" s="425"/>
      <c r="C46" s="426"/>
      <c r="D46" s="425"/>
      <c r="E46" s="425"/>
      <c r="F46" s="368"/>
      <c r="G46" s="368"/>
      <c r="H46" s="425"/>
      <c r="I46" s="368"/>
      <c r="J46" s="368"/>
      <c r="K46" s="367"/>
      <c r="L46"/>
      <c r="M46" s="424"/>
      <c r="N46" s="425"/>
      <c r="O46" s="425"/>
      <c r="P46" s="425"/>
      <c r="Q46" s="425"/>
      <c r="R46" s="425"/>
      <c r="S46" s="425"/>
      <c r="T46" s="425"/>
      <c r="U46" s="425"/>
      <c r="V46" s="425"/>
      <c r="W46" s="433"/>
    </row>
    <row r="47" spans="1:23" x14ac:dyDescent="0.25">
      <c r="A47" s="424"/>
      <c r="B47" s="425"/>
      <c r="C47" s="426"/>
      <c r="D47" s="425"/>
      <c r="E47" s="425"/>
      <c r="F47" s="368"/>
      <c r="G47" s="368"/>
      <c r="H47" s="425"/>
      <c r="I47" s="368"/>
      <c r="J47" s="368"/>
      <c r="K47" s="367"/>
      <c r="L47"/>
      <c r="M47" s="424"/>
      <c r="N47" s="425"/>
      <c r="O47" s="425"/>
      <c r="P47" s="425"/>
      <c r="Q47" s="425"/>
      <c r="R47" s="425"/>
      <c r="S47" s="425"/>
      <c r="T47" s="425"/>
      <c r="U47" s="425"/>
      <c r="V47" s="425"/>
      <c r="W47" s="433"/>
    </row>
    <row r="48" spans="1:23" x14ac:dyDescent="0.25">
      <c r="A48" s="424"/>
      <c r="B48" s="425"/>
      <c r="C48" s="426"/>
      <c r="D48" s="425"/>
      <c r="E48" s="425"/>
      <c r="F48" s="368"/>
      <c r="G48" s="368"/>
      <c r="H48" s="425"/>
      <c r="I48" s="368"/>
      <c r="J48" s="368"/>
      <c r="K48" s="367"/>
      <c r="L48"/>
      <c r="M48" s="424"/>
      <c r="N48" s="425"/>
      <c r="O48" s="425"/>
      <c r="P48" s="425"/>
      <c r="Q48" s="425"/>
      <c r="R48" s="425"/>
      <c r="S48" s="425"/>
      <c r="T48" s="425"/>
      <c r="U48" s="425"/>
      <c r="V48" s="425"/>
      <c r="W48" s="433"/>
    </row>
    <row r="49" spans="1:23" x14ac:dyDescent="0.25">
      <c r="A49" s="424"/>
      <c r="B49" s="425"/>
      <c r="C49" s="426"/>
      <c r="D49" s="425"/>
      <c r="E49" s="425"/>
      <c r="F49" s="368"/>
      <c r="G49" s="368"/>
      <c r="H49" s="425"/>
      <c r="I49" s="368"/>
      <c r="J49" s="368"/>
      <c r="K49" s="367"/>
      <c r="L49"/>
      <c r="M49" s="424"/>
      <c r="N49" s="425"/>
      <c r="O49" s="425"/>
      <c r="P49" s="425"/>
      <c r="Q49" s="425"/>
      <c r="R49" s="425"/>
      <c r="S49" s="425"/>
      <c r="T49" s="425"/>
      <c r="U49" s="425"/>
      <c r="V49" s="425"/>
      <c r="W49" s="433"/>
    </row>
    <row r="50" spans="1:23" x14ac:dyDescent="0.25">
      <c r="A50" s="424"/>
      <c r="B50" s="425"/>
      <c r="C50" s="426"/>
      <c r="D50" s="425"/>
      <c r="E50" s="425"/>
      <c r="F50" s="368"/>
      <c r="G50" s="368"/>
      <c r="H50" s="425"/>
      <c r="I50" s="368"/>
      <c r="J50" s="368"/>
      <c r="K50" s="367"/>
      <c r="L50"/>
      <c r="M50" s="424"/>
      <c r="N50" s="425"/>
      <c r="O50" s="425"/>
      <c r="P50" s="425"/>
      <c r="Q50" s="425"/>
      <c r="R50" s="425"/>
      <c r="S50" s="425"/>
      <c r="T50" s="425"/>
      <c r="U50" s="425"/>
      <c r="V50" s="425"/>
      <c r="W50" s="433"/>
    </row>
    <row r="51" spans="1:23" x14ac:dyDescent="0.25">
      <c r="A51" s="424"/>
      <c r="B51" s="425"/>
      <c r="C51" s="426"/>
      <c r="D51" s="425"/>
      <c r="E51" s="425"/>
      <c r="F51" s="368"/>
      <c r="G51" s="368"/>
      <c r="H51" s="425"/>
      <c r="I51" s="368"/>
      <c r="J51" s="368"/>
      <c r="K51" s="367"/>
      <c r="L51"/>
      <c r="M51" s="424"/>
      <c r="N51" s="425"/>
      <c r="O51" s="425"/>
      <c r="P51" s="425"/>
      <c r="Q51" s="425"/>
      <c r="R51" s="425"/>
      <c r="S51" s="425"/>
      <c r="T51" s="425"/>
      <c r="U51" s="425"/>
      <c r="V51" s="425"/>
      <c r="W51" s="433"/>
    </row>
    <row r="52" spans="1:23" x14ac:dyDescent="0.25">
      <c r="A52" s="424"/>
      <c r="B52" s="425"/>
      <c r="C52" s="426"/>
      <c r="D52" s="425"/>
      <c r="E52" s="425"/>
      <c r="F52" s="368"/>
      <c r="G52" s="368"/>
      <c r="H52" s="425"/>
      <c r="I52" s="368"/>
      <c r="J52" s="368"/>
      <c r="K52" s="367"/>
      <c r="L52"/>
      <c r="M52" s="424"/>
      <c r="N52" s="425"/>
      <c r="O52" s="425"/>
      <c r="P52" s="425"/>
      <c r="Q52" s="425"/>
      <c r="R52" s="425"/>
      <c r="S52" s="425"/>
      <c r="T52" s="425"/>
      <c r="U52" s="425"/>
      <c r="V52" s="425"/>
      <c r="W52" s="433"/>
    </row>
    <row r="53" spans="1:23" x14ac:dyDescent="0.25">
      <c r="A53" s="424"/>
      <c r="B53" s="425"/>
      <c r="C53" s="426"/>
      <c r="D53" s="425"/>
      <c r="E53" s="425"/>
      <c r="F53" s="368"/>
      <c r="G53" s="368"/>
      <c r="H53" s="425"/>
      <c r="I53" s="368"/>
      <c r="J53" s="368"/>
      <c r="K53" s="367"/>
      <c r="L53"/>
      <c r="M53" s="424"/>
      <c r="N53" s="425"/>
      <c r="O53" s="425"/>
      <c r="P53" s="425"/>
      <c r="Q53" s="425"/>
      <c r="R53" s="425"/>
      <c r="S53" s="425"/>
      <c r="T53" s="425"/>
      <c r="U53" s="425"/>
      <c r="V53" s="425"/>
      <c r="W53" s="433"/>
    </row>
    <row r="54" spans="1:23" x14ac:dyDescent="0.25">
      <c r="A54" s="424"/>
      <c r="B54" s="425"/>
      <c r="C54" s="426"/>
      <c r="D54" s="425"/>
      <c r="E54" s="425"/>
      <c r="F54" s="368"/>
      <c r="G54" s="368"/>
      <c r="H54" s="425"/>
      <c r="I54" s="368"/>
      <c r="J54" s="368"/>
      <c r="K54" s="367"/>
      <c r="L54"/>
      <c r="M54" s="424"/>
      <c r="N54" s="425"/>
      <c r="O54" s="425"/>
      <c r="P54" s="425"/>
      <c r="Q54" s="425"/>
      <c r="R54" s="425"/>
      <c r="S54" s="425"/>
      <c r="T54" s="425"/>
      <c r="U54" s="425"/>
      <c r="V54" s="425"/>
      <c r="W54" s="433"/>
    </row>
    <row r="55" spans="1:23" x14ac:dyDescent="0.25">
      <c r="A55" s="424"/>
      <c r="B55" s="425"/>
      <c r="C55" s="426"/>
      <c r="D55" s="425"/>
      <c r="E55" s="425"/>
      <c r="F55" s="368"/>
      <c r="G55" s="368"/>
      <c r="H55" s="425"/>
      <c r="I55" s="368"/>
      <c r="J55" s="368"/>
      <c r="K55" s="367"/>
      <c r="L55"/>
      <c r="M55" s="424"/>
      <c r="N55" s="425"/>
      <c r="O55" s="425"/>
      <c r="P55" s="425"/>
      <c r="Q55" s="425"/>
      <c r="R55" s="425"/>
      <c r="S55" s="425"/>
      <c r="T55" s="425"/>
      <c r="U55" s="425"/>
      <c r="V55" s="425"/>
      <c r="W55" s="433"/>
    </row>
    <row r="56" spans="1:23" x14ac:dyDescent="0.25">
      <c r="A56" s="424"/>
      <c r="B56" s="425"/>
      <c r="C56" s="426"/>
      <c r="D56" s="425"/>
      <c r="E56" s="425"/>
      <c r="F56" s="368"/>
      <c r="G56" s="368"/>
      <c r="H56" s="425"/>
      <c r="I56" s="368"/>
      <c r="J56" s="368"/>
      <c r="K56" s="367"/>
      <c r="L56"/>
      <c r="M56" s="424"/>
      <c r="N56" s="425"/>
      <c r="O56" s="425"/>
      <c r="P56" s="425"/>
      <c r="Q56" s="425"/>
      <c r="R56" s="425"/>
      <c r="S56" s="425"/>
      <c r="T56" s="425"/>
      <c r="U56" s="425"/>
      <c r="V56" s="425"/>
      <c r="W56" s="433"/>
    </row>
    <row r="57" spans="1:23" x14ac:dyDescent="0.25">
      <c r="A57" s="424"/>
      <c r="B57" s="425"/>
      <c r="C57" s="426"/>
      <c r="D57" s="425"/>
      <c r="E57" s="425"/>
      <c r="F57" s="368"/>
      <c r="G57" s="368"/>
      <c r="H57" s="425"/>
      <c r="I57" s="368"/>
      <c r="J57" s="368"/>
      <c r="K57" s="367"/>
      <c r="L57"/>
      <c r="M57" s="424"/>
      <c r="N57" s="425"/>
      <c r="O57" s="425"/>
      <c r="P57" s="425"/>
      <c r="Q57" s="425"/>
      <c r="R57" s="425"/>
      <c r="S57" s="425"/>
      <c r="T57" s="425"/>
      <c r="U57" s="425"/>
      <c r="V57" s="425"/>
      <c r="W57" s="433"/>
    </row>
    <row r="58" spans="1:23" x14ac:dyDescent="0.25">
      <c r="A58" s="424"/>
      <c r="B58" s="425"/>
      <c r="C58" s="426"/>
      <c r="D58" s="425"/>
      <c r="E58" s="425"/>
      <c r="F58" s="368"/>
      <c r="G58" s="368"/>
      <c r="H58" s="425"/>
      <c r="I58" s="368"/>
      <c r="J58" s="368"/>
      <c r="K58" s="367"/>
      <c r="L58"/>
      <c r="M58" s="424"/>
      <c r="N58" s="425"/>
      <c r="O58" s="425"/>
      <c r="P58" s="425"/>
      <c r="Q58" s="425"/>
      <c r="R58" s="425"/>
      <c r="S58" s="425"/>
      <c r="T58" s="425"/>
      <c r="U58" s="425"/>
      <c r="V58" s="425"/>
      <c r="W58" s="433"/>
    </row>
    <row r="59" spans="1:23" x14ac:dyDescent="0.25">
      <c r="A59" s="424"/>
      <c r="B59" s="425"/>
      <c r="C59" s="426"/>
      <c r="D59" s="425"/>
      <c r="E59" s="425"/>
      <c r="F59" s="368"/>
      <c r="G59" s="368"/>
      <c r="H59" s="425"/>
      <c r="I59" s="368"/>
      <c r="J59" s="368"/>
      <c r="K59" s="367"/>
      <c r="L59"/>
      <c r="M59" s="424"/>
      <c r="N59" s="425"/>
      <c r="O59" s="425"/>
      <c r="P59" s="425"/>
      <c r="Q59" s="425"/>
      <c r="R59" s="425"/>
      <c r="S59" s="425"/>
      <c r="T59" s="425"/>
      <c r="U59" s="425"/>
      <c r="V59" s="425"/>
      <c r="W59" s="433"/>
    </row>
    <row r="60" spans="1:23" x14ac:dyDescent="0.25">
      <c r="A60" s="424"/>
      <c r="B60" s="425"/>
      <c r="C60" s="426"/>
      <c r="D60" s="425"/>
      <c r="E60" s="425"/>
      <c r="F60" s="368"/>
      <c r="G60" s="368"/>
      <c r="H60" s="425"/>
      <c r="I60" s="368"/>
      <c r="J60" s="368"/>
      <c r="K60" s="367"/>
      <c r="L60"/>
      <c r="M60" s="424"/>
      <c r="N60" s="425"/>
      <c r="O60" s="425"/>
      <c r="P60" s="425"/>
      <c r="Q60" s="425"/>
      <c r="R60" s="425"/>
      <c r="S60" s="425"/>
      <c r="T60" s="425"/>
      <c r="U60" s="425"/>
      <c r="V60" s="425"/>
      <c r="W60" s="433"/>
    </row>
    <row r="61" spans="1:23" x14ac:dyDescent="0.25">
      <c r="A61" s="424"/>
      <c r="B61" s="425"/>
      <c r="C61" s="426"/>
      <c r="D61" s="425"/>
      <c r="E61" s="425"/>
      <c r="F61" s="368"/>
      <c r="G61" s="368"/>
      <c r="H61" s="425"/>
      <c r="I61" s="368"/>
      <c r="J61" s="368"/>
      <c r="K61" s="367"/>
      <c r="L61"/>
      <c r="M61" s="424"/>
      <c r="N61" s="425"/>
      <c r="O61" s="425"/>
      <c r="P61" s="425"/>
      <c r="Q61" s="425"/>
      <c r="R61" s="425"/>
      <c r="S61" s="425"/>
      <c r="T61" s="425"/>
      <c r="U61" s="425"/>
      <c r="V61" s="425"/>
      <c r="W61" s="433"/>
    </row>
    <row r="62" spans="1:23" x14ac:dyDescent="0.25">
      <c r="A62" s="424"/>
      <c r="B62" s="425"/>
      <c r="C62" s="426"/>
      <c r="D62" s="425"/>
      <c r="E62" s="425"/>
      <c r="F62" s="368"/>
      <c r="G62" s="368"/>
      <c r="H62" s="425"/>
      <c r="I62" s="368"/>
      <c r="J62" s="368"/>
      <c r="K62" s="367"/>
      <c r="L62"/>
      <c r="M62" s="424"/>
      <c r="N62" s="425"/>
      <c r="O62" s="425"/>
      <c r="P62" s="425"/>
      <c r="Q62" s="425"/>
      <c r="R62" s="425"/>
      <c r="S62" s="425"/>
      <c r="T62" s="425"/>
      <c r="U62" s="425"/>
      <c r="V62" s="425"/>
      <c r="W62" s="433"/>
    </row>
    <row r="63" spans="1:23" x14ac:dyDescent="0.25">
      <c r="A63" s="424"/>
      <c r="B63" s="425"/>
      <c r="C63" s="426"/>
      <c r="D63" s="425"/>
      <c r="E63" s="425"/>
      <c r="F63" s="368"/>
      <c r="G63" s="368"/>
      <c r="H63" s="425"/>
      <c r="I63" s="368"/>
      <c r="J63" s="368"/>
      <c r="K63" s="367"/>
      <c r="L63"/>
      <c r="M63" s="424"/>
      <c r="N63" s="425"/>
      <c r="O63" s="425"/>
      <c r="P63" s="425"/>
      <c r="Q63" s="425"/>
      <c r="R63" s="425"/>
      <c r="S63" s="425"/>
      <c r="T63" s="425"/>
      <c r="U63" s="425"/>
      <c r="V63" s="425"/>
      <c r="W63" s="433"/>
    </row>
    <row r="64" spans="1:23" x14ac:dyDescent="0.25">
      <c r="A64" s="424"/>
      <c r="B64" s="425"/>
      <c r="C64" s="426"/>
      <c r="D64" s="425"/>
      <c r="E64" s="425"/>
      <c r="F64" s="368"/>
      <c r="G64" s="368"/>
      <c r="H64" s="425"/>
      <c r="I64" s="368"/>
      <c r="J64" s="368"/>
      <c r="K64" s="367"/>
      <c r="L64"/>
      <c r="M64" s="424"/>
      <c r="N64" s="425"/>
      <c r="O64" s="425"/>
      <c r="P64" s="425"/>
      <c r="Q64" s="425"/>
      <c r="R64" s="425"/>
      <c r="S64" s="425"/>
      <c r="T64" s="425"/>
      <c r="U64" s="425"/>
      <c r="V64" s="425"/>
      <c r="W64" s="433"/>
    </row>
    <row r="65" spans="1:23" x14ac:dyDescent="0.25">
      <c r="A65" s="424"/>
      <c r="B65" s="425"/>
      <c r="C65" s="426"/>
      <c r="D65" s="425"/>
      <c r="E65" s="425"/>
      <c r="F65" s="368"/>
      <c r="G65" s="368"/>
      <c r="H65" s="425"/>
      <c r="I65" s="368"/>
      <c r="J65" s="368"/>
      <c r="K65" s="367"/>
      <c r="L65"/>
      <c r="M65" s="424"/>
      <c r="N65" s="425"/>
      <c r="O65" s="425"/>
      <c r="P65" s="425"/>
      <c r="Q65" s="425"/>
      <c r="R65" s="425"/>
      <c r="S65" s="425"/>
      <c r="T65" s="425"/>
      <c r="U65" s="425"/>
      <c r="V65" s="425"/>
      <c r="W65" s="433"/>
    </row>
    <row r="66" spans="1:23" x14ac:dyDescent="0.25">
      <c r="A66" s="424"/>
      <c r="B66" s="425"/>
      <c r="C66" s="426"/>
      <c r="D66" s="425"/>
      <c r="E66" s="425"/>
      <c r="F66" s="368"/>
      <c r="G66" s="368"/>
      <c r="H66" s="425"/>
      <c r="I66" s="368"/>
      <c r="J66" s="368"/>
      <c r="K66" s="367"/>
      <c r="L66"/>
      <c r="M66" s="424"/>
      <c r="N66" s="425"/>
      <c r="O66" s="425"/>
      <c r="P66" s="425"/>
      <c r="Q66" s="425"/>
      <c r="R66" s="425"/>
      <c r="S66" s="425"/>
      <c r="T66" s="425"/>
      <c r="U66" s="425"/>
      <c r="V66" s="425"/>
      <c r="W66" s="433"/>
    </row>
    <row r="67" spans="1:23" x14ac:dyDescent="0.25">
      <c r="A67" s="424"/>
      <c r="B67" s="425"/>
      <c r="C67" s="426"/>
      <c r="D67" s="425"/>
      <c r="E67" s="425"/>
      <c r="F67" s="368"/>
      <c r="G67" s="368"/>
      <c r="H67" s="425"/>
      <c r="I67" s="368"/>
      <c r="J67" s="368"/>
      <c r="K67" s="367"/>
      <c r="L67"/>
      <c r="M67" s="424"/>
      <c r="N67" s="425"/>
      <c r="O67" s="425"/>
      <c r="P67" s="425"/>
      <c r="Q67" s="425"/>
      <c r="R67" s="425"/>
      <c r="S67" s="425"/>
      <c r="T67" s="425"/>
      <c r="U67" s="425"/>
      <c r="V67" s="425"/>
      <c r="W67" s="433"/>
    </row>
    <row r="68" spans="1:23" x14ac:dyDescent="0.25">
      <c r="A68" s="424"/>
      <c r="B68" s="425"/>
      <c r="C68" s="426"/>
      <c r="D68" s="425"/>
      <c r="E68" s="425"/>
      <c r="F68" s="425"/>
      <c r="G68" s="368"/>
      <c r="H68" s="368"/>
      <c r="I68" s="425"/>
      <c r="J68" s="368"/>
      <c r="K68" s="367"/>
      <c r="M68" s="366"/>
      <c r="N68" s="425"/>
      <c r="O68" s="425"/>
      <c r="P68" s="425"/>
      <c r="Q68" s="425"/>
      <c r="R68" s="425"/>
      <c r="S68" s="425"/>
      <c r="T68" s="425"/>
      <c r="U68" s="425"/>
      <c r="V68" s="425"/>
      <c r="W68" s="433"/>
    </row>
    <row r="69" spans="1:23" x14ac:dyDescent="0.25">
      <c r="A69" s="424"/>
      <c r="B69" s="425"/>
      <c r="C69" s="426"/>
      <c r="D69" s="425"/>
      <c r="E69" s="425"/>
      <c r="F69" s="425"/>
      <c r="G69" s="368"/>
      <c r="H69" s="368"/>
      <c r="I69" s="425"/>
      <c r="J69" s="368"/>
      <c r="K69" s="367"/>
      <c r="M69" s="366"/>
      <c r="N69" s="425"/>
      <c r="O69" s="425"/>
      <c r="P69" s="425"/>
      <c r="Q69" s="425"/>
      <c r="R69" s="425"/>
      <c r="S69" s="425"/>
      <c r="T69" s="425"/>
      <c r="U69" s="425"/>
      <c r="V69" s="425"/>
      <c r="W69" s="433"/>
    </row>
    <row r="70" spans="1:23" x14ac:dyDescent="0.25">
      <c r="A70" s="424"/>
      <c r="B70" s="425"/>
      <c r="C70" s="426"/>
      <c r="D70" s="425"/>
      <c r="E70" s="425"/>
      <c r="F70" s="425"/>
      <c r="G70" s="368"/>
      <c r="H70" s="368"/>
      <c r="I70" s="425"/>
      <c r="J70" s="368"/>
      <c r="K70" s="367"/>
      <c r="M70" s="366"/>
      <c r="N70" s="425"/>
      <c r="O70" s="425"/>
      <c r="P70" s="425"/>
      <c r="Q70" s="425"/>
      <c r="R70" s="425"/>
      <c r="S70" s="425"/>
      <c r="T70" s="425"/>
      <c r="U70" s="425"/>
      <c r="V70" s="425"/>
      <c r="W70" s="433"/>
    </row>
    <row r="71" spans="1:23" x14ac:dyDescent="0.25">
      <c r="A71" s="424"/>
      <c r="B71" s="425"/>
      <c r="C71" s="426"/>
      <c r="D71" s="425"/>
      <c r="E71" s="425"/>
      <c r="F71" s="425"/>
      <c r="G71" s="368"/>
      <c r="H71" s="368"/>
      <c r="I71" s="425"/>
      <c r="J71" s="368"/>
      <c r="K71" s="367"/>
      <c r="M71" s="366"/>
      <c r="N71" s="425"/>
      <c r="O71" s="425"/>
      <c r="P71" s="425"/>
      <c r="Q71" s="425"/>
      <c r="R71" s="425"/>
      <c r="S71" s="425"/>
      <c r="T71" s="425"/>
      <c r="U71" s="425"/>
      <c r="V71" s="425"/>
      <c r="W71" s="433"/>
    </row>
    <row r="72" spans="1:23" x14ac:dyDescent="0.25">
      <c r="A72" s="424"/>
      <c r="B72" s="425"/>
      <c r="C72" s="426"/>
      <c r="D72" s="425"/>
      <c r="E72" s="425"/>
      <c r="F72" s="425"/>
      <c r="G72" s="368"/>
      <c r="H72" s="368"/>
      <c r="I72" s="425"/>
      <c r="J72" s="368"/>
      <c r="K72" s="367"/>
      <c r="M72" s="366"/>
      <c r="N72" s="425"/>
      <c r="O72" s="425"/>
      <c r="P72" s="425"/>
      <c r="Q72" s="425"/>
      <c r="R72" s="425"/>
      <c r="S72" s="425"/>
      <c r="T72" s="425"/>
      <c r="U72" s="425"/>
      <c r="V72" s="425"/>
      <c r="W72" s="433"/>
    </row>
    <row r="73" spans="1:23" x14ac:dyDescent="0.25">
      <c r="A73" s="424"/>
      <c r="B73" s="425"/>
      <c r="C73" s="426"/>
      <c r="D73" s="425"/>
      <c r="E73" s="425"/>
      <c r="F73" s="425"/>
      <c r="G73" s="368"/>
      <c r="H73" s="368"/>
      <c r="I73" s="425"/>
      <c r="J73" s="368"/>
      <c r="K73" s="367"/>
      <c r="M73" s="366"/>
      <c r="N73" s="425"/>
      <c r="O73" s="425"/>
      <c r="P73" s="425"/>
      <c r="Q73" s="425"/>
      <c r="R73" s="425"/>
      <c r="S73" s="425"/>
      <c r="T73" s="425"/>
      <c r="U73" s="425"/>
      <c r="V73" s="425"/>
      <c r="W73" s="433"/>
    </row>
    <row r="74" spans="1:23" x14ac:dyDescent="0.25">
      <c r="A74" s="424"/>
      <c r="B74" s="425"/>
      <c r="C74" s="426"/>
      <c r="D74" s="425"/>
      <c r="E74" s="425"/>
      <c r="F74" s="425"/>
      <c r="G74" s="368"/>
      <c r="H74" s="368"/>
      <c r="I74" s="425"/>
      <c r="J74" s="368"/>
      <c r="K74" s="367"/>
      <c r="M74" s="366"/>
      <c r="N74" s="425"/>
      <c r="O74" s="425"/>
      <c r="P74" s="425"/>
      <c r="Q74" s="425"/>
      <c r="R74" s="425"/>
      <c r="S74" s="425"/>
      <c r="T74" s="425"/>
      <c r="U74" s="425"/>
      <c r="V74" s="425"/>
      <c r="W74" s="433"/>
    </row>
    <row r="75" spans="1:23" x14ac:dyDescent="0.25">
      <c r="A75" s="424"/>
      <c r="B75" s="425"/>
      <c r="C75" s="426"/>
      <c r="D75" s="425"/>
      <c r="E75" s="425"/>
      <c r="F75" s="425"/>
      <c r="G75" s="368"/>
      <c r="H75" s="368"/>
      <c r="I75" s="425"/>
      <c r="J75" s="368"/>
      <c r="K75" s="367"/>
      <c r="M75" s="366"/>
      <c r="N75" s="425"/>
      <c r="O75" s="425"/>
      <c r="P75" s="425"/>
      <c r="Q75" s="425"/>
      <c r="R75" s="425"/>
      <c r="S75" s="425"/>
      <c r="T75" s="425"/>
      <c r="U75" s="425"/>
      <c r="V75" s="425"/>
      <c r="W75" s="433"/>
    </row>
    <row r="76" spans="1:23" x14ac:dyDescent="0.25">
      <c r="A76" s="424"/>
      <c r="B76" s="425"/>
      <c r="C76" s="426"/>
      <c r="D76" s="425"/>
      <c r="E76" s="425"/>
      <c r="F76" s="425"/>
      <c r="G76" s="368"/>
      <c r="H76" s="368"/>
      <c r="I76" s="425"/>
      <c r="J76" s="368"/>
      <c r="K76" s="367"/>
      <c r="M76" s="366"/>
      <c r="N76" s="425"/>
      <c r="O76" s="425"/>
      <c r="P76" s="425"/>
      <c r="Q76" s="425"/>
      <c r="R76" s="425"/>
      <c r="S76" s="425"/>
      <c r="T76" s="425"/>
      <c r="U76" s="425"/>
      <c r="V76" s="425"/>
      <c r="W76" s="433"/>
    </row>
    <row r="77" spans="1:23" x14ac:dyDescent="0.25">
      <c r="A77" s="427"/>
      <c r="B77" s="428"/>
      <c r="C77" s="429"/>
      <c r="D77" s="428"/>
      <c r="E77" s="428"/>
      <c r="F77" s="428"/>
      <c r="G77" s="369"/>
      <c r="H77" s="369"/>
      <c r="I77" s="428"/>
      <c r="J77" s="369"/>
      <c r="K77" s="362"/>
      <c r="M77" s="361"/>
      <c r="N77" s="428"/>
      <c r="O77" s="428"/>
      <c r="P77" s="428"/>
      <c r="Q77" s="428"/>
      <c r="R77" s="428"/>
      <c r="S77" s="428"/>
      <c r="T77" s="428"/>
      <c r="U77" s="428"/>
      <c r="V77" s="428"/>
      <c r="W77" s="434"/>
    </row>
    <row r="78" spans="1:23" ht="15.75" thickBot="1" x14ac:dyDescent="0.3"/>
    <row r="79" spans="1:23" ht="19.5" thickBot="1" x14ac:dyDescent="0.35">
      <c r="A79" s="436" t="s">
        <v>612</v>
      </c>
      <c r="B79" s="437"/>
      <c r="C79" s="438"/>
      <c r="D79" s="437"/>
      <c r="E79" s="437"/>
      <c r="F79" s="437"/>
      <c r="G79" s="437"/>
      <c r="H79" s="437"/>
      <c r="I79" s="437"/>
      <c r="J79" s="437"/>
      <c r="K79" s="437"/>
      <c r="L79" s="439"/>
      <c r="M79" s="440"/>
      <c r="N79" s="440"/>
      <c r="O79" s="440"/>
      <c r="P79" s="440"/>
      <c r="Q79" s="440"/>
      <c r="R79" s="440"/>
      <c r="S79" s="440"/>
      <c r="T79" s="440"/>
      <c r="U79" s="440"/>
      <c r="V79" s="440"/>
      <c r="W79" s="441"/>
    </row>
    <row r="80" spans="1:23" x14ac:dyDescent="0.25">
      <c r="A80" s="312" t="s">
        <v>645</v>
      </c>
      <c r="B80" s="312" t="s">
        <v>601</v>
      </c>
      <c r="C80" s="347" t="s">
        <v>743</v>
      </c>
      <c r="D80" s="289"/>
      <c r="H80" s="311"/>
      <c r="I80" s="310"/>
    </row>
    <row r="81" spans="1:5" x14ac:dyDescent="0.25">
      <c r="A81" s="2" t="s">
        <v>602</v>
      </c>
      <c r="B81" s="343">
        <v>3750.0387500774996</v>
      </c>
      <c r="C81" s="320" t="s">
        <v>598</v>
      </c>
      <c r="D81" s="310"/>
      <c r="E81" s="310"/>
    </row>
    <row r="82" spans="1:5" x14ac:dyDescent="0.25">
      <c r="A82" s="2" t="s">
        <v>603</v>
      </c>
      <c r="B82" s="343">
        <v>1874.9655554866663</v>
      </c>
      <c r="C82" s="320" t="s">
        <v>598</v>
      </c>
      <c r="D82" s="310"/>
      <c r="E82" s="310"/>
    </row>
    <row r="83" spans="1:5" x14ac:dyDescent="0.25">
      <c r="A83" s="2" t="s">
        <v>604</v>
      </c>
      <c r="B83" s="343">
        <v>1874.9655554866663</v>
      </c>
      <c r="C83" s="320" t="s">
        <v>598</v>
      </c>
      <c r="D83" s="310"/>
      <c r="E83" s="310"/>
    </row>
    <row r="84" spans="1:5" x14ac:dyDescent="0.25">
      <c r="A84" s="2" t="s">
        <v>605</v>
      </c>
      <c r="B84" s="343">
        <v>1874.9655554866663</v>
      </c>
      <c r="C84" s="320" t="s">
        <v>598</v>
      </c>
      <c r="D84" s="310"/>
      <c r="E84" s="310"/>
    </row>
    <row r="85" spans="1:5" x14ac:dyDescent="0.25">
      <c r="A85" s="2" t="s">
        <v>606</v>
      </c>
      <c r="B85" s="343">
        <v>1874.9655554866663</v>
      </c>
      <c r="C85" s="320" t="s">
        <v>598</v>
      </c>
      <c r="D85" s="310"/>
      <c r="E85" s="310"/>
    </row>
    <row r="86" spans="1:5" x14ac:dyDescent="0.25">
      <c r="A86" s="2" t="s">
        <v>607</v>
      </c>
      <c r="B86" s="343">
        <v>3750.0387500774996</v>
      </c>
      <c r="C86" s="320" t="s">
        <v>598</v>
      </c>
      <c r="D86" s="310"/>
      <c r="E86" s="310"/>
    </row>
    <row r="87" spans="1:5" x14ac:dyDescent="0.25">
      <c r="A87" s="2" t="s">
        <v>608</v>
      </c>
      <c r="B87" s="343">
        <v>1874.9655554866663</v>
      </c>
      <c r="C87" s="320" t="s">
        <v>598</v>
      </c>
      <c r="D87" s="310"/>
      <c r="E87" s="310"/>
    </row>
    <row r="88" spans="1:5" x14ac:dyDescent="0.25">
      <c r="A88" s="2" t="s">
        <v>609</v>
      </c>
      <c r="B88" s="343">
        <v>1874.9655554866663</v>
      </c>
      <c r="C88" s="320" t="s">
        <v>598</v>
      </c>
      <c r="D88" s="310"/>
      <c r="E88" s="310"/>
    </row>
    <row r="89" spans="1:5" x14ac:dyDescent="0.25">
      <c r="A89" s="2" t="s">
        <v>610</v>
      </c>
      <c r="B89" s="343">
        <v>1874.9655554866663</v>
      </c>
      <c r="C89" s="320" t="s">
        <v>598</v>
      </c>
      <c r="D89" s="310"/>
      <c r="E89" s="310"/>
    </row>
    <row r="90" spans="1:5" x14ac:dyDescent="0.25">
      <c r="A90" s="2" t="s">
        <v>611</v>
      </c>
      <c r="B90" s="343">
        <v>1874.9655554866663</v>
      </c>
      <c r="C90" s="320" t="s">
        <v>598</v>
      </c>
      <c r="D90" s="310"/>
      <c r="E90" s="310"/>
    </row>
    <row r="91" spans="1:5" x14ac:dyDescent="0.25">
      <c r="A91" s="2" t="s">
        <v>256</v>
      </c>
      <c r="B91" s="343">
        <f>SUM(B82:B90)</f>
        <v>18749.76319397083</v>
      </c>
      <c r="C91" s="311" t="s">
        <v>379</v>
      </c>
      <c r="D91" s="310"/>
      <c r="E91" s="310"/>
    </row>
    <row r="92" spans="1:5" x14ac:dyDescent="0.25">
      <c r="A92" s="2" t="s">
        <v>599</v>
      </c>
      <c r="B92" s="343">
        <f>B91</f>
        <v>18749.76319397083</v>
      </c>
      <c r="C92" s="311" t="s">
        <v>379</v>
      </c>
      <c r="D92" s="310"/>
      <c r="E92" s="310"/>
    </row>
    <row r="93" spans="1:5" x14ac:dyDescent="0.25">
      <c r="A93" s="2" t="s">
        <v>600</v>
      </c>
      <c r="B93" s="343">
        <v>0</v>
      </c>
      <c r="C93" s="311" t="s">
        <v>379</v>
      </c>
      <c r="D93" s="310"/>
      <c r="E93" s="310"/>
    </row>
  </sheetData>
  <mergeCells count="5">
    <mergeCell ref="M30:M34"/>
    <mergeCell ref="A3:A7"/>
    <mergeCell ref="A9:A12"/>
    <mergeCell ref="A14:A17"/>
    <mergeCell ref="A30:A3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263"/>
  <sheetViews>
    <sheetView zoomScale="90" zoomScaleNormal="90" workbookViewId="0">
      <pane ySplit="1" topLeftCell="A42" activePane="bottomLeft" state="frozen"/>
      <selection activeCell="F1" sqref="F1"/>
      <selection pane="bottomLeft" activeCell="A67" sqref="A67"/>
    </sheetView>
  </sheetViews>
  <sheetFormatPr defaultColWidth="9.140625" defaultRowHeight="15" x14ac:dyDescent="0.25"/>
  <cols>
    <col min="1" max="1" width="25.28515625" style="269" customWidth="1"/>
    <col min="2" max="2" width="24.5703125" style="1" customWidth="1"/>
    <col min="3" max="3" width="22.5703125" style="1" customWidth="1"/>
    <col min="4" max="27" width="9.42578125" style="1" bestFit="1" customWidth="1"/>
    <col min="28" max="16384" width="9.140625" style="1"/>
  </cols>
  <sheetData>
    <row r="1" spans="1:27" s="189" customFormat="1" x14ac:dyDescent="0.25">
      <c r="A1" s="280" t="s">
        <v>543</v>
      </c>
      <c r="B1" s="215" t="s">
        <v>420</v>
      </c>
      <c r="C1" s="215" t="s">
        <v>421</v>
      </c>
      <c r="D1" s="215">
        <v>1</v>
      </c>
      <c r="E1" s="215">
        <v>2</v>
      </c>
      <c r="F1" s="215">
        <v>3</v>
      </c>
      <c r="G1" s="215">
        <v>4</v>
      </c>
      <c r="H1" s="215">
        <v>5</v>
      </c>
      <c r="I1" s="215">
        <v>6</v>
      </c>
      <c r="J1" s="215">
        <v>7</v>
      </c>
      <c r="K1" s="215">
        <v>8</v>
      </c>
      <c r="L1" s="215">
        <v>9</v>
      </c>
      <c r="M1" s="215">
        <v>10</v>
      </c>
      <c r="N1" s="215">
        <v>11</v>
      </c>
      <c r="O1" s="215">
        <v>12</v>
      </c>
      <c r="P1" s="215">
        <v>13</v>
      </c>
      <c r="Q1" s="215">
        <v>14</v>
      </c>
      <c r="R1" s="215">
        <v>15</v>
      </c>
      <c r="S1" s="215">
        <v>16</v>
      </c>
      <c r="T1" s="215">
        <v>17</v>
      </c>
      <c r="U1" s="215">
        <v>18</v>
      </c>
      <c r="V1" s="215">
        <v>19</v>
      </c>
      <c r="W1" s="215">
        <v>20</v>
      </c>
      <c r="X1" s="215">
        <v>21</v>
      </c>
      <c r="Y1" s="215">
        <v>22</v>
      </c>
      <c r="Z1" s="215">
        <v>23</v>
      </c>
      <c r="AA1" s="215">
        <v>24</v>
      </c>
    </row>
    <row r="2" spans="1:27" hidden="1" x14ac:dyDescent="0.25">
      <c r="A2" s="189" t="s">
        <v>391</v>
      </c>
    </row>
    <row r="3" spans="1:27" hidden="1" x14ac:dyDescent="0.25">
      <c r="A3" s="269" t="s">
        <v>544</v>
      </c>
      <c r="B3" s="200" t="s">
        <v>520</v>
      </c>
      <c r="C3" s="200" t="s">
        <v>525</v>
      </c>
      <c r="D3" s="290">
        <v>0.05</v>
      </c>
      <c r="E3" s="290">
        <v>0.05</v>
      </c>
      <c r="F3" s="290">
        <v>0.05</v>
      </c>
      <c r="G3" s="290">
        <v>0.05</v>
      </c>
      <c r="H3" s="290">
        <v>0.05</v>
      </c>
      <c r="I3" s="290">
        <v>0.1</v>
      </c>
      <c r="J3" s="290">
        <v>0.1</v>
      </c>
      <c r="K3" s="290">
        <v>0.3</v>
      </c>
      <c r="L3" s="290">
        <v>0.65</v>
      </c>
      <c r="M3" s="290">
        <v>0.65</v>
      </c>
      <c r="N3" s="290">
        <v>0.65</v>
      </c>
      <c r="O3" s="290">
        <v>0.65</v>
      </c>
      <c r="P3" s="290">
        <v>0.65</v>
      </c>
      <c r="Q3" s="290">
        <v>0.65</v>
      </c>
      <c r="R3" s="290">
        <v>0.65</v>
      </c>
      <c r="S3" s="290">
        <v>0.65</v>
      </c>
      <c r="T3" s="290">
        <v>0.65</v>
      </c>
      <c r="U3" s="290">
        <v>0.35</v>
      </c>
      <c r="V3" s="290">
        <v>0.3</v>
      </c>
      <c r="W3" s="290">
        <v>0.3</v>
      </c>
      <c r="X3" s="290">
        <v>0.2</v>
      </c>
      <c r="Y3" s="290">
        <v>0.2</v>
      </c>
      <c r="Z3" s="290">
        <v>0.1</v>
      </c>
      <c r="AA3" s="290">
        <v>0.05</v>
      </c>
    </row>
    <row r="4" spans="1:27" hidden="1" x14ac:dyDescent="0.25">
      <c r="B4" s="201" t="s">
        <v>379</v>
      </c>
      <c r="C4" s="200" t="s">
        <v>521</v>
      </c>
      <c r="D4" s="290">
        <v>0.05</v>
      </c>
      <c r="E4" s="290">
        <v>0.05</v>
      </c>
      <c r="F4" s="290">
        <v>0.05</v>
      </c>
      <c r="G4" s="290">
        <v>0.05</v>
      </c>
      <c r="H4" s="290">
        <v>0.05</v>
      </c>
      <c r="I4" s="290">
        <v>0.05</v>
      </c>
      <c r="J4" s="290">
        <v>0.1</v>
      </c>
      <c r="K4" s="290">
        <v>0.1</v>
      </c>
      <c r="L4" s="290">
        <v>0.3</v>
      </c>
      <c r="M4" s="290">
        <v>0.3</v>
      </c>
      <c r="N4" s="290">
        <v>0.3</v>
      </c>
      <c r="O4" s="290">
        <v>0.3</v>
      </c>
      <c r="P4" s="290">
        <v>0.15</v>
      </c>
      <c r="Q4" s="290">
        <v>0.15</v>
      </c>
      <c r="R4" s="290">
        <v>0.15</v>
      </c>
      <c r="S4" s="290">
        <v>0.15</v>
      </c>
      <c r="T4" s="290">
        <v>0.15</v>
      </c>
      <c r="U4" s="290">
        <v>0.05</v>
      </c>
      <c r="V4" s="290">
        <v>0.05</v>
      </c>
      <c r="W4" s="290">
        <v>0.05</v>
      </c>
      <c r="X4" s="290">
        <v>0.05</v>
      </c>
      <c r="Y4" s="290">
        <v>0.05</v>
      </c>
      <c r="Z4" s="290">
        <v>0.05</v>
      </c>
      <c r="AA4" s="290">
        <v>0.05</v>
      </c>
    </row>
    <row r="5" spans="1:27" hidden="1" x14ac:dyDescent="0.25">
      <c r="B5" s="201" t="s">
        <v>379</v>
      </c>
      <c r="C5" s="200" t="s">
        <v>522</v>
      </c>
      <c r="D5" s="290">
        <v>0.05</v>
      </c>
      <c r="E5" s="290">
        <v>0.05</v>
      </c>
      <c r="F5" s="290">
        <v>0.05</v>
      </c>
      <c r="G5" s="290">
        <v>0.05</v>
      </c>
      <c r="H5" s="290">
        <v>0.05</v>
      </c>
      <c r="I5" s="290">
        <v>0.05</v>
      </c>
      <c r="J5" s="290">
        <v>0.05</v>
      </c>
      <c r="K5" s="290">
        <v>0.05</v>
      </c>
      <c r="L5" s="290">
        <v>0.05</v>
      </c>
      <c r="M5" s="290">
        <v>0.05</v>
      </c>
      <c r="N5" s="290">
        <v>0.05</v>
      </c>
      <c r="O5" s="290">
        <v>0.05</v>
      </c>
      <c r="P5" s="290">
        <v>0.05</v>
      </c>
      <c r="Q5" s="290">
        <v>0.05</v>
      </c>
      <c r="R5" s="290">
        <v>0.05</v>
      </c>
      <c r="S5" s="290">
        <v>0.05</v>
      </c>
      <c r="T5" s="290">
        <v>0.05</v>
      </c>
      <c r="U5" s="290">
        <v>0.05</v>
      </c>
      <c r="V5" s="290">
        <v>0.05</v>
      </c>
      <c r="W5" s="290">
        <v>0.05</v>
      </c>
      <c r="X5" s="290">
        <v>0.05</v>
      </c>
      <c r="Y5" s="290">
        <v>0.05</v>
      </c>
      <c r="Z5" s="290">
        <v>0.05</v>
      </c>
      <c r="AA5" s="290">
        <v>0.05</v>
      </c>
    </row>
    <row r="6" spans="1:27" hidden="1" x14ac:dyDescent="0.25">
      <c r="B6" s="201" t="s">
        <v>379</v>
      </c>
      <c r="C6" s="200" t="s">
        <v>524</v>
      </c>
      <c r="D6" s="290">
        <v>1</v>
      </c>
      <c r="E6" s="290">
        <v>1</v>
      </c>
      <c r="F6" s="290">
        <v>1</v>
      </c>
      <c r="G6" s="290">
        <v>1</v>
      </c>
      <c r="H6" s="290">
        <v>1</v>
      </c>
      <c r="I6" s="290">
        <v>1</v>
      </c>
      <c r="J6" s="290">
        <v>1</v>
      </c>
      <c r="K6" s="290">
        <v>1</v>
      </c>
      <c r="L6" s="290">
        <v>1</v>
      </c>
      <c r="M6" s="290">
        <v>1</v>
      </c>
      <c r="N6" s="290">
        <v>1</v>
      </c>
      <c r="O6" s="290">
        <v>1</v>
      </c>
      <c r="P6" s="290">
        <v>1</v>
      </c>
      <c r="Q6" s="290">
        <v>1</v>
      </c>
      <c r="R6" s="290">
        <v>1</v>
      </c>
      <c r="S6" s="290">
        <v>1</v>
      </c>
      <c r="T6" s="290">
        <v>1</v>
      </c>
      <c r="U6" s="290">
        <v>1</v>
      </c>
      <c r="V6" s="290">
        <v>1</v>
      </c>
      <c r="W6" s="290">
        <v>1</v>
      </c>
      <c r="X6" s="290">
        <v>1</v>
      </c>
      <c r="Y6" s="290">
        <v>1</v>
      </c>
      <c r="Z6" s="290">
        <v>1</v>
      </c>
      <c r="AA6" s="290">
        <v>1</v>
      </c>
    </row>
    <row r="7" spans="1:27" hidden="1" x14ac:dyDescent="0.25">
      <c r="B7" s="201"/>
      <c r="C7" s="200" t="s">
        <v>523</v>
      </c>
      <c r="D7" s="290">
        <v>0</v>
      </c>
      <c r="E7" s="290">
        <v>0</v>
      </c>
      <c r="F7" s="290">
        <v>0</v>
      </c>
      <c r="G7" s="290">
        <v>0</v>
      </c>
      <c r="H7" s="290">
        <v>0</v>
      </c>
      <c r="I7" s="290">
        <v>0</v>
      </c>
      <c r="J7" s="290">
        <v>0</v>
      </c>
      <c r="K7" s="290">
        <v>0</v>
      </c>
      <c r="L7" s="290">
        <v>0</v>
      </c>
      <c r="M7" s="290">
        <v>0</v>
      </c>
      <c r="N7" s="290">
        <v>0</v>
      </c>
      <c r="O7" s="290">
        <v>0</v>
      </c>
      <c r="P7" s="290">
        <v>0</v>
      </c>
      <c r="Q7" s="290">
        <v>0</v>
      </c>
      <c r="R7" s="290">
        <v>0</v>
      </c>
      <c r="S7" s="290">
        <v>0</v>
      </c>
      <c r="T7" s="290">
        <v>0</v>
      </c>
      <c r="U7" s="290">
        <v>0</v>
      </c>
      <c r="V7" s="290">
        <v>0</v>
      </c>
      <c r="W7" s="290">
        <v>0</v>
      </c>
      <c r="X7" s="290">
        <v>0</v>
      </c>
      <c r="Y7" s="290">
        <v>0</v>
      </c>
      <c r="Z7" s="290">
        <v>0</v>
      </c>
      <c r="AA7" s="290">
        <v>0</v>
      </c>
    </row>
    <row r="8" spans="1:27" hidden="1" x14ac:dyDescent="0.25">
      <c r="A8" s="269" t="s">
        <v>260</v>
      </c>
      <c r="B8" s="200" t="s">
        <v>526</v>
      </c>
      <c r="C8" s="200" t="s">
        <v>525</v>
      </c>
      <c r="D8" s="290">
        <v>0.05</v>
      </c>
      <c r="E8" s="290">
        <v>0.05</v>
      </c>
      <c r="F8" s="290">
        <v>0.05</v>
      </c>
      <c r="G8" s="290">
        <v>0.05</v>
      </c>
      <c r="H8" s="290">
        <v>0.05</v>
      </c>
      <c r="I8" s="290">
        <v>0.1</v>
      </c>
      <c r="J8" s="290">
        <v>0.1</v>
      </c>
      <c r="K8" s="290">
        <v>0.3</v>
      </c>
      <c r="L8" s="290">
        <v>0.65</v>
      </c>
      <c r="M8" s="290">
        <v>0.65</v>
      </c>
      <c r="N8" s="290">
        <v>0.65</v>
      </c>
      <c r="O8" s="290">
        <v>0.65</v>
      </c>
      <c r="P8" s="290">
        <v>0.65</v>
      </c>
      <c r="Q8" s="290">
        <v>0.65</v>
      </c>
      <c r="R8" s="290">
        <v>0.65</v>
      </c>
      <c r="S8" s="290">
        <v>0.65</v>
      </c>
      <c r="T8" s="290">
        <v>0.65</v>
      </c>
      <c r="U8" s="290">
        <v>0.35</v>
      </c>
      <c r="V8" s="290">
        <v>0.3</v>
      </c>
      <c r="W8" s="290">
        <v>0.3</v>
      </c>
      <c r="X8" s="290">
        <v>0.2</v>
      </c>
      <c r="Y8" s="290">
        <v>0.2</v>
      </c>
      <c r="Z8" s="290">
        <v>0.1</v>
      </c>
      <c r="AA8" s="290">
        <v>0.05</v>
      </c>
    </row>
    <row r="9" spans="1:27" hidden="1" x14ac:dyDescent="0.25">
      <c r="B9" s="201" t="s">
        <v>379</v>
      </c>
      <c r="C9" s="200" t="s">
        <v>521</v>
      </c>
      <c r="D9" s="290">
        <v>0.05</v>
      </c>
      <c r="E9" s="290">
        <v>0.05</v>
      </c>
      <c r="F9" s="290">
        <v>0.05</v>
      </c>
      <c r="G9" s="290">
        <v>0.05</v>
      </c>
      <c r="H9" s="290">
        <v>0.05</v>
      </c>
      <c r="I9" s="290">
        <v>0.05</v>
      </c>
      <c r="J9" s="290">
        <v>0.1</v>
      </c>
      <c r="K9" s="290">
        <v>0.1</v>
      </c>
      <c r="L9" s="290">
        <v>0.3</v>
      </c>
      <c r="M9" s="290">
        <v>0.3</v>
      </c>
      <c r="N9" s="290">
        <v>0.3</v>
      </c>
      <c r="O9" s="290">
        <v>0.3</v>
      </c>
      <c r="P9" s="290">
        <v>0.15</v>
      </c>
      <c r="Q9" s="290">
        <v>0.15</v>
      </c>
      <c r="R9" s="290">
        <v>0.15</v>
      </c>
      <c r="S9" s="290">
        <v>0.15</v>
      </c>
      <c r="T9" s="290">
        <v>0.15</v>
      </c>
      <c r="U9" s="290">
        <v>0.05</v>
      </c>
      <c r="V9" s="290">
        <v>0.05</v>
      </c>
      <c r="W9" s="290">
        <v>0.05</v>
      </c>
      <c r="X9" s="290">
        <v>0.05</v>
      </c>
      <c r="Y9" s="290">
        <v>0.05</v>
      </c>
      <c r="Z9" s="290">
        <v>0.05</v>
      </c>
      <c r="AA9" s="290">
        <v>0.05</v>
      </c>
    </row>
    <row r="10" spans="1:27" hidden="1" x14ac:dyDescent="0.25">
      <c r="B10" s="201" t="s">
        <v>379</v>
      </c>
      <c r="C10" s="200" t="s">
        <v>522</v>
      </c>
      <c r="D10" s="290">
        <v>0.05</v>
      </c>
      <c r="E10" s="290">
        <v>0.05</v>
      </c>
      <c r="F10" s="290">
        <v>0.05</v>
      </c>
      <c r="G10" s="290">
        <v>0.05</v>
      </c>
      <c r="H10" s="290">
        <v>0.05</v>
      </c>
      <c r="I10" s="290">
        <v>0.05</v>
      </c>
      <c r="J10" s="290">
        <v>0.05</v>
      </c>
      <c r="K10" s="290">
        <v>0.05</v>
      </c>
      <c r="L10" s="290">
        <v>0.05</v>
      </c>
      <c r="M10" s="290">
        <v>0.05</v>
      </c>
      <c r="N10" s="290">
        <v>0.05</v>
      </c>
      <c r="O10" s="290">
        <v>0.05</v>
      </c>
      <c r="P10" s="290">
        <v>0.05</v>
      </c>
      <c r="Q10" s="290">
        <v>0.05</v>
      </c>
      <c r="R10" s="290">
        <v>0.05</v>
      </c>
      <c r="S10" s="290">
        <v>0.05</v>
      </c>
      <c r="T10" s="290">
        <v>0.05</v>
      </c>
      <c r="U10" s="290">
        <v>0.05</v>
      </c>
      <c r="V10" s="290">
        <v>0.05</v>
      </c>
      <c r="W10" s="290">
        <v>0.05</v>
      </c>
      <c r="X10" s="290">
        <v>0.05</v>
      </c>
      <c r="Y10" s="290">
        <v>0.05</v>
      </c>
      <c r="Z10" s="290">
        <v>0.05</v>
      </c>
      <c r="AA10" s="290">
        <v>0.05</v>
      </c>
    </row>
    <row r="11" spans="1:27" hidden="1" x14ac:dyDescent="0.25">
      <c r="B11" s="201" t="s">
        <v>379</v>
      </c>
      <c r="C11" s="200" t="s">
        <v>524</v>
      </c>
      <c r="D11" s="290">
        <v>1</v>
      </c>
      <c r="E11" s="290">
        <v>1</v>
      </c>
      <c r="F11" s="290">
        <v>1</v>
      </c>
      <c r="G11" s="290">
        <v>1</v>
      </c>
      <c r="H11" s="290">
        <v>1</v>
      </c>
      <c r="I11" s="290">
        <v>1</v>
      </c>
      <c r="J11" s="290">
        <v>1</v>
      </c>
      <c r="K11" s="290">
        <v>1</v>
      </c>
      <c r="L11" s="290">
        <v>1</v>
      </c>
      <c r="M11" s="290">
        <v>1</v>
      </c>
      <c r="N11" s="290">
        <v>1</v>
      </c>
      <c r="O11" s="290">
        <v>1</v>
      </c>
      <c r="P11" s="290">
        <v>1</v>
      </c>
      <c r="Q11" s="290">
        <v>1</v>
      </c>
      <c r="R11" s="290">
        <v>1</v>
      </c>
      <c r="S11" s="290">
        <v>1</v>
      </c>
      <c r="T11" s="290">
        <v>1</v>
      </c>
      <c r="U11" s="290">
        <v>1</v>
      </c>
      <c r="V11" s="290">
        <v>1</v>
      </c>
      <c r="W11" s="290">
        <v>1</v>
      </c>
      <c r="X11" s="290">
        <v>1</v>
      </c>
      <c r="Y11" s="290">
        <v>1</v>
      </c>
      <c r="Z11" s="290">
        <v>1</v>
      </c>
      <c r="AA11" s="290">
        <v>1</v>
      </c>
    </row>
    <row r="12" spans="1:27" s="265" customFormat="1" hidden="1" x14ac:dyDescent="0.25">
      <c r="A12" s="269"/>
      <c r="B12" s="201"/>
      <c r="C12" s="200" t="s">
        <v>523</v>
      </c>
      <c r="D12" s="290">
        <v>0</v>
      </c>
      <c r="E12" s="290">
        <v>0</v>
      </c>
      <c r="F12" s="290">
        <v>0</v>
      </c>
      <c r="G12" s="290">
        <v>0</v>
      </c>
      <c r="H12" s="290">
        <v>0</v>
      </c>
      <c r="I12" s="290">
        <v>0</v>
      </c>
      <c r="J12" s="290">
        <v>0</v>
      </c>
      <c r="K12" s="290">
        <v>0</v>
      </c>
      <c r="L12" s="290">
        <v>0</v>
      </c>
      <c r="M12" s="290">
        <v>0</v>
      </c>
      <c r="N12" s="290">
        <v>0</v>
      </c>
      <c r="O12" s="290">
        <v>0</v>
      </c>
      <c r="P12" s="290">
        <v>0</v>
      </c>
      <c r="Q12" s="290">
        <v>0</v>
      </c>
      <c r="R12" s="290">
        <v>0</v>
      </c>
      <c r="S12" s="290">
        <v>0</v>
      </c>
      <c r="T12" s="290">
        <v>0</v>
      </c>
      <c r="U12" s="290">
        <v>0</v>
      </c>
      <c r="V12" s="290">
        <v>0</v>
      </c>
      <c r="W12" s="290">
        <v>0</v>
      </c>
      <c r="X12" s="290">
        <v>0</v>
      </c>
      <c r="Y12" s="290">
        <v>0</v>
      </c>
      <c r="Z12" s="290">
        <v>0</v>
      </c>
      <c r="AA12" s="290">
        <v>0</v>
      </c>
    </row>
    <row r="13" spans="1:27" hidden="1" x14ac:dyDescent="0.25">
      <c r="A13" s="269" t="s">
        <v>143</v>
      </c>
      <c r="B13" s="200" t="s">
        <v>527</v>
      </c>
      <c r="C13" s="200" t="s">
        <v>525</v>
      </c>
      <c r="D13" s="290">
        <v>0</v>
      </c>
      <c r="E13" s="290">
        <v>0</v>
      </c>
      <c r="F13" s="290">
        <v>0</v>
      </c>
      <c r="G13" s="290">
        <v>0</v>
      </c>
      <c r="H13" s="290">
        <v>0</v>
      </c>
      <c r="I13" s="290">
        <v>0</v>
      </c>
      <c r="J13" s="290">
        <v>0.1</v>
      </c>
      <c r="K13" s="290">
        <v>0.2</v>
      </c>
      <c r="L13" s="290">
        <v>0.95</v>
      </c>
      <c r="M13" s="290">
        <v>0.95</v>
      </c>
      <c r="N13" s="290">
        <v>0.95</v>
      </c>
      <c r="O13" s="290">
        <v>0.95</v>
      </c>
      <c r="P13" s="290">
        <v>0.5</v>
      </c>
      <c r="Q13" s="290">
        <v>0.95</v>
      </c>
      <c r="R13" s="290">
        <v>0.95</v>
      </c>
      <c r="S13" s="290">
        <v>0.95</v>
      </c>
      <c r="T13" s="290">
        <v>0.95</v>
      </c>
      <c r="U13" s="290">
        <v>0.3</v>
      </c>
      <c r="V13" s="290">
        <v>0.1</v>
      </c>
      <c r="W13" s="290">
        <v>0.1</v>
      </c>
      <c r="X13" s="290">
        <v>0.1</v>
      </c>
      <c r="Y13" s="290">
        <v>0.1</v>
      </c>
      <c r="Z13" s="290">
        <v>0.5</v>
      </c>
      <c r="AA13" s="290">
        <v>0.5</v>
      </c>
    </row>
    <row r="14" spans="1:27" hidden="1" x14ac:dyDescent="0.25">
      <c r="B14" s="201" t="s">
        <v>379</v>
      </c>
      <c r="C14" s="200" t="s">
        <v>521</v>
      </c>
      <c r="D14" s="290">
        <v>0</v>
      </c>
      <c r="E14" s="290">
        <v>0</v>
      </c>
      <c r="F14" s="290">
        <v>0</v>
      </c>
      <c r="G14" s="290">
        <v>0</v>
      </c>
      <c r="H14" s="290">
        <v>0</v>
      </c>
      <c r="I14" s="290">
        <v>0</v>
      </c>
      <c r="J14" s="290">
        <v>0.1</v>
      </c>
      <c r="K14" s="290">
        <v>0.1</v>
      </c>
      <c r="L14" s="290">
        <v>0.3</v>
      </c>
      <c r="M14" s="290">
        <v>0.3</v>
      </c>
      <c r="N14" s="290">
        <v>0.3</v>
      </c>
      <c r="O14" s="290">
        <v>0.3</v>
      </c>
      <c r="P14" s="290">
        <v>0.1</v>
      </c>
      <c r="Q14" s="290">
        <v>0.1</v>
      </c>
      <c r="R14" s="290">
        <v>0.1</v>
      </c>
      <c r="S14" s="290">
        <v>0.1</v>
      </c>
      <c r="T14" s="290">
        <v>0.1</v>
      </c>
      <c r="U14" s="290">
        <v>0.05</v>
      </c>
      <c r="V14" s="290">
        <v>0.05</v>
      </c>
      <c r="W14" s="290">
        <v>0</v>
      </c>
      <c r="X14" s="290">
        <v>0</v>
      </c>
      <c r="Y14" s="290">
        <v>0</v>
      </c>
      <c r="Z14" s="290">
        <v>0</v>
      </c>
      <c r="AA14" s="290">
        <v>0</v>
      </c>
    </row>
    <row r="15" spans="1:27" s="265" customFormat="1" hidden="1" x14ac:dyDescent="0.25">
      <c r="A15" s="269"/>
      <c r="B15" s="201"/>
      <c r="C15" s="200" t="s">
        <v>522</v>
      </c>
      <c r="D15" s="290">
        <v>0</v>
      </c>
      <c r="E15" s="290">
        <v>0</v>
      </c>
      <c r="F15" s="290">
        <v>0</v>
      </c>
      <c r="G15" s="290">
        <v>0</v>
      </c>
      <c r="H15" s="290">
        <v>0</v>
      </c>
      <c r="I15" s="290">
        <v>0</v>
      </c>
      <c r="J15" s="290">
        <v>0.05</v>
      </c>
      <c r="K15" s="290">
        <v>0.05</v>
      </c>
      <c r="L15" s="290">
        <v>0.05</v>
      </c>
      <c r="M15" s="290">
        <v>0.05</v>
      </c>
      <c r="N15" s="290">
        <v>0.05</v>
      </c>
      <c r="O15" s="290">
        <v>0.05</v>
      </c>
      <c r="P15" s="290">
        <v>0.05</v>
      </c>
      <c r="Q15" s="290">
        <v>0.05</v>
      </c>
      <c r="R15" s="290">
        <v>0.05</v>
      </c>
      <c r="S15" s="290">
        <v>0.05</v>
      </c>
      <c r="T15" s="290">
        <v>0.05</v>
      </c>
      <c r="U15" s="290">
        <v>0.05</v>
      </c>
      <c r="V15" s="290">
        <v>0</v>
      </c>
      <c r="W15" s="290">
        <v>0</v>
      </c>
      <c r="X15" s="290">
        <v>0</v>
      </c>
      <c r="Y15" s="290">
        <v>0</v>
      </c>
      <c r="Z15" s="290">
        <v>0</v>
      </c>
      <c r="AA15" s="290">
        <v>0</v>
      </c>
    </row>
    <row r="16" spans="1:27" hidden="1" x14ac:dyDescent="0.25">
      <c r="B16" s="201" t="s">
        <v>379</v>
      </c>
      <c r="C16" s="200" t="s">
        <v>524</v>
      </c>
      <c r="D16" s="290">
        <v>0</v>
      </c>
      <c r="E16" s="290">
        <v>0</v>
      </c>
      <c r="F16" s="290">
        <v>0</v>
      </c>
      <c r="G16" s="290">
        <v>0</v>
      </c>
      <c r="H16" s="290">
        <v>0</v>
      </c>
      <c r="I16" s="290">
        <v>0</v>
      </c>
      <c r="J16" s="290">
        <v>1</v>
      </c>
      <c r="K16" s="290">
        <v>1</v>
      </c>
      <c r="L16" s="290">
        <v>1</v>
      </c>
      <c r="M16" s="290">
        <v>1</v>
      </c>
      <c r="N16" s="290">
        <v>1</v>
      </c>
      <c r="O16" s="290">
        <v>1</v>
      </c>
      <c r="P16" s="290">
        <v>1</v>
      </c>
      <c r="Q16" s="290">
        <v>1</v>
      </c>
      <c r="R16" s="290">
        <v>1</v>
      </c>
      <c r="S16" s="290">
        <v>1</v>
      </c>
      <c r="T16" s="290">
        <v>1</v>
      </c>
      <c r="U16" s="290">
        <v>1</v>
      </c>
      <c r="V16" s="290">
        <v>1</v>
      </c>
      <c r="W16" s="290">
        <v>1</v>
      </c>
      <c r="X16" s="290">
        <v>1</v>
      </c>
      <c r="Y16" s="290">
        <v>1</v>
      </c>
      <c r="Z16" s="290">
        <v>0.05</v>
      </c>
      <c r="AA16" s="290">
        <v>0.05</v>
      </c>
    </row>
    <row r="17" spans="1:54" hidden="1" x14ac:dyDescent="0.25">
      <c r="B17" s="201" t="s">
        <v>379</v>
      </c>
      <c r="C17" s="200" t="s">
        <v>523</v>
      </c>
      <c r="D17" s="290">
        <v>0</v>
      </c>
      <c r="E17" s="290">
        <v>0</v>
      </c>
      <c r="F17" s="290">
        <v>0</v>
      </c>
      <c r="G17" s="290">
        <v>0</v>
      </c>
      <c r="H17" s="290">
        <v>0</v>
      </c>
      <c r="I17" s="290">
        <v>0</v>
      </c>
      <c r="J17" s="290">
        <v>0</v>
      </c>
      <c r="K17" s="290">
        <v>0</v>
      </c>
      <c r="L17" s="290">
        <v>0</v>
      </c>
      <c r="M17" s="290">
        <v>0</v>
      </c>
      <c r="N17" s="290">
        <v>0</v>
      </c>
      <c r="O17" s="290">
        <v>0</v>
      </c>
      <c r="P17" s="290">
        <v>0</v>
      </c>
      <c r="Q17" s="290">
        <v>0</v>
      </c>
      <c r="R17" s="290">
        <v>0</v>
      </c>
      <c r="S17" s="290">
        <v>0</v>
      </c>
      <c r="T17" s="290">
        <v>0</v>
      </c>
      <c r="U17" s="290">
        <v>0</v>
      </c>
      <c r="V17" s="290">
        <v>0</v>
      </c>
      <c r="W17" s="290">
        <v>0</v>
      </c>
      <c r="X17" s="290">
        <v>0</v>
      </c>
      <c r="Y17" s="290">
        <v>0</v>
      </c>
      <c r="Z17" s="290">
        <v>0</v>
      </c>
      <c r="AA17" s="290">
        <v>0</v>
      </c>
    </row>
    <row r="18" spans="1:54" hidden="1" x14ac:dyDescent="0.25">
      <c r="A18" s="269" t="s">
        <v>545</v>
      </c>
      <c r="B18" s="200" t="s">
        <v>531</v>
      </c>
      <c r="C18" s="200" t="s">
        <v>528</v>
      </c>
      <c r="D18" s="290">
        <v>0.05</v>
      </c>
      <c r="E18" s="290">
        <v>0.05</v>
      </c>
      <c r="F18" s="290">
        <v>0.05</v>
      </c>
      <c r="G18" s="290">
        <v>0.05</v>
      </c>
      <c r="H18" s="290">
        <v>0.05</v>
      </c>
      <c r="I18" s="290">
        <v>0.08</v>
      </c>
      <c r="J18" s="290">
        <v>7.0000000000000007E-2</v>
      </c>
      <c r="K18" s="290">
        <v>0.19</v>
      </c>
      <c r="L18" s="290">
        <v>0.35</v>
      </c>
      <c r="M18" s="290">
        <v>0.38</v>
      </c>
      <c r="N18" s="290">
        <v>0.39</v>
      </c>
      <c r="O18" s="290">
        <v>0.47</v>
      </c>
      <c r="P18" s="290">
        <v>0.56999999999999995</v>
      </c>
      <c r="Q18" s="290">
        <v>0.54</v>
      </c>
      <c r="R18" s="290">
        <v>0.34</v>
      </c>
      <c r="S18" s="290">
        <v>0.33</v>
      </c>
      <c r="T18" s="290">
        <v>0.44</v>
      </c>
      <c r="U18" s="290">
        <v>0.26</v>
      </c>
      <c r="V18" s="290">
        <v>0.21</v>
      </c>
      <c r="W18" s="290">
        <v>0.15</v>
      </c>
      <c r="X18" s="290">
        <v>0.17</v>
      </c>
      <c r="Y18" s="290">
        <v>0.08</v>
      </c>
      <c r="Z18" s="290">
        <v>0.05</v>
      </c>
      <c r="AA18" s="290">
        <v>0.05</v>
      </c>
    </row>
    <row r="19" spans="1:54" hidden="1" x14ac:dyDescent="0.25">
      <c r="B19" s="201" t="s">
        <v>379</v>
      </c>
      <c r="C19" s="200" t="s">
        <v>529</v>
      </c>
      <c r="D19" s="290">
        <v>0.05</v>
      </c>
      <c r="E19" s="290">
        <v>0.05</v>
      </c>
      <c r="F19" s="290">
        <v>0.05</v>
      </c>
      <c r="G19" s="290">
        <v>0.05</v>
      </c>
      <c r="H19" s="290">
        <v>0.05</v>
      </c>
      <c r="I19" s="290">
        <v>0.08</v>
      </c>
      <c r="J19" s="290">
        <v>7.0000000000000007E-2</v>
      </c>
      <c r="K19" s="290">
        <v>0.11</v>
      </c>
      <c r="L19" s="290">
        <v>0.15</v>
      </c>
      <c r="M19" s="290">
        <v>0.21</v>
      </c>
      <c r="N19" s="290">
        <v>0.19</v>
      </c>
      <c r="O19" s="290">
        <v>0.23</v>
      </c>
      <c r="P19" s="290">
        <v>0.2</v>
      </c>
      <c r="Q19" s="290">
        <v>0.19</v>
      </c>
      <c r="R19" s="290">
        <v>0.15</v>
      </c>
      <c r="S19" s="290">
        <v>0.12</v>
      </c>
      <c r="T19" s="290">
        <v>0.14000000000000001</v>
      </c>
      <c r="U19" s="290">
        <v>7.0000000000000007E-2</v>
      </c>
      <c r="V19" s="290">
        <v>7.0000000000000007E-2</v>
      </c>
      <c r="W19" s="290">
        <v>7.0000000000000007E-2</v>
      </c>
      <c r="X19" s="290">
        <v>7.0000000000000007E-2</v>
      </c>
      <c r="Y19" s="290">
        <v>0.09</v>
      </c>
      <c r="Z19" s="290">
        <v>0.05</v>
      </c>
      <c r="AA19" s="290">
        <v>0.05</v>
      </c>
    </row>
    <row r="20" spans="1:54" s="266" customFormat="1" hidden="1" x14ac:dyDescent="0.25">
      <c r="A20" s="269"/>
      <c r="B20" s="201"/>
      <c r="C20" s="200" t="s">
        <v>522</v>
      </c>
      <c r="D20" s="290">
        <v>0.04</v>
      </c>
      <c r="E20" s="290">
        <v>0.04</v>
      </c>
      <c r="F20" s="290">
        <v>0.04</v>
      </c>
      <c r="G20" s="290">
        <v>0.04</v>
      </c>
      <c r="H20" s="290">
        <v>0.04</v>
      </c>
      <c r="I20" s="290">
        <v>7.0000000000000007E-2</v>
      </c>
      <c r="J20" s="290">
        <v>0.04</v>
      </c>
      <c r="K20" s="290">
        <v>0.04</v>
      </c>
      <c r="L20" s="290">
        <v>0.04</v>
      </c>
      <c r="M20" s="290">
        <v>0.04</v>
      </c>
      <c r="N20" s="290">
        <v>0.04</v>
      </c>
      <c r="O20" s="290">
        <v>0.06</v>
      </c>
      <c r="P20" s="290">
        <v>0.06</v>
      </c>
      <c r="Q20" s="290">
        <v>0.09</v>
      </c>
      <c r="R20" s="290">
        <v>0.06</v>
      </c>
      <c r="S20" s="290">
        <v>0.04</v>
      </c>
      <c r="T20" s="290">
        <v>0.04</v>
      </c>
      <c r="U20" s="290">
        <v>0.04</v>
      </c>
      <c r="V20" s="290">
        <v>0.04</v>
      </c>
      <c r="W20" s="290">
        <v>0.04</v>
      </c>
      <c r="X20" s="290">
        <v>0.04</v>
      </c>
      <c r="Y20" s="290">
        <v>7.0000000000000007E-2</v>
      </c>
      <c r="Z20" s="290">
        <v>0.04</v>
      </c>
      <c r="AA20" s="290">
        <v>0.04</v>
      </c>
    </row>
    <row r="21" spans="1:54" s="267" customFormat="1" hidden="1" x14ac:dyDescent="0.25">
      <c r="A21" s="269" t="s">
        <v>546</v>
      </c>
      <c r="B21" s="201" t="s">
        <v>530</v>
      </c>
      <c r="C21" s="200" t="s">
        <v>528</v>
      </c>
      <c r="D21" s="290">
        <v>1</v>
      </c>
      <c r="E21" s="290">
        <v>1</v>
      </c>
      <c r="F21" s="290">
        <v>1</v>
      </c>
      <c r="G21" s="290">
        <v>1</v>
      </c>
      <c r="H21" s="290">
        <v>1</v>
      </c>
      <c r="I21" s="290">
        <v>1</v>
      </c>
      <c r="J21" s="290">
        <v>1</v>
      </c>
      <c r="K21" s="290">
        <v>0.25</v>
      </c>
      <c r="L21" s="290">
        <v>0.25</v>
      </c>
      <c r="M21" s="290">
        <v>0.25</v>
      </c>
      <c r="N21" s="290">
        <v>0.25</v>
      </c>
      <c r="O21" s="290">
        <v>0.25</v>
      </c>
      <c r="P21" s="290">
        <v>0.25</v>
      </c>
      <c r="Q21" s="290">
        <v>0.25</v>
      </c>
      <c r="R21" s="290">
        <v>0.25</v>
      </c>
      <c r="S21" s="290">
        <v>0.25</v>
      </c>
      <c r="T21" s="290">
        <v>0.25</v>
      </c>
      <c r="U21" s="290">
        <v>0.25</v>
      </c>
      <c r="V21" s="290">
        <v>0.25</v>
      </c>
      <c r="W21" s="290">
        <v>0.25</v>
      </c>
      <c r="X21" s="290">
        <v>0.25</v>
      </c>
      <c r="Y21" s="290">
        <v>0.25</v>
      </c>
      <c r="Z21" s="290">
        <v>1</v>
      </c>
      <c r="AA21" s="290">
        <v>1</v>
      </c>
    </row>
    <row r="22" spans="1:54" s="267" customFormat="1" hidden="1" x14ac:dyDescent="0.25">
      <c r="A22" s="269"/>
      <c r="B22" s="201"/>
      <c r="C22" s="200" t="s">
        <v>529</v>
      </c>
      <c r="D22" s="290">
        <v>1</v>
      </c>
      <c r="E22" s="290">
        <v>1</v>
      </c>
      <c r="F22" s="290">
        <v>1</v>
      </c>
      <c r="G22" s="290">
        <v>1</v>
      </c>
      <c r="H22" s="290">
        <v>1</v>
      </c>
      <c r="I22" s="290">
        <v>1</v>
      </c>
      <c r="J22" s="290">
        <v>1</v>
      </c>
      <c r="K22" s="290">
        <v>1</v>
      </c>
      <c r="L22" s="290">
        <v>0.25</v>
      </c>
      <c r="M22" s="290">
        <v>0.25</v>
      </c>
      <c r="N22" s="290">
        <v>0.25</v>
      </c>
      <c r="O22" s="290">
        <v>0.25</v>
      </c>
      <c r="P22" s="290">
        <v>0.25</v>
      </c>
      <c r="Q22" s="290">
        <v>1</v>
      </c>
      <c r="R22" s="290">
        <v>1</v>
      </c>
      <c r="S22" s="290">
        <v>1</v>
      </c>
      <c r="T22" s="290">
        <v>1</v>
      </c>
      <c r="U22" s="290">
        <v>1</v>
      </c>
      <c r="V22" s="290">
        <v>1</v>
      </c>
      <c r="W22" s="290">
        <v>1</v>
      </c>
      <c r="X22" s="290">
        <v>1</v>
      </c>
      <c r="Y22" s="290">
        <v>1</v>
      </c>
      <c r="Z22" s="290">
        <v>1</v>
      </c>
      <c r="AA22" s="290">
        <v>1</v>
      </c>
    </row>
    <row r="23" spans="1:54" s="267" customFormat="1" hidden="1" x14ac:dyDescent="0.25">
      <c r="A23" s="269"/>
      <c r="B23" s="201"/>
      <c r="C23" s="200" t="s">
        <v>522</v>
      </c>
      <c r="D23" s="290">
        <v>1</v>
      </c>
      <c r="E23" s="290">
        <v>1</v>
      </c>
      <c r="F23" s="290">
        <v>1</v>
      </c>
      <c r="G23" s="290">
        <v>1</v>
      </c>
      <c r="H23" s="290">
        <v>1</v>
      </c>
      <c r="I23" s="290">
        <v>1</v>
      </c>
      <c r="J23" s="290">
        <v>1</v>
      </c>
      <c r="K23" s="290">
        <v>1</v>
      </c>
      <c r="L23" s="290">
        <v>1</v>
      </c>
      <c r="M23" s="290">
        <v>1</v>
      </c>
      <c r="N23" s="290">
        <v>1</v>
      </c>
      <c r="O23" s="290">
        <v>1</v>
      </c>
      <c r="P23" s="290">
        <v>1</v>
      </c>
      <c r="Q23" s="290">
        <v>1</v>
      </c>
      <c r="R23" s="290">
        <v>1</v>
      </c>
      <c r="S23" s="290">
        <v>1</v>
      </c>
      <c r="T23" s="290">
        <v>1</v>
      </c>
      <c r="U23" s="290">
        <v>1</v>
      </c>
      <c r="V23" s="290">
        <v>1</v>
      </c>
      <c r="W23" s="290">
        <v>1</v>
      </c>
      <c r="X23" s="290">
        <v>1</v>
      </c>
      <c r="Y23" s="290">
        <v>1</v>
      </c>
      <c r="Z23" s="290">
        <v>1</v>
      </c>
      <c r="AA23" s="290">
        <v>1</v>
      </c>
    </row>
    <row r="24" spans="1:54" hidden="1" x14ac:dyDescent="0.25">
      <c r="A24" s="269" t="s">
        <v>547</v>
      </c>
      <c r="B24" s="264" t="s">
        <v>540</v>
      </c>
      <c r="C24" s="264" t="s">
        <v>533</v>
      </c>
      <c r="D24" s="290">
        <v>0</v>
      </c>
      <c r="E24" s="290">
        <v>0</v>
      </c>
      <c r="F24" s="290">
        <v>0</v>
      </c>
      <c r="G24" s="290">
        <v>0</v>
      </c>
      <c r="H24" s="290">
        <v>0</v>
      </c>
      <c r="I24" s="290">
        <v>0</v>
      </c>
      <c r="J24" s="290">
        <v>0.14399999999999999</v>
      </c>
      <c r="K24" s="290">
        <v>1</v>
      </c>
      <c r="L24" s="290">
        <v>0.14399999999999999</v>
      </c>
      <c r="M24" s="290">
        <v>0.14399999999999999</v>
      </c>
      <c r="N24" s="290">
        <v>0.14399999999999999</v>
      </c>
      <c r="O24" s="290">
        <v>0.14399999999999999</v>
      </c>
      <c r="P24" s="290">
        <v>1</v>
      </c>
      <c r="Q24" s="290">
        <v>0.14399999999999999</v>
      </c>
      <c r="R24" s="290">
        <v>0.14399999999999999</v>
      </c>
      <c r="S24" s="290">
        <v>0.14399999999999999</v>
      </c>
      <c r="T24" s="290">
        <v>0.14399999999999999</v>
      </c>
      <c r="U24" s="290">
        <v>1</v>
      </c>
      <c r="V24" s="290">
        <v>0.14399999999999999</v>
      </c>
      <c r="W24" s="290">
        <v>0</v>
      </c>
      <c r="X24" s="290">
        <v>0</v>
      </c>
      <c r="Y24" s="290">
        <v>0</v>
      </c>
      <c r="Z24" s="290">
        <v>0</v>
      </c>
      <c r="AA24" s="290">
        <v>0</v>
      </c>
    </row>
    <row r="25" spans="1:54" hidden="1" x14ac:dyDescent="0.25">
      <c r="B25" s="200"/>
      <c r="C25" s="200" t="s">
        <v>534</v>
      </c>
      <c r="D25" s="290">
        <v>0</v>
      </c>
      <c r="E25" s="290">
        <v>0</v>
      </c>
      <c r="F25" s="290">
        <v>0</v>
      </c>
      <c r="G25" s="290">
        <v>0</v>
      </c>
      <c r="H25" s="290">
        <v>0</v>
      </c>
      <c r="I25" s="290">
        <v>0</v>
      </c>
      <c r="J25" s="290">
        <v>0</v>
      </c>
      <c r="K25" s="290">
        <v>0</v>
      </c>
      <c r="L25" s="290">
        <v>0</v>
      </c>
      <c r="M25" s="290">
        <v>0</v>
      </c>
      <c r="N25" s="290">
        <v>0</v>
      </c>
      <c r="O25" s="290">
        <v>0</v>
      </c>
      <c r="P25" s="290">
        <v>0</v>
      </c>
      <c r="Q25" s="290">
        <v>0</v>
      </c>
      <c r="R25" s="290">
        <v>0</v>
      </c>
      <c r="S25" s="290">
        <v>0</v>
      </c>
      <c r="T25" s="290">
        <v>0</v>
      </c>
      <c r="U25" s="290">
        <v>0</v>
      </c>
      <c r="V25" s="290">
        <v>0</v>
      </c>
      <c r="W25" s="290">
        <v>0</v>
      </c>
      <c r="X25" s="290">
        <v>0</v>
      </c>
      <c r="Y25" s="290">
        <v>0</v>
      </c>
      <c r="Z25" s="290">
        <v>0</v>
      </c>
      <c r="AA25" s="290">
        <v>0</v>
      </c>
    </row>
    <row r="26" spans="1:54" hidden="1" x14ac:dyDescent="0.25">
      <c r="A26" s="269" t="s">
        <v>548</v>
      </c>
      <c r="B26" s="200" t="s">
        <v>537</v>
      </c>
      <c r="C26" s="200" t="s">
        <v>528</v>
      </c>
      <c r="D26" s="290">
        <v>0</v>
      </c>
      <c r="E26" s="290">
        <v>0</v>
      </c>
      <c r="F26" s="290">
        <v>0</v>
      </c>
      <c r="G26" s="290">
        <v>0</v>
      </c>
      <c r="H26" s="290">
        <v>0</v>
      </c>
      <c r="I26" s="290">
        <v>0</v>
      </c>
      <c r="J26" s="290">
        <v>0</v>
      </c>
      <c r="K26" s="290">
        <v>1</v>
      </c>
      <c r="L26" s="290">
        <v>1</v>
      </c>
      <c r="M26" s="290">
        <v>1</v>
      </c>
      <c r="N26" s="290">
        <v>1</v>
      </c>
      <c r="O26" s="290">
        <v>1</v>
      </c>
      <c r="P26" s="290">
        <v>1</v>
      </c>
      <c r="Q26" s="290">
        <v>1</v>
      </c>
      <c r="R26" s="290">
        <v>1</v>
      </c>
      <c r="S26" s="290">
        <v>1</v>
      </c>
      <c r="T26" s="290">
        <v>1</v>
      </c>
      <c r="U26" s="290">
        <v>1</v>
      </c>
      <c r="V26" s="290">
        <v>1</v>
      </c>
      <c r="W26" s="290">
        <v>1</v>
      </c>
      <c r="X26" s="290">
        <v>1</v>
      </c>
      <c r="Y26" s="290">
        <v>1</v>
      </c>
      <c r="Z26" s="290">
        <v>0</v>
      </c>
      <c r="AA26" s="290">
        <v>0</v>
      </c>
    </row>
    <row r="27" spans="1:54" hidden="1" x14ac:dyDescent="0.25">
      <c r="B27" s="200" t="s">
        <v>386</v>
      </c>
      <c r="C27" s="200" t="s">
        <v>532</v>
      </c>
      <c r="D27" s="290">
        <v>0</v>
      </c>
      <c r="E27" s="290">
        <v>0</v>
      </c>
      <c r="F27" s="290">
        <v>0</v>
      </c>
      <c r="G27" s="290">
        <v>0</v>
      </c>
      <c r="H27" s="290">
        <v>0</v>
      </c>
      <c r="I27" s="290">
        <v>0</v>
      </c>
      <c r="J27" s="290">
        <v>0</v>
      </c>
      <c r="K27" s="290">
        <v>0</v>
      </c>
      <c r="L27" s="290">
        <v>1</v>
      </c>
      <c r="M27" s="290">
        <v>1</v>
      </c>
      <c r="N27" s="290">
        <v>1</v>
      </c>
      <c r="O27" s="290">
        <v>1</v>
      </c>
      <c r="P27" s="290">
        <v>1</v>
      </c>
      <c r="Q27" s="290">
        <v>0</v>
      </c>
      <c r="R27" s="290">
        <v>0</v>
      </c>
      <c r="S27" s="290">
        <v>0</v>
      </c>
      <c r="T27" s="290">
        <v>0</v>
      </c>
      <c r="U27" s="290">
        <v>0</v>
      </c>
      <c r="V27" s="290">
        <v>0</v>
      </c>
      <c r="W27" s="290">
        <v>0</v>
      </c>
      <c r="X27" s="290">
        <v>0</v>
      </c>
      <c r="Y27" s="290">
        <v>0</v>
      </c>
      <c r="Z27" s="290">
        <v>0</v>
      </c>
      <c r="AA27" s="290">
        <v>0</v>
      </c>
    </row>
    <row r="28" spans="1:54" s="267" customFormat="1" hidden="1" x14ac:dyDescent="0.25">
      <c r="A28" s="269"/>
      <c r="B28" s="200"/>
      <c r="C28" s="200" t="s">
        <v>522</v>
      </c>
      <c r="D28" s="290">
        <v>0</v>
      </c>
      <c r="E28" s="290">
        <v>0</v>
      </c>
      <c r="F28" s="290">
        <v>0</v>
      </c>
      <c r="G28" s="290">
        <v>0</v>
      </c>
      <c r="H28" s="290">
        <v>0</v>
      </c>
      <c r="I28" s="290">
        <v>0</v>
      </c>
      <c r="J28" s="290">
        <v>0</v>
      </c>
      <c r="K28" s="290">
        <v>0</v>
      </c>
      <c r="L28" s="290">
        <v>0</v>
      </c>
      <c r="M28" s="290">
        <v>0</v>
      </c>
      <c r="N28" s="290">
        <v>0</v>
      </c>
      <c r="O28" s="290">
        <v>0</v>
      </c>
      <c r="P28" s="290">
        <v>0</v>
      </c>
      <c r="Q28" s="290">
        <v>0</v>
      </c>
      <c r="R28" s="290">
        <v>0</v>
      </c>
      <c r="S28" s="290">
        <v>0</v>
      </c>
      <c r="T28" s="290">
        <v>0</v>
      </c>
      <c r="U28" s="290">
        <v>0</v>
      </c>
      <c r="V28" s="290">
        <v>0</v>
      </c>
      <c r="W28" s="290">
        <v>0</v>
      </c>
      <c r="X28" s="290">
        <v>0</v>
      </c>
      <c r="Y28" s="290">
        <v>0</v>
      </c>
      <c r="Z28" s="290">
        <v>0</v>
      </c>
      <c r="AA28" s="290">
        <v>0</v>
      </c>
    </row>
    <row r="29" spans="1:54" hidden="1" x14ac:dyDescent="0.25">
      <c r="A29" s="269" t="s">
        <v>403</v>
      </c>
      <c r="B29" s="200" t="s">
        <v>541</v>
      </c>
      <c r="C29" s="200" t="s">
        <v>525</v>
      </c>
      <c r="D29" s="290">
        <f>(AE29-32)/1.8</f>
        <v>15.555555555555555</v>
      </c>
      <c r="E29" s="290">
        <f t="shared" ref="E29:AA30" si="0">(AF29-32)/1.8</f>
        <v>15.555555555555555</v>
      </c>
      <c r="F29" s="290">
        <f t="shared" si="0"/>
        <v>15.555555555555555</v>
      </c>
      <c r="G29" s="290">
        <f t="shared" si="0"/>
        <v>15.555555555555555</v>
      </c>
      <c r="H29" s="290">
        <f t="shared" si="0"/>
        <v>15.555555555555555</v>
      </c>
      <c r="I29" s="290">
        <f t="shared" si="0"/>
        <v>15.555555555555555</v>
      </c>
      <c r="J29" s="290">
        <f t="shared" si="0"/>
        <v>21.111111111111111</v>
      </c>
      <c r="K29" s="290">
        <f t="shared" si="0"/>
        <v>21.111111111111111</v>
      </c>
      <c r="L29" s="290">
        <f t="shared" si="0"/>
        <v>21.111111111111111</v>
      </c>
      <c r="M29" s="290">
        <f t="shared" si="0"/>
        <v>21.111111111111111</v>
      </c>
      <c r="N29" s="290">
        <f t="shared" si="0"/>
        <v>21.111111111111111</v>
      </c>
      <c r="O29" s="290">
        <f t="shared" si="0"/>
        <v>21.111111111111111</v>
      </c>
      <c r="P29" s="290">
        <f t="shared" si="0"/>
        <v>21.111111111111111</v>
      </c>
      <c r="Q29" s="290">
        <f t="shared" si="0"/>
        <v>21.111111111111111</v>
      </c>
      <c r="R29" s="290">
        <f t="shared" si="0"/>
        <v>21.111111111111111</v>
      </c>
      <c r="S29" s="290">
        <f t="shared" si="0"/>
        <v>21.111111111111111</v>
      </c>
      <c r="T29" s="290">
        <f t="shared" si="0"/>
        <v>21.111111111111111</v>
      </c>
      <c r="U29" s="290">
        <f t="shared" si="0"/>
        <v>21.111111111111111</v>
      </c>
      <c r="V29" s="290">
        <f t="shared" si="0"/>
        <v>21.111111111111111</v>
      </c>
      <c r="W29" s="290">
        <f t="shared" si="0"/>
        <v>21.111111111111111</v>
      </c>
      <c r="X29" s="290">
        <f t="shared" si="0"/>
        <v>21.111111111111111</v>
      </c>
      <c r="Y29" s="290">
        <f t="shared" si="0"/>
        <v>21.111111111111111</v>
      </c>
      <c r="Z29" s="290">
        <f t="shared" si="0"/>
        <v>15.555555555555555</v>
      </c>
      <c r="AA29" s="290">
        <f t="shared" si="0"/>
        <v>15.555555555555555</v>
      </c>
      <c r="AC29" s="270" t="s">
        <v>257</v>
      </c>
      <c r="AD29" s="279" t="s">
        <v>533</v>
      </c>
      <c r="AE29" s="271">
        <v>60</v>
      </c>
      <c r="AF29" s="271">
        <v>60</v>
      </c>
      <c r="AG29" s="271">
        <v>60</v>
      </c>
      <c r="AH29" s="271">
        <v>60</v>
      </c>
      <c r="AI29" s="271">
        <v>60</v>
      </c>
      <c r="AJ29" s="271">
        <v>60</v>
      </c>
      <c r="AK29" s="271">
        <v>70</v>
      </c>
      <c r="AL29" s="271">
        <v>70</v>
      </c>
      <c r="AM29" s="271">
        <v>70</v>
      </c>
      <c r="AN29" s="271">
        <v>70</v>
      </c>
      <c r="AO29" s="271">
        <v>70</v>
      </c>
      <c r="AP29" s="271">
        <v>70</v>
      </c>
      <c r="AQ29" s="271">
        <v>70</v>
      </c>
      <c r="AR29" s="271">
        <v>70</v>
      </c>
      <c r="AS29" s="271">
        <v>70</v>
      </c>
      <c r="AT29" s="271">
        <v>70</v>
      </c>
      <c r="AU29" s="271">
        <v>70</v>
      </c>
      <c r="AV29" s="271">
        <v>70</v>
      </c>
      <c r="AW29" s="271">
        <v>70</v>
      </c>
      <c r="AX29" s="271">
        <v>70</v>
      </c>
      <c r="AY29" s="271">
        <v>70</v>
      </c>
      <c r="AZ29" s="271">
        <v>70</v>
      </c>
      <c r="BA29" s="271">
        <v>60</v>
      </c>
      <c r="BB29" s="272">
        <v>60</v>
      </c>
    </row>
    <row r="30" spans="1:54" hidden="1" x14ac:dyDescent="0.25">
      <c r="B30" s="201" t="s">
        <v>379</v>
      </c>
      <c r="C30" s="264" t="s">
        <v>521</v>
      </c>
      <c r="D30" s="290">
        <f>(AE30-32)/1.8</f>
        <v>15.555555555555555</v>
      </c>
      <c r="E30" s="290">
        <f t="shared" si="0"/>
        <v>15.555555555555555</v>
      </c>
      <c r="F30" s="290">
        <f t="shared" si="0"/>
        <v>15.555555555555555</v>
      </c>
      <c r="G30" s="290">
        <f t="shared" si="0"/>
        <v>15.555555555555555</v>
      </c>
      <c r="H30" s="290">
        <f t="shared" si="0"/>
        <v>15.555555555555555</v>
      </c>
      <c r="I30" s="290">
        <f t="shared" si="0"/>
        <v>15.555555555555555</v>
      </c>
      <c r="J30" s="290">
        <f t="shared" si="0"/>
        <v>21.111111111111111</v>
      </c>
      <c r="K30" s="290">
        <f t="shared" si="0"/>
        <v>21.111111111111111</v>
      </c>
      <c r="L30" s="290">
        <f t="shared" si="0"/>
        <v>21.111111111111111</v>
      </c>
      <c r="M30" s="290">
        <f t="shared" si="0"/>
        <v>21.111111111111111</v>
      </c>
      <c r="N30" s="290">
        <f t="shared" si="0"/>
        <v>21.111111111111111</v>
      </c>
      <c r="O30" s="290">
        <f t="shared" si="0"/>
        <v>21.111111111111111</v>
      </c>
      <c r="P30" s="290">
        <f t="shared" si="0"/>
        <v>21.111111111111111</v>
      </c>
      <c r="Q30" s="290">
        <f t="shared" si="0"/>
        <v>21.111111111111111</v>
      </c>
      <c r="R30" s="290">
        <f t="shared" si="0"/>
        <v>21.111111111111111</v>
      </c>
      <c r="S30" s="290">
        <f t="shared" si="0"/>
        <v>21.111111111111111</v>
      </c>
      <c r="T30" s="290">
        <f t="shared" si="0"/>
        <v>21.111111111111111</v>
      </c>
      <c r="U30" s="290">
        <f t="shared" si="0"/>
        <v>21.111111111111111</v>
      </c>
      <c r="V30" s="290">
        <f t="shared" si="0"/>
        <v>15.555555555555555</v>
      </c>
      <c r="W30" s="290">
        <f t="shared" si="0"/>
        <v>15.555555555555555</v>
      </c>
      <c r="X30" s="290">
        <f t="shared" si="0"/>
        <v>15.555555555555555</v>
      </c>
      <c r="Y30" s="290">
        <f t="shared" si="0"/>
        <v>15.555555555555555</v>
      </c>
      <c r="Z30" s="290">
        <f t="shared" si="0"/>
        <v>15.555555555555555</v>
      </c>
      <c r="AA30" s="290">
        <f t="shared" si="0"/>
        <v>15.555555555555555</v>
      </c>
      <c r="AC30" s="269"/>
      <c r="AD30" s="277" t="s">
        <v>535</v>
      </c>
      <c r="AE30" s="273">
        <v>60</v>
      </c>
      <c r="AF30" s="273">
        <v>60</v>
      </c>
      <c r="AG30" s="273">
        <v>60</v>
      </c>
      <c r="AH30" s="273">
        <v>60</v>
      </c>
      <c r="AI30" s="273">
        <v>60</v>
      </c>
      <c r="AJ30" s="273">
        <v>60</v>
      </c>
      <c r="AK30" s="273">
        <v>70</v>
      </c>
      <c r="AL30" s="273">
        <v>70</v>
      </c>
      <c r="AM30" s="273">
        <v>70</v>
      </c>
      <c r="AN30" s="273">
        <v>70</v>
      </c>
      <c r="AO30" s="273">
        <v>70</v>
      </c>
      <c r="AP30" s="273">
        <v>70</v>
      </c>
      <c r="AQ30" s="273">
        <v>70</v>
      </c>
      <c r="AR30" s="273">
        <v>70</v>
      </c>
      <c r="AS30" s="273">
        <v>70</v>
      </c>
      <c r="AT30" s="273">
        <v>70</v>
      </c>
      <c r="AU30" s="273">
        <v>70</v>
      </c>
      <c r="AV30" s="273">
        <v>70</v>
      </c>
      <c r="AW30" s="273">
        <v>60</v>
      </c>
      <c r="AX30" s="273">
        <v>60</v>
      </c>
      <c r="AY30" s="273">
        <v>60</v>
      </c>
      <c r="AZ30" s="273">
        <v>60</v>
      </c>
      <c r="BA30" s="273">
        <v>60</v>
      </c>
      <c r="BB30" s="274">
        <v>60</v>
      </c>
    </row>
    <row r="31" spans="1:54" hidden="1" x14ac:dyDescent="0.25">
      <c r="B31" s="201" t="s">
        <v>379</v>
      </c>
      <c r="C31" s="200" t="s">
        <v>522</v>
      </c>
      <c r="D31" s="290">
        <f>(AE31-32)/1.8</f>
        <v>15.555555555555555</v>
      </c>
      <c r="E31" s="290">
        <f t="shared" ref="E31:AA31" si="1">(AF31-32)/1.8</f>
        <v>15.555555555555555</v>
      </c>
      <c r="F31" s="290">
        <f t="shared" si="1"/>
        <v>15.555555555555555</v>
      </c>
      <c r="G31" s="290">
        <f t="shared" si="1"/>
        <v>15.555555555555555</v>
      </c>
      <c r="H31" s="290">
        <f t="shared" si="1"/>
        <v>15.555555555555555</v>
      </c>
      <c r="I31" s="290">
        <f t="shared" si="1"/>
        <v>15.555555555555555</v>
      </c>
      <c r="J31" s="290">
        <f t="shared" si="1"/>
        <v>15.555555555555555</v>
      </c>
      <c r="K31" s="290">
        <f t="shared" si="1"/>
        <v>15.555555555555555</v>
      </c>
      <c r="L31" s="290">
        <f t="shared" si="1"/>
        <v>15.555555555555555</v>
      </c>
      <c r="M31" s="290">
        <f t="shared" si="1"/>
        <v>15.555555555555555</v>
      </c>
      <c r="N31" s="290">
        <f t="shared" si="1"/>
        <v>15.555555555555555</v>
      </c>
      <c r="O31" s="290">
        <f t="shared" si="1"/>
        <v>15.555555555555555</v>
      </c>
      <c r="P31" s="290">
        <f t="shared" si="1"/>
        <v>15.555555555555555</v>
      </c>
      <c r="Q31" s="290">
        <f t="shared" si="1"/>
        <v>15.555555555555555</v>
      </c>
      <c r="R31" s="290">
        <f t="shared" si="1"/>
        <v>15.555555555555555</v>
      </c>
      <c r="S31" s="290">
        <f t="shared" si="1"/>
        <v>15.555555555555555</v>
      </c>
      <c r="T31" s="290">
        <f t="shared" si="1"/>
        <v>15.555555555555555</v>
      </c>
      <c r="U31" s="290">
        <f t="shared" si="1"/>
        <v>15.555555555555555</v>
      </c>
      <c r="V31" s="290">
        <f t="shared" si="1"/>
        <v>15.555555555555555</v>
      </c>
      <c r="W31" s="290">
        <f t="shared" si="1"/>
        <v>15.555555555555555</v>
      </c>
      <c r="X31" s="290">
        <f t="shared" si="1"/>
        <v>15.555555555555555</v>
      </c>
      <c r="Y31" s="290">
        <f t="shared" si="1"/>
        <v>15.555555555555555</v>
      </c>
      <c r="Z31" s="290">
        <f t="shared" si="1"/>
        <v>15.555555555555555</v>
      </c>
      <c r="AA31" s="290">
        <f t="shared" si="1"/>
        <v>15.555555555555555</v>
      </c>
      <c r="AC31" s="269"/>
      <c r="AD31" s="278" t="s">
        <v>536</v>
      </c>
      <c r="AE31" s="275">
        <v>60</v>
      </c>
      <c r="AF31" s="275">
        <v>60</v>
      </c>
      <c r="AG31" s="275">
        <v>60</v>
      </c>
      <c r="AH31" s="275">
        <v>60</v>
      </c>
      <c r="AI31" s="275">
        <v>60</v>
      </c>
      <c r="AJ31" s="275">
        <v>60</v>
      </c>
      <c r="AK31" s="275">
        <v>60</v>
      </c>
      <c r="AL31" s="275">
        <v>60</v>
      </c>
      <c r="AM31" s="275">
        <v>60</v>
      </c>
      <c r="AN31" s="275">
        <v>60</v>
      </c>
      <c r="AO31" s="275">
        <v>60</v>
      </c>
      <c r="AP31" s="275">
        <v>60</v>
      </c>
      <c r="AQ31" s="275">
        <v>60</v>
      </c>
      <c r="AR31" s="275">
        <v>60</v>
      </c>
      <c r="AS31" s="275">
        <v>60</v>
      </c>
      <c r="AT31" s="275">
        <v>60</v>
      </c>
      <c r="AU31" s="275">
        <v>60</v>
      </c>
      <c r="AV31" s="275">
        <v>60</v>
      </c>
      <c r="AW31" s="275">
        <v>60</v>
      </c>
      <c r="AX31" s="275">
        <v>60</v>
      </c>
      <c r="AY31" s="275">
        <v>60</v>
      </c>
      <c r="AZ31" s="275">
        <v>60</v>
      </c>
      <c r="BA31" s="275">
        <v>60</v>
      </c>
      <c r="BB31" s="276">
        <v>60</v>
      </c>
    </row>
    <row r="32" spans="1:54" s="269" customFormat="1" hidden="1" x14ac:dyDescent="0.25">
      <c r="B32" s="201"/>
      <c r="C32" s="200" t="s">
        <v>538</v>
      </c>
      <c r="D32" s="290">
        <v>15.56</v>
      </c>
      <c r="E32" s="290">
        <v>15.56</v>
      </c>
      <c r="F32" s="290">
        <v>15.56</v>
      </c>
      <c r="G32" s="290">
        <v>15.56</v>
      </c>
      <c r="H32" s="290">
        <v>15.56</v>
      </c>
      <c r="I32" s="290">
        <v>15.56</v>
      </c>
      <c r="J32" s="290">
        <v>15.56</v>
      </c>
      <c r="K32" s="290">
        <v>15.56</v>
      </c>
      <c r="L32" s="290">
        <v>15.56</v>
      </c>
      <c r="M32" s="290">
        <v>15.56</v>
      </c>
      <c r="N32" s="290">
        <v>15.56</v>
      </c>
      <c r="O32" s="290">
        <v>15.56</v>
      </c>
      <c r="P32" s="290">
        <v>15.56</v>
      </c>
      <c r="Q32" s="290">
        <v>15.56</v>
      </c>
      <c r="R32" s="290">
        <v>15.56</v>
      </c>
      <c r="S32" s="290">
        <v>15.56</v>
      </c>
      <c r="T32" s="290">
        <v>15.56</v>
      </c>
      <c r="U32" s="290">
        <v>15.56</v>
      </c>
      <c r="V32" s="290">
        <v>15.56</v>
      </c>
      <c r="W32" s="290">
        <v>15.56</v>
      </c>
      <c r="X32" s="290">
        <v>15.56</v>
      </c>
      <c r="Y32" s="290">
        <v>15.56</v>
      </c>
      <c r="Z32" s="290">
        <v>15.56</v>
      </c>
      <c r="AA32" s="290">
        <v>15.56</v>
      </c>
      <c r="AD32" s="277"/>
      <c r="AE32" s="273"/>
      <c r="AF32" s="273"/>
      <c r="AG32" s="273"/>
      <c r="AH32" s="273"/>
      <c r="AI32" s="273"/>
      <c r="AJ32" s="273"/>
      <c r="AK32" s="273"/>
      <c r="AL32" s="273"/>
      <c r="AM32" s="273"/>
      <c r="AN32" s="273"/>
      <c r="AO32" s="273"/>
      <c r="AP32" s="273"/>
      <c r="AQ32" s="273"/>
      <c r="AR32" s="273"/>
      <c r="AS32" s="273"/>
      <c r="AT32" s="273"/>
      <c r="AU32" s="273"/>
      <c r="AV32" s="273"/>
      <c r="AW32" s="273"/>
      <c r="AX32" s="273"/>
      <c r="AY32" s="273"/>
      <c r="AZ32" s="273"/>
      <c r="BA32" s="273"/>
      <c r="BB32" s="274"/>
    </row>
    <row r="33" spans="1:54" s="269" customFormat="1" hidden="1" x14ac:dyDescent="0.25">
      <c r="B33" s="201"/>
      <c r="C33" s="200" t="s">
        <v>539</v>
      </c>
      <c r="D33" s="290">
        <v>21.11</v>
      </c>
      <c r="E33" s="290">
        <v>21.11</v>
      </c>
      <c r="F33" s="290">
        <v>21.11</v>
      </c>
      <c r="G33" s="290">
        <v>21.11</v>
      </c>
      <c r="H33" s="290">
        <v>21.11</v>
      </c>
      <c r="I33" s="290">
        <v>21.11</v>
      </c>
      <c r="J33" s="290">
        <v>21.11</v>
      </c>
      <c r="K33" s="290">
        <v>21.11</v>
      </c>
      <c r="L33" s="290">
        <v>21.11</v>
      </c>
      <c r="M33" s="290">
        <v>21.11</v>
      </c>
      <c r="N33" s="290">
        <v>21.11</v>
      </c>
      <c r="O33" s="290">
        <v>21.11</v>
      </c>
      <c r="P33" s="290">
        <v>21.11</v>
      </c>
      <c r="Q33" s="290">
        <v>21.11</v>
      </c>
      <c r="R33" s="290">
        <v>21.11</v>
      </c>
      <c r="S33" s="290">
        <v>21.11</v>
      </c>
      <c r="T33" s="290">
        <v>21.11</v>
      </c>
      <c r="U33" s="290">
        <v>21.11</v>
      </c>
      <c r="V33" s="290">
        <v>21.11</v>
      </c>
      <c r="W33" s="290">
        <v>21.11</v>
      </c>
      <c r="X33" s="290">
        <v>21.11</v>
      </c>
      <c r="Y33" s="290">
        <v>21.11</v>
      </c>
      <c r="Z33" s="290">
        <v>21.11</v>
      </c>
      <c r="AA33" s="290">
        <v>21.11</v>
      </c>
      <c r="AD33" s="277"/>
      <c r="AE33" s="273"/>
      <c r="AF33" s="273"/>
      <c r="AG33" s="273"/>
      <c r="AH33" s="273"/>
      <c r="AI33" s="273"/>
      <c r="AJ33" s="273"/>
      <c r="AK33" s="273"/>
      <c r="AL33" s="273"/>
      <c r="AM33" s="273"/>
      <c r="AN33" s="273"/>
      <c r="AO33" s="273"/>
      <c r="AP33" s="273"/>
      <c r="AQ33" s="273"/>
      <c r="AR33" s="273"/>
      <c r="AS33" s="273"/>
      <c r="AT33" s="273"/>
      <c r="AU33" s="273"/>
      <c r="AV33" s="273"/>
      <c r="AW33" s="273"/>
      <c r="AX33" s="273"/>
      <c r="AY33" s="273"/>
      <c r="AZ33" s="273"/>
      <c r="BA33" s="273"/>
      <c r="BB33" s="274"/>
    </row>
    <row r="34" spans="1:54" hidden="1" x14ac:dyDescent="0.25">
      <c r="A34" s="269" t="s">
        <v>402</v>
      </c>
      <c r="B34" s="200" t="s">
        <v>542</v>
      </c>
      <c r="C34" s="200" t="s">
        <v>525</v>
      </c>
      <c r="D34" s="290">
        <f>(AE34-32)/1.8</f>
        <v>29.444444444444443</v>
      </c>
      <c r="E34" s="290">
        <f t="shared" ref="E34:AA36" si="2">(AF34-32)/1.8</f>
        <v>29.444444444444443</v>
      </c>
      <c r="F34" s="290">
        <f t="shared" si="2"/>
        <v>29.444444444444443</v>
      </c>
      <c r="G34" s="290">
        <f t="shared" si="2"/>
        <v>29.444444444444443</v>
      </c>
      <c r="H34" s="290">
        <f t="shared" si="2"/>
        <v>29.444444444444443</v>
      </c>
      <c r="I34" s="290">
        <f t="shared" si="2"/>
        <v>29.444444444444443</v>
      </c>
      <c r="J34" s="290">
        <f t="shared" si="2"/>
        <v>23.888888888888889</v>
      </c>
      <c r="K34" s="290">
        <f t="shared" si="2"/>
        <v>23.888888888888889</v>
      </c>
      <c r="L34" s="290">
        <f t="shared" si="2"/>
        <v>23.888888888888889</v>
      </c>
      <c r="M34" s="290">
        <f t="shared" si="2"/>
        <v>23.888888888888889</v>
      </c>
      <c r="N34" s="290">
        <f t="shared" si="2"/>
        <v>23.888888888888889</v>
      </c>
      <c r="O34" s="290">
        <f t="shared" si="2"/>
        <v>23.888888888888889</v>
      </c>
      <c r="P34" s="290">
        <f t="shared" si="2"/>
        <v>23.888888888888889</v>
      </c>
      <c r="Q34" s="290">
        <f t="shared" si="2"/>
        <v>23.888888888888889</v>
      </c>
      <c r="R34" s="290">
        <f t="shared" si="2"/>
        <v>23.888888888888889</v>
      </c>
      <c r="S34" s="290">
        <f t="shared" si="2"/>
        <v>23.888888888888889</v>
      </c>
      <c r="T34" s="290">
        <f t="shared" si="2"/>
        <v>23.888888888888889</v>
      </c>
      <c r="U34" s="290">
        <f t="shared" si="2"/>
        <v>23.888888888888889</v>
      </c>
      <c r="V34" s="290">
        <f t="shared" si="2"/>
        <v>23.888888888888889</v>
      </c>
      <c r="W34" s="290">
        <f t="shared" si="2"/>
        <v>23.888888888888889</v>
      </c>
      <c r="X34" s="290">
        <f t="shared" si="2"/>
        <v>23.888888888888889</v>
      </c>
      <c r="Y34" s="290">
        <f t="shared" si="2"/>
        <v>23.888888888888889</v>
      </c>
      <c r="Z34" s="290">
        <f t="shared" si="2"/>
        <v>29.444444444444443</v>
      </c>
      <c r="AA34" s="290">
        <f t="shared" si="2"/>
        <v>29.444444444444443</v>
      </c>
      <c r="AC34" s="270" t="s">
        <v>258</v>
      </c>
      <c r="AD34" s="279" t="s">
        <v>533</v>
      </c>
      <c r="AE34" s="271">
        <v>85</v>
      </c>
      <c r="AF34" s="271">
        <v>85</v>
      </c>
      <c r="AG34" s="271">
        <v>85</v>
      </c>
      <c r="AH34" s="271">
        <v>85</v>
      </c>
      <c r="AI34" s="271">
        <v>85</v>
      </c>
      <c r="AJ34" s="271">
        <v>85</v>
      </c>
      <c r="AK34" s="271">
        <v>75</v>
      </c>
      <c r="AL34" s="271">
        <v>75</v>
      </c>
      <c r="AM34" s="271">
        <v>75</v>
      </c>
      <c r="AN34" s="271">
        <v>75</v>
      </c>
      <c r="AO34" s="271">
        <v>75</v>
      </c>
      <c r="AP34" s="271">
        <v>75</v>
      </c>
      <c r="AQ34" s="271">
        <v>75</v>
      </c>
      <c r="AR34" s="271">
        <v>75</v>
      </c>
      <c r="AS34" s="271">
        <v>75</v>
      </c>
      <c r="AT34" s="271">
        <v>75</v>
      </c>
      <c r="AU34" s="271">
        <v>75</v>
      </c>
      <c r="AV34" s="271">
        <v>75</v>
      </c>
      <c r="AW34" s="271">
        <v>75</v>
      </c>
      <c r="AX34" s="271">
        <v>75</v>
      </c>
      <c r="AY34" s="271">
        <v>75</v>
      </c>
      <c r="AZ34" s="271">
        <v>75</v>
      </c>
      <c r="BA34" s="271">
        <v>85</v>
      </c>
      <c r="BB34" s="272">
        <v>85</v>
      </c>
    </row>
    <row r="35" spans="1:54" hidden="1" x14ac:dyDescent="0.25">
      <c r="B35" s="201" t="s">
        <v>379</v>
      </c>
      <c r="C35" s="264" t="s">
        <v>521</v>
      </c>
      <c r="D35" s="290">
        <f>(AE35-32)/1.8</f>
        <v>29.444444444444443</v>
      </c>
      <c r="E35" s="290">
        <f t="shared" si="2"/>
        <v>29.444444444444443</v>
      </c>
      <c r="F35" s="290">
        <f t="shared" si="2"/>
        <v>29.444444444444443</v>
      </c>
      <c r="G35" s="290">
        <f t="shared" si="2"/>
        <v>29.444444444444443</v>
      </c>
      <c r="H35" s="290">
        <f t="shared" si="2"/>
        <v>29.444444444444443</v>
      </c>
      <c r="I35" s="290">
        <f t="shared" si="2"/>
        <v>29.444444444444443</v>
      </c>
      <c r="J35" s="290">
        <f t="shared" si="2"/>
        <v>23.888888888888889</v>
      </c>
      <c r="K35" s="290">
        <f t="shared" si="2"/>
        <v>23.888888888888889</v>
      </c>
      <c r="L35" s="290">
        <f t="shared" si="2"/>
        <v>23.888888888888889</v>
      </c>
      <c r="M35" s="290">
        <f t="shared" si="2"/>
        <v>23.888888888888889</v>
      </c>
      <c r="N35" s="290">
        <f t="shared" si="2"/>
        <v>23.888888888888889</v>
      </c>
      <c r="O35" s="290">
        <f t="shared" si="2"/>
        <v>23.888888888888889</v>
      </c>
      <c r="P35" s="290">
        <f t="shared" si="2"/>
        <v>23.888888888888889</v>
      </c>
      <c r="Q35" s="290">
        <f t="shared" si="2"/>
        <v>23.888888888888889</v>
      </c>
      <c r="R35" s="290">
        <f t="shared" si="2"/>
        <v>23.888888888888889</v>
      </c>
      <c r="S35" s="290">
        <f t="shared" si="2"/>
        <v>23.888888888888889</v>
      </c>
      <c r="T35" s="290">
        <f t="shared" si="2"/>
        <v>23.888888888888889</v>
      </c>
      <c r="U35" s="290">
        <f t="shared" si="2"/>
        <v>23.888888888888889</v>
      </c>
      <c r="V35" s="290">
        <f t="shared" si="2"/>
        <v>29.444444444444443</v>
      </c>
      <c r="W35" s="290">
        <f t="shared" si="2"/>
        <v>29.444444444444443</v>
      </c>
      <c r="X35" s="290">
        <f t="shared" si="2"/>
        <v>29.444444444444443</v>
      </c>
      <c r="Y35" s="290">
        <f t="shared" si="2"/>
        <v>29.444444444444443</v>
      </c>
      <c r="Z35" s="290">
        <f t="shared" si="2"/>
        <v>29.444444444444443</v>
      </c>
      <c r="AA35" s="290">
        <f t="shared" si="2"/>
        <v>29.444444444444443</v>
      </c>
      <c r="AC35" s="269"/>
      <c r="AD35" s="277" t="s">
        <v>535</v>
      </c>
      <c r="AE35" s="273">
        <v>85</v>
      </c>
      <c r="AF35" s="273">
        <v>85</v>
      </c>
      <c r="AG35" s="273">
        <v>85</v>
      </c>
      <c r="AH35" s="273">
        <v>85</v>
      </c>
      <c r="AI35" s="273">
        <v>85</v>
      </c>
      <c r="AJ35" s="273">
        <v>85</v>
      </c>
      <c r="AK35" s="273">
        <v>75</v>
      </c>
      <c r="AL35" s="273">
        <v>75</v>
      </c>
      <c r="AM35" s="273">
        <v>75</v>
      </c>
      <c r="AN35" s="273">
        <v>75</v>
      </c>
      <c r="AO35" s="273">
        <v>75</v>
      </c>
      <c r="AP35" s="273">
        <v>75</v>
      </c>
      <c r="AQ35" s="273">
        <v>75</v>
      </c>
      <c r="AR35" s="273">
        <v>75</v>
      </c>
      <c r="AS35" s="273">
        <v>75</v>
      </c>
      <c r="AT35" s="273">
        <v>75</v>
      </c>
      <c r="AU35" s="273">
        <v>75</v>
      </c>
      <c r="AV35" s="273">
        <v>75</v>
      </c>
      <c r="AW35" s="273">
        <v>85</v>
      </c>
      <c r="AX35" s="273">
        <v>85</v>
      </c>
      <c r="AY35" s="273">
        <v>85</v>
      </c>
      <c r="AZ35" s="273">
        <v>85</v>
      </c>
      <c r="BA35" s="273">
        <v>85</v>
      </c>
      <c r="BB35" s="274">
        <v>85</v>
      </c>
    </row>
    <row r="36" spans="1:54" hidden="1" x14ac:dyDescent="0.25">
      <c r="B36" s="201" t="s">
        <v>379</v>
      </c>
      <c r="C36" s="200" t="s">
        <v>522</v>
      </c>
      <c r="D36" s="290">
        <f>(AE36-32)/1.8</f>
        <v>29.444444444444443</v>
      </c>
      <c r="E36" s="290">
        <f t="shared" si="2"/>
        <v>29.444444444444443</v>
      </c>
      <c r="F36" s="290">
        <f t="shared" si="2"/>
        <v>29.444444444444443</v>
      </c>
      <c r="G36" s="290">
        <f t="shared" si="2"/>
        <v>29.444444444444443</v>
      </c>
      <c r="H36" s="290">
        <f t="shared" si="2"/>
        <v>29.444444444444443</v>
      </c>
      <c r="I36" s="290">
        <f t="shared" si="2"/>
        <v>29.444444444444443</v>
      </c>
      <c r="J36" s="290">
        <f t="shared" si="2"/>
        <v>29.444444444444443</v>
      </c>
      <c r="K36" s="290">
        <f t="shared" si="2"/>
        <v>29.444444444444443</v>
      </c>
      <c r="L36" s="290">
        <f t="shared" si="2"/>
        <v>29.444444444444443</v>
      </c>
      <c r="M36" s="290">
        <f t="shared" si="2"/>
        <v>29.444444444444443</v>
      </c>
      <c r="N36" s="290">
        <f t="shared" si="2"/>
        <v>29.444444444444443</v>
      </c>
      <c r="O36" s="290">
        <f t="shared" si="2"/>
        <v>29.444444444444443</v>
      </c>
      <c r="P36" s="290">
        <f t="shared" si="2"/>
        <v>29.444444444444443</v>
      </c>
      <c r="Q36" s="290">
        <f t="shared" si="2"/>
        <v>29.444444444444443</v>
      </c>
      <c r="R36" s="290">
        <f t="shared" si="2"/>
        <v>29.444444444444443</v>
      </c>
      <c r="S36" s="290">
        <f t="shared" si="2"/>
        <v>29.444444444444443</v>
      </c>
      <c r="T36" s="290">
        <f t="shared" si="2"/>
        <v>29.444444444444443</v>
      </c>
      <c r="U36" s="290">
        <f t="shared" si="2"/>
        <v>29.444444444444443</v>
      </c>
      <c r="V36" s="290">
        <f t="shared" si="2"/>
        <v>29.444444444444443</v>
      </c>
      <c r="W36" s="290">
        <f t="shared" si="2"/>
        <v>29.444444444444443</v>
      </c>
      <c r="X36" s="290">
        <f t="shared" si="2"/>
        <v>29.444444444444443</v>
      </c>
      <c r="Y36" s="290">
        <f t="shared" si="2"/>
        <v>29.444444444444443</v>
      </c>
      <c r="Z36" s="290">
        <f t="shared" si="2"/>
        <v>29.444444444444443</v>
      </c>
      <c r="AA36" s="290">
        <f t="shared" si="2"/>
        <v>29.444444444444443</v>
      </c>
      <c r="AC36" s="281"/>
      <c r="AD36" s="278" t="s">
        <v>536</v>
      </c>
      <c r="AE36" s="282">
        <v>85</v>
      </c>
      <c r="AF36" s="275">
        <v>85</v>
      </c>
      <c r="AG36" s="275">
        <v>85</v>
      </c>
      <c r="AH36" s="275">
        <v>85</v>
      </c>
      <c r="AI36" s="275">
        <v>85</v>
      </c>
      <c r="AJ36" s="275">
        <v>85</v>
      </c>
      <c r="AK36" s="275">
        <v>85</v>
      </c>
      <c r="AL36" s="275">
        <v>85</v>
      </c>
      <c r="AM36" s="275">
        <v>85</v>
      </c>
      <c r="AN36" s="275">
        <v>85</v>
      </c>
      <c r="AO36" s="275">
        <v>85</v>
      </c>
      <c r="AP36" s="275">
        <v>85</v>
      </c>
      <c r="AQ36" s="275">
        <v>85</v>
      </c>
      <c r="AR36" s="275">
        <v>85</v>
      </c>
      <c r="AS36" s="275">
        <v>85</v>
      </c>
      <c r="AT36" s="275">
        <v>85</v>
      </c>
      <c r="AU36" s="275">
        <v>85</v>
      </c>
      <c r="AV36" s="275">
        <v>85</v>
      </c>
      <c r="AW36" s="275">
        <v>85</v>
      </c>
      <c r="AX36" s="275">
        <v>85</v>
      </c>
      <c r="AY36" s="275">
        <v>85</v>
      </c>
      <c r="AZ36" s="275">
        <v>85</v>
      </c>
      <c r="BA36" s="275">
        <v>85</v>
      </c>
      <c r="BB36" s="276">
        <v>85</v>
      </c>
    </row>
    <row r="37" spans="1:54" s="269" customFormat="1" hidden="1" x14ac:dyDescent="0.25">
      <c r="B37" s="201"/>
      <c r="C37" s="200" t="s">
        <v>538</v>
      </c>
      <c r="D37" s="290">
        <v>23.89</v>
      </c>
      <c r="E37" s="290">
        <v>23.89</v>
      </c>
      <c r="F37" s="290">
        <v>23.89</v>
      </c>
      <c r="G37" s="290">
        <v>23.89</v>
      </c>
      <c r="H37" s="290">
        <v>23.89</v>
      </c>
      <c r="I37" s="290">
        <v>23.89</v>
      </c>
      <c r="J37" s="290">
        <v>23.89</v>
      </c>
      <c r="K37" s="290">
        <v>23.89</v>
      </c>
      <c r="L37" s="290">
        <v>23.89</v>
      </c>
      <c r="M37" s="290">
        <v>23.89</v>
      </c>
      <c r="N37" s="290">
        <v>23.89</v>
      </c>
      <c r="O37" s="290">
        <v>23.89</v>
      </c>
      <c r="P37" s="290">
        <v>23.89</v>
      </c>
      <c r="Q37" s="290">
        <v>23.89</v>
      </c>
      <c r="R37" s="290">
        <v>23.89</v>
      </c>
      <c r="S37" s="290">
        <v>23.89</v>
      </c>
      <c r="T37" s="290">
        <v>23.89</v>
      </c>
      <c r="U37" s="290">
        <v>23.89</v>
      </c>
      <c r="V37" s="290">
        <v>23.89</v>
      </c>
      <c r="W37" s="290">
        <v>23.89</v>
      </c>
      <c r="X37" s="290">
        <v>23.89</v>
      </c>
      <c r="Y37" s="290">
        <v>23.89</v>
      </c>
      <c r="Z37" s="290">
        <v>23.89</v>
      </c>
      <c r="AA37" s="290">
        <v>23.89</v>
      </c>
      <c r="AC37" s="268"/>
      <c r="AD37" s="283"/>
      <c r="AE37" s="273"/>
      <c r="AF37" s="273"/>
      <c r="AG37" s="273"/>
      <c r="AH37" s="273"/>
      <c r="AI37" s="273"/>
      <c r="AJ37" s="273"/>
      <c r="AK37" s="273"/>
      <c r="AL37" s="273"/>
      <c r="AM37" s="273"/>
      <c r="AN37" s="273"/>
      <c r="AO37" s="273"/>
      <c r="AP37" s="273"/>
      <c r="AQ37" s="273"/>
      <c r="AR37" s="273"/>
      <c r="AS37" s="273"/>
      <c r="AT37" s="273"/>
      <c r="AU37" s="273"/>
      <c r="AV37" s="273"/>
      <c r="AW37" s="273"/>
      <c r="AX37" s="273"/>
      <c r="AY37" s="273"/>
      <c r="AZ37" s="273"/>
      <c r="BA37" s="273"/>
      <c r="BB37" s="273"/>
    </row>
    <row r="38" spans="1:54" s="269" customFormat="1" hidden="1" x14ac:dyDescent="0.25">
      <c r="B38" s="201"/>
      <c r="C38" s="200" t="s">
        <v>539</v>
      </c>
      <c r="D38" s="290">
        <v>29.44</v>
      </c>
      <c r="E38" s="290">
        <v>29.44</v>
      </c>
      <c r="F38" s="290">
        <v>29.44</v>
      </c>
      <c r="G38" s="290">
        <v>29.44</v>
      </c>
      <c r="H38" s="290">
        <v>29.44</v>
      </c>
      <c r="I38" s="290">
        <v>29.44</v>
      </c>
      <c r="J38" s="290">
        <v>29.44</v>
      </c>
      <c r="K38" s="290">
        <v>29.44</v>
      </c>
      <c r="L38" s="290">
        <v>29.44</v>
      </c>
      <c r="M38" s="290">
        <v>29.44</v>
      </c>
      <c r="N38" s="290">
        <v>29.44</v>
      </c>
      <c r="O38" s="290">
        <v>29.44</v>
      </c>
      <c r="P38" s="290">
        <v>29.44</v>
      </c>
      <c r="Q38" s="290">
        <v>29.44</v>
      </c>
      <c r="R38" s="290">
        <v>29.44</v>
      </c>
      <c r="S38" s="290">
        <v>29.44</v>
      </c>
      <c r="T38" s="290">
        <v>29.44</v>
      </c>
      <c r="U38" s="290">
        <v>29.44</v>
      </c>
      <c r="V38" s="290">
        <v>29.44</v>
      </c>
      <c r="W38" s="290">
        <v>29.44</v>
      </c>
      <c r="X38" s="290">
        <v>29.44</v>
      </c>
      <c r="Y38" s="290">
        <v>29.44</v>
      </c>
      <c r="Z38" s="290">
        <v>29.44</v>
      </c>
      <c r="AA38" s="290">
        <v>29.44</v>
      </c>
      <c r="AC38" s="268"/>
      <c r="AD38" s="283"/>
      <c r="AE38" s="273"/>
      <c r="AF38" s="273"/>
      <c r="AG38" s="273"/>
      <c r="AH38" s="273"/>
      <c r="AI38" s="273"/>
      <c r="AJ38" s="273"/>
      <c r="AK38" s="273"/>
      <c r="AL38" s="273"/>
      <c r="AM38" s="273"/>
      <c r="AN38" s="273"/>
      <c r="AO38" s="273"/>
      <c r="AP38" s="273"/>
      <c r="AQ38" s="273"/>
      <c r="AR38" s="273"/>
      <c r="AS38" s="273"/>
      <c r="AT38" s="273"/>
      <c r="AU38" s="273"/>
      <c r="AV38" s="273"/>
      <c r="AW38" s="273"/>
      <c r="AX38" s="273"/>
      <c r="AY38" s="273"/>
      <c r="AZ38" s="273"/>
      <c r="BA38" s="273"/>
      <c r="BB38" s="273"/>
    </row>
    <row r="39" spans="1:54" x14ac:dyDescent="0.25">
      <c r="D39" s="291"/>
      <c r="E39" s="291"/>
      <c r="F39" s="291"/>
      <c r="G39" s="291"/>
      <c r="H39" s="291"/>
      <c r="I39" s="291"/>
      <c r="J39" s="291"/>
      <c r="K39" s="291"/>
      <c r="L39" s="291"/>
      <c r="M39" s="291"/>
      <c r="N39" s="291"/>
      <c r="O39" s="291"/>
      <c r="P39" s="291"/>
      <c r="Q39" s="291"/>
      <c r="R39" s="291"/>
      <c r="S39" s="291"/>
      <c r="T39" s="291"/>
      <c r="U39" s="291"/>
      <c r="V39" s="291"/>
      <c r="W39" s="291"/>
      <c r="X39" s="291"/>
      <c r="Y39" s="291"/>
      <c r="Z39" s="291"/>
      <c r="AA39" s="291"/>
    </row>
    <row r="40" spans="1:54" s="399" customFormat="1" ht="18.75" x14ac:dyDescent="0.3">
      <c r="A40" s="397" t="s">
        <v>390</v>
      </c>
      <c r="B40" s="398"/>
      <c r="C40" s="398"/>
      <c r="D40" s="408"/>
      <c r="E40" s="408"/>
      <c r="F40" s="408"/>
      <c r="G40" s="408"/>
      <c r="H40" s="408"/>
      <c r="I40" s="408"/>
      <c r="J40" s="408"/>
      <c r="K40" s="408"/>
      <c r="L40" s="408"/>
      <c r="M40" s="408"/>
      <c r="N40" s="408"/>
      <c r="O40" s="408"/>
      <c r="P40" s="408"/>
      <c r="Q40" s="408"/>
      <c r="R40" s="408"/>
      <c r="S40" s="408"/>
      <c r="T40" s="408"/>
      <c r="U40" s="408"/>
      <c r="V40" s="408"/>
      <c r="W40" s="408"/>
      <c r="X40" s="408"/>
      <c r="Y40" s="408"/>
      <c r="Z40" s="408"/>
      <c r="AA40" s="408"/>
    </row>
    <row r="41" spans="1:54" ht="30.75" customHeight="1" x14ac:dyDescent="0.25">
      <c r="A41" s="377" t="s">
        <v>543</v>
      </c>
      <c r="B41" s="378" t="s">
        <v>380</v>
      </c>
      <c r="C41" s="378" t="s">
        <v>381</v>
      </c>
      <c r="D41" s="379">
        <v>1</v>
      </c>
      <c r="E41" s="379">
        <v>2</v>
      </c>
      <c r="F41" s="379">
        <v>3</v>
      </c>
      <c r="G41" s="379">
        <v>4</v>
      </c>
      <c r="H41" s="379">
        <v>5</v>
      </c>
      <c r="I41" s="379">
        <v>6</v>
      </c>
      <c r="J41" s="379">
        <v>7</v>
      </c>
      <c r="K41" s="379">
        <v>8</v>
      </c>
      <c r="L41" s="379">
        <v>9</v>
      </c>
      <c r="M41" s="379">
        <v>10</v>
      </c>
      <c r="N41" s="379">
        <v>11</v>
      </c>
      <c r="O41" s="379">
        <v>12</v>
      </c>
      <c r="P41" s="379">
        <v>13</v>
      </c>
      <c r="Q41" s="379">
        <v>14</v>
      </c>
      <c r="R41" s="379">
        <v>15</v>
      </c>
      <c r="S41" s="379">
        <v>16</v>
      </c>
      <c r="T41" s="379">
        <v>17</v>
      </c>
      <c r="U41" s="379">
        <v>18</v>
      </c>
      <c r="V41" s="379">
        <v>19</v>
      </c>
      <c r="W41" s="379">
        <v>20</v>
      </c>
      <c r="X41" s="379">
        <v>21</v>
      </c>
      <c r="Y41" s="379">
        <v>22</v>
      </c>
      <c r="Z41" s="379">
        <v>23</v>
      </c>
      <c r="AA41" s="380">
        <v>24</v>
      </c>
    </row>
    <row r="42" spans="1:54" s="269" customFormat="1" x14ac:dyDescent="0.25">
      <c r="A42" s="389" t="s">
        <v>544</v>
      </c>
      <c r="B42" s="381" t="s">
        <v>520</v>
      </c>
      <c r="C42" s="381" t="s">
        <v>525</v>
      </c>
      <c r="D42" s="382">
        <v>0.05</v>
      </c>
      <c r="E42" s="382">
        <v>0.05</v>
      </c>
      <c r="F42" s="382">
        <v>0.05</v>
      </c>
      <c r="G42" s="382">
        <v>0.05</v>
      </c>
      <c r="H42" s="382">
        <v>0.05</v>
      </c>
      <c r="I42" s="382">
        <v>0.1</v>
      </c>
      <c r="J42" s="382">
        <v>0.1</v>
      </c>
      <c r="K42" s="382">
        <v>0.3</v>
      </c>
      <c r="L42" s="382">
        <v>0.65</v>
      </c>
      <c r="M42" s="382">
        <v>0.65</v>
      </c>
      <c r="N42" s="382">
        <v>0.65</v>
      </c>
      <c r="O42" s="382">
        <v>0.65</v>
      </c>
      <c r="P42" s="382">
        <v>0.65</v>
      </c>
      <c r="Q42" s="382">
        <v>0.65</v>
      </c>
      <c r="R42" s="382">
        <v>0.65</v>
      </c>
      <c r="S42" s="382">
        <v>0.65</v>
      </c>
      <c r="T42" s="382">
        <v>0.65</v>
      </c>
      <c r="U42" s="382">
        <v>0.35</v>
      </c>
      <c r="V42" s="382">
        <v>0.3</v>
      </c>
      <c r="W42" s="382">
        <v>0.3</v>
      </c>
      <c r="X42" s="382">
        <v>0.2</v>
      </c>
      <c r="Y42" s="382">
        <v>0.2</v>
      </c>
      <c r="Z42" s="382">
        <v>0.1</v>
      </c>
      <c r="AA42" s="383">
        <v>0.05</v>
      </c>
    </row>
    <row r="43" spans="1:54" s="269" customFormat="1" x14ac:dyDescent="0.25">
      <c r="A43" s="545" t="s">
        <v>1123</v>
      </c>
      <c r="B43" s="363" t="s">
        <v>379</v>
      </c>
      <c r="C43" s="200" t="s">
        <v>521</v>
      </c>
      <c r="D43" s="290">
        <v>0.05</v>
      </c>
      <c r="E43" s="290">
        <v>0.05</v>
      </c>
      <c r="F43" s="290">
        <v>0.05</v>
      </c>
      <c r="G43" s="290">
        <v>0.05</v>
      </c>
      <c r="H43" s="290">
        <v>0.05</v>
      </c>
      <c r="I43" s="290">
        <v>0.05</v>
      </c>
      <c r="J43" s="290">
        <v>0.1</v>
      </c>
      <c r="K43" s="290">
        <v>0.1</v>
      </c>
      <c r="L43" s="290">
        <v>0.3</v>
      </c>
      <c r="M43" s="290">
        <v>0.3</v>
      </c>
      <c r="N43" s="290">
        <v>0.3</v>
      </c>
      <c r="O43" s="290">
        <v>0.3</v>
      </c>
      <c r="P43" s="290">
        <v>0.15</v>
      </c>
      <c r="Q43" s="290">
        <v>0.15</v>
      </c>
      <c r="R43" s="290">
        <v>0.15</v>
      </c>
      <c r="S43" s="290">
        <v>0.15</v>
      </c>
      <c r="T43" s="290">
        <v>0.15</v>
      </c>
      <c r="U43" s="290">
        <v>0.05</v>
      </c>
      <c r="V43" s="290">
        <v>0.05</v>
      </c>
      <c r="W43" s="290">
        <v>0.05</v>
      </c>
      <c r="X43" s="290">
        <v>0.05</v>
      </c>
      <c r="Y43" s="290">
        <v>0.05</v>
      </c>
      <c r="Z43" s="290">
        <v>0.05</v>
      </c>
      <c r="AA43" s="384">
        <v>0.05</v>
      </c>
    </row>
    <row r="44" spans="1:54" s="269" customFormat="1" x14ac:dyDescent="0.25">
      <c r="A44" s="390"/>
      <c r="B44" s="363" t="s">
        <v>379</v>
      </c>
      <c r="C44" s="200" t="s">
        <v>522</v>
      </c>
      <c r="D44" s="290">
        <v>0.05</v>
      </c>
      <c r="E44" s="290">
        <v>0.05</v>
      </c>
      <c r="F44" s="290">
        <v>0.05</v>
      </c>
      <c r="G44" s="290">
        <v>0.05</v>
      </c>
      <c r="H44" s="290">
        <v>0.05</v>
      </c>
      <c r="I44" s="290">
        <v>0.05</v>
      </c>
      <c r="J44" s="290">
        <v>0.05</v>
      </c>
      <c r="K44" s="290">
        <v>0.05</v>
      </c>
      <c r="L44" s="290">
        <v>0.05</v>
      </c>
      <c r="M44" s="290">
        <v>0.05</v>
      </c>
      <c r="N44" s="290">
        <v>0.05</v>
      </c>
      <c r="O44" s="290">
        <v>0.05</v>
      </c>
      <c r="P44" s="290">
        <v>0.05</v>
      </c>
      <c r="Q44" s="290">
        <v>0.05</v>
      </c>
      <c r="R44" s="290">
        <v>0.05</v>
      </c>
      <c r="S44" s="290">
        <v>0.05</v>
      </c>
      <c r="T44" s="290">
        <v>0.05</v>
      </c>
      <c r="U44" s="290">
        <v>0.05</v>
      </c>
      <c r="V44" s="290">
        <v>0.05</v>
      </c>
      <c r="W44" s="290">
        <v>0.05</v>
      </c>
      <c r="X44" s="290">
        <v>0.05</v>
      </c>
      <c r="Y44" s="290">
        <v>0.05</v>
      </c>
      <c r="Z44" s="290">
        <v>0.05</v>
      </c>
      <c r="AA44" s="384">
        <v>0.05</v>
      </c>
    </row>
    <row r="45" spans="1:54" s="269" customFormat="1" x14ac:dyDescent="0.25">
      <c r="A45" s="390"/>
      <c r="B45" s="363" t="s">
        <v>379</v>
      </c>
      <c r="C45" s="200" t="s">
        <v>524</v>
      </c>
      <c r="D45" s="290">
        <v>1</v>
      </c>
      <c r="E45" s="290">
        <v>1</v>
      </c>
      <c r="F45" s="290">
        <v>1</v>
      </c>
      <c r="G45" s="290">
        <v>1</v>
      </c>
      <c r="H45" s="290">
        <v>1</v>
      </c>
      <c r="I45" s="290">
        <v>1</v>
      </c>
      <c r="J45" s="290">
        <v>1</v>
      </c>
      <c r="K45" s="290">
        <v>1</v>
      </c>
      <c r="L45" s="290">
        <v>1</v>
      </c>
      <c r="M45" s="290">
        <v>1</v>
      </c>
      <c r="N45" s="290">
        <v>1</v>
      </c>
      <c r="O45" s="290">
        <v>1</v>
      </c>
      <c r="P45" s="290">
        <v>1</v>
      </c>
      <c r="Q45" s="290">
        <v>1</v>
      </c>
      <c r="R45" s="290">
        <v>1</v>
      </c>
      <c r="S45" s="290">
        <v>1</v>
      </c>
      <c r="T45" s="290">
        <v>1</v>
      </c>
      <c r="U45" s="290">
        <v>1</v>
      </c>
      <c r="V45" s="290">
        <v>1</v>
      </c>
      <c r="W45" s="290">
        <v>1</v>
      </c>
      <c r="X45" s="290">
        <v>1</v>
      </c>
      <c r="Y45" s="290">
        <v>1</v>
      </c>
      <c r="Z45" s="290">
        <v>1</v>
      </c>
      <c r="AA45" s="384">
        <v>1</v>
      </c>
    </row>
    <row r="46" spans="1:54" s="269" customFormat="1" x14ac:dyDescent="0.25">
      <c r="A46" s="390"/>
      <c r="B46" s="363"/>
      <c r="C46" s="200" t="s">
        <v>523</v>
      </c>
      <c r="D46" s="290">
        <v>0</v>
      </c>
      <c r="E46" s="290">
        <v>0</v>
      </c>
      <c r="F46" s="290">
        <v>0</v>
      </c>
      <c r="G46" s="290">
        <v>0</v>
      </c>
      <c r="H46" s="290">
        <v>0</v>
      </c>
      <c r="I46" s="290">
        <v>0</v>
      </c>
      <c r="J46" s="290">
        <v>0</v>
      </c>
      <c r="K46" s="290">
        <v>0</v>
      </c>
      <c r="L46" s="290">
        <v>0</v>
      </c>
      <c r="M46" s="290">
        <v>0</v>
      </c>
      <c r="N46" s="290">
        <v>0</v>
      </c>
      <c r="O46" s="290">
        <v>0</v>
      </c>
      <c r="P46" s="290">
        <v>0</v>
      </c>
      <c r="Q46" s="290">
        <v>0</v>
      </c>
      <c r="R46" s="290">
        <v>0</v>
      </c>
      <c r="S46" s="290">
        <v>0</v>
      </c>
      <c r="T46" s="290">
        <v>0</v>
      </c>
      <c r="U46" s="290">
        <v>0</v>
      </c>
      <c r="V46" s="290">
        <v>0</v>
      </c>
      <c r="W46" s="290">
        <v>0</v>
      </c>
      <c r="X46" s="290">
        <v>0</v>
      </c>
      <c r="Y46" s="290">
        <v>0</v>
      </c>
      <c r="Z46" s="290">
        <v>0</v>
      </c>
      <c r="AA46" s="384">
        <v>0</v>
      </c>
    </row>
    <row r="47" spans="1:54" s="269" customFormat="1" x14ac:dyDescent="0.25">
      <c r="A47" s="390" t="s">
        <v>260</v>
      </c>
      <c r="B47" s="200" t="s">
        <v>526</v>
      </c>
      <c r="C47" s="200" t="s">
        <v>525</v>
      </c>
      <c r="D47" s="290">
        <v>0.05</v>
      </c>
      <c r="E47" s="290">
        <v>0.05</v>
      </c>
      <c r="F47" s="290">
        <v>0.05</v>
      </c>
      <c r="G47" s="290">
        <v>0.05</v>
      </c>
      <c r="H47" s="290">
        <v>0.05</v>
      </c>
      <c r="I47" s="290">
        <v>0.1</v>
      </c>
      <c r="J47" s="290">
        <v>0.1</v>
      </c>
      <c r="K47" s="290">
        <v>0.3</v>
      </c>
      <c r="L47" s="290">
        <v>0.65</v>
      </c>
      <c r="M47" s="290">
        <v>0.65</v>
      </c>
      <c r="N47" s="290">
        <v>0.65</v>
      </c>
      <c r="O47" s="290">
        <v>0.65</v>
      </c>
      <c r="P47" s="290">
        <v>0.65</v>
      </c>
      <c r="Q47" s="290">
        <v>0.65</v>
      </c>
      <c r="R47" s="290">
        <v>0.65</v>
      </c>
      <c r="S47" s="290">
        <v>0.65</v>
      </c>
      <c r="T47" s="290">
        <v>0.65</v>
      </c>
      <c r="U47" s="290">
        <v>0.35</v>
      </c>
      <c r="V47" s="290">
        <v>0.3</v>
      </c>
      <c r="W47" s="290">
        <v>0.3</v>
      </c>
      <c r="X47" s="290">
        <v>0.2</v>
      </c>
      <c r="Y47" s="290">
        <v>0.2</v>
      </c>
      <c r="Z47" s="290">
        <v>0.1</v>
      </c>
      <c r="AA47" s="384">
        <v>0.05</v>
      </c>
    </row>
    <row r="48" spans="1:54" s="269" customFormat="1" x14ac:dyDescent="0.25">
      <c r="A48" s="545" t="s">
        <v>1123</v>
      </c>
      <c r="B48" s="363" t="s">
        <v>379</v>
      </c>
      <c r="C48" s="200" t="s">
        <v>521</v>
      </c>
      <c r="D48" s="290">
        <v>0.05</v>
      </c>
      <c r="E48" s="290">
        <v>0.05</v>
      </c>
      <c r="F48" s="290">
        <v>0.05</v>
      </c>
      <c r="G48" s="290">
        <v>0.05</v>
      </c>
      <c r="H48" s="290">
        <v>0.05</v>
      </c>
      <c r="I48" s="290">
        <v>0.05</v>
      </c>
      <c r="J48" s="290">
        <v>0.1</v>
      </c>
      <c r="K48" s="290">
        <v>0.1</v>
      </c>
      <c r="L48" s="290">
        <v>0.3</v>
      </c>
      <c r="M48" s="290">
        <v>0.3</v>
      </c>
      <c r="N48" s="290">
        <v>0.3</v>
      </c>
      <c r="O48" s="290">
        <v>0.3</v>
      </c>
      <c r="P48" s="290">
        <v>0.15</v>
      </c>
      <c r="Q48" s="290">
        <v>0.15</v>
      </c>
      <c r="R48" s="290">
        <v>0.15</v>
      </c>
      <c r="S48" s="290">
        <v>0.15</v>
      </c>
      <c r="T48" s="290">
        <v>0.15</v>
      </c>
      <c r="U48" s="290">
        <v>0.05</v>
      </c>
      <c r="V48" s="290">
        <v>0.05</v>
      </c>
      <c r="W48" s="290">
        <v>0.05</v>
      </c>
      <c r="X48" s="290">
        <v>0.05</v>
      </c>
      <c r="Y48" s="290">
        <v>0.05</v>
      </c>
      <c r="Z48" s="290">
        <v>0.05</v>
      </c>
      <c r="AA48" s="384">
        <v>0.05</v>
      </c>
    </row>
    <row r="49" spans="1:27" s="269" customFormat="1" x14ac:dyDescent="0.25">
      <c r="A49" s="390"/>
      <c r="B49" s="363" t="s">
        <v>379</v>
      </c>
      <c r="C49" s="200" t="s">
        <v>522</v>
      </c>
      <c r="D49" s="290">
        <v>0.05</v>
      </c>
      <c r="E49" s="290">
        <v>0.05</v>
      </c>
      <c r="F49" s="290">
        <v>0.05</v>
      </c>
      <c r="G49" s="290">
        <v>0.05</v>
      </c>
      <c r="H49" s="290">
        <v>0.05</v>
      </c>
      <c r="I49" s="290">
        <v>0.05</v>
      </c>
      <c r="J49" s="290">
        <v>0.05</v>
      </c>
      <c r="K49" s="290">
        <v>0.05</v>
      </c>
      <c r="L49" s="290">
        <v>0.05</v>
      </c>
      <c r="M49" s="290">
        <v>0.05</v>
      </c>
      <c r="N49" s="290">
        <v>0.05</v>
      </c>
      <c r="O49" s="290">
        <v>0.05</v>
      </c>
      <c r="P49" s="290">
        <v>0.05</v>
      </c>
      <c r="Q49" s="290">
        <v>0.05</v>
      </c>
      <c r="R49" s="290">
        <v>0.05</v>
      </c>
      <c r="S49" s="290">
        <v>0.05</v>
      </c>
      <c r="T49" s="290">
        <v>0.05</v>
      </c>
      <c r="U49" s="290">
        <v>0.05</v>
      </c>
      <c r="V49" s="290">
        <v>0.05</v>
      </c>
      <c r="W49" s="290">
        <v>0.05</v>
      </c>
      <c r="X49" s="290">
        <v>0.05</v>
      </c>
      <c r="Y49" s="290">
        <v>0.05</v>
      </c>
      <c r="Z49" s="290">
        <v>0.05</v>
      </c>
      <c r="AA49" s="384">
        <v>0.05</v>
      </c>
    </row>
    <row r="50" spans="1:27" s="269" customFormat="1" x14ac:dyDescent="0.25">
      <c r="A50" s="390"/>
      <c r="B50" s="363" t="s">
        <v>379</v>
      </c>
      <c r="C50" s="200" t="s">
        <v>524</v>
      </c>
      <c r="D50" s="290">
        <v>1</v>
      </c>
      <c r="E50" s="290">
        <v>1</v>
      </c>
      <c r="F50" s="290">
        <v>1</v>
      </c>
      <c r="G50" s="290">
        <v>1</v>
      </c>
      <c r="H50" s="290">
        <v>1</v>
      </c>
      <c r="I50" s="290">
        <v>1</v>
      </c>
      <c r="J50" s="290">
        <v>1</v>
      </c>
      <c r="K50" s="290">
        <v>1</v>
      </c>
      <c r="L50" s="290">
        <v>1</v>
      </c>
      <c r="M50" s="290">
        <v>1</v>
      </c>
      <c r="N50" s="290">
        <v>1</v>
      </c>
      <c r="O50" s="290">
        <v>1</v>
      </c>
      <c r="P50" s="290">
        <v>1</v>
      </c>
      <c r="Q50" s="290">
        <v>1</v>
      </c>
      <c r="R50" s="290">
        <v>1</v>
      </c>
      <c r="S50" s="290">
        <v>1</v>
      </c>
      <c r="T50" s="290">
        <v>1</v>
      </c>
      <c r="U50" s="290">
        <v>1</v>
      </c>
      <c r="V50" s="290">
        <v>1</v>
      </c>
      <c r="W50" s="290">
        <v>1</v>
      </c>
      <c r="X50" s="290">
        <v>1</v>
      </c>
      <c r="Y50" s="290">
        <v>1</v>
      </c>
      <c r="Z50" s="290">
        <v>1</v>
      </c>
      <c r="AA50" s="384">
        <v>1</v>
      </c>
    </row>
    <row r="51" spans="1:27" s="269" customFormat="1" x14ac:dyDescent="0.25">
      <c r="A51" s="390"/>
      <c r="B51" s="363"/>
      <c r="C51" s="200" t="s">
        <v>523</v>
      </c>
      <c r="D51" s="290">
        <v>0</v>
      </c>
      <c r="E51" s="290">
        <v>0</v>
      </c>
      <c r="F51" s="290">
        <v>0</v>
      </c>
      <c r="G51" s="290">
        <v>0</v>
      </c>
      <c r="H51" s="290">
        <v>0</v>
      </c>
      <c r="I51" s="290">
        <v>0</v>
      </c>
      <c r="J51" s="290">
        <v>0</v>
      </c>
      <c r="K51" s="290">
        <v>0</v>
      </c>
      <c r="L51" s="290">
        <v>0</v>
      </c>
      <c r="M51" s="290">
        <v>0</v>
      </c>
      <c r="N51" s="290">
        <v>0</v>
      </c>
      <c r="O51" s="290">
        <v>0</v>
      </c>
      <c r="P51" s="290">
        <v>0</v>
      </c>
      <c r="Q51" s="290">
        <v>0</v>
      </c>
      <c r="R51" s="290">
        <v>0</v>
      </c>
      <c r="S51" s="290">
        <v>0</v>
      </c>
      <c r="T51" s="290">
        <v>0</v>
      </c>
      <c r="U51" s="290">
        <v>0</v>
      </c>
      <c r="V51" s="290">
        <v>0</v>
      </c>
      <c r="W51" s="290">
        <v>0</v>
      </c>
      <c r="X51" s="290">
        <v>0</v>
      </c>
      <c r="Y51" s="290">
        <v>0</v>
      </c>
      <c r="Z51" s="290">
        <v>0</v>
      </c>
      <c r="AA51" s="384">
        <v>0</v>
      </c>
    </row>
    <row r="52" spans="1:27" s="269" customFormat="1" x14ac:dyDescent="0.25">
      <c r="A52" s="390" t="s">
        <v>143</v>
      </c>
      <c r="B52" s="200" t="s">
        <v>527</v>
      </c>
      <c r="C52" s="200" t="s">
        <v>525</v>
      </c>
      <c r="D52" s="290">
        <v>0</v>
      </c>
      <c r="E52" s="290">
        <v>0</v>
      </c>
      <c r="F52" s="290">
        <v>0</v>
      </c>
      <c r="G52" s="290">
        <v>0</v>
      </c>
      <c r="H52" s="290">
        <v>0</v>
      </c>
      <c r="I52" s="290">
        <v>0</v>
      </c>
      <c r="J52" s="290">
        <v>0.1</v>
      </c>
      <c r="K52" s="290">
        <v>0.2</v>
      </c>
      <c r="L52" s="290">
        <v>0.95</v>
      </c>
      <c r="M52" s="290">
        <v>0.95</v>
      </c>
      <c r="N52" s="290">
        <v>0.95</v>
      </c>
      <c r="O52" s="290">
        <v>0.95</v>
      </c>
      <c r="P52" s="290">
        <v>0.5</v>
      </c>
      <c r="Q52" s="290">
        <v>0.95</v>
      </c>
      <c r="R52" s="290">
        <v>0.95</v>
      </c>
      <c r="S52" s="290">
        <v>0.95</v>
      </c>
      <c r="T52" s="290">
        <v>0.95</v>
      </c>
      <c r="U52" s="290">
        <v>0.3</v>
      </c>
      <c r="V52" s="290">
        <v>0.1</v>
      </c>
      <c r="W52" s="290">
        <v>0.1</v>
      </c>
      <c r="X52" s="290">
        <v>0.1</v>
      </c>
      <c r="Y52" s="290">
        <v>0.1</v>
      </c>
      <c r="Z52" s="290">
        <v>0.5</v>
      </c>
      <c r="AA52" s="384">
        <v>0.5</v>
      </c>
    </row>
    <row r="53" spans="1:27" s="269" customFormat="1" x14ac:dyDescent="0.25">
      <c r="A53" s="545" t="s">
        <v>1123</v>
      </c>
      <c r="B53" s="363" t="s">
        <v>379</v>
      </c>
      <c r="C53" s="200" t="s">
        <v>521</v>
      </c>
      <c r="D53" s="290">
        <v>0</v>
      </c>
      <c r="E53" s="290">
        <v>0</v>
      </c>
      <c r="F53" s="290">
        <v>0</v>
      </c>
      <c r="G53" s="290">
        <v>0</v>
      </c>
      <c r="H53" s="290">
        <v>0</v>
      </c>
      <c r="I53" s="290">
        <v>0</v>
      </c>
      <c r="J53" s="290">
        <v>0.1</v>
      </c>
      <c r="K53" s="290">
        <v>0.1</v>
      </c>
      <c r="L53" s="290">
        <v>0.3</v>
      </c>
      <c r="M53" s="290">
        <v>0.3</v>
      </c>
      <c r="N53" s="290">
        <v>0.3</v>
      </c>
      <c r="O53" s="290">
        <v>0.3</v>
      </c>
      <c r="P53" s="290">
        <v>0.1</v>
      </c>
      <c r="Q53" s="290">
        <v>0.1</v>
      </c>
      <c r="R53" s="290">
        <v>0.1</v>
      </c>
      <c r="S53" s="290">
        <v>0.1</v>
      </c>
      <c r="T53" s="290">
        <v>0.1</v>
      </c>
      <c r="U53" s="290">
        <v>0.05</v>
      </c>
      <c r="V53" s="290">
        <v>0.05</v>
      </c>
      <c r="W53" s="290">
        <v>0</v>
      </c>
      <c r="X53" s="290">
        <v>0</v>
      </c>
      <c r="Y53" s="290">
        <v>0</v>
      </c>
      <c r="Z53" s="290">
        <v>0</v>
      </c>
      <c r="AA53" s="384">
        <v>0</v>
      </c>
    </row>
    <row r="54" spans="1:27" s="269" customFormat="1" x14ac:dyDescent="0.25">
      <c r="A54" s="390"/>
      <c r="B54" s="363"/>
      <c r="C54" s="200" t="s">
        <v>522</v>
      </c>
      <c r="D54" s="290">
        <v>0</v>
      </c>
      <c r="E54" s="290">
        <v>0</v>
      </c>
      <c r="F54" s="290">
        <v>0</v>
      </c>
      <c r="G54" s="290">
        <v>0</v>
      </c>
      <c r="H54" s="290">
        <v>0</v>
      </c>
      <c r="I54" s="290">
        <v>0</v>
      </c>
      <c r="J54" s="290">
        <v>0.05</v>
      </c>
      <c r="K54" s="290">
        <v>0.05</v>
      </c>
      <c r="L54" s="290">
        <v>0.05</v>
      </c>
      <c r="M54" s="290">
        <v>0.05</v>
      </c>
      <c r="N54" s="290">
        <v>0.05</v>
      </c>
      <c r="O54" s="290">
        <v>0.05</v>
      </c>
      <c r="P54" s="290">
        <v>0.05</v>
      </c>
      <c r="Q54" s="290">
        <v>0.05</v>
      </c>
      <c r="R54" s="290">
        <v>0.05</v>
      </c>
      <c r="S54" s="290">
        <v>0.05</v>
      </c>
      <c r="T54" s="290">
        <v>0.05</v>
      </c>
      <c r="U54" s="290">
        <v>0.05</v>
      </c>
      <c r="V54" s="290">
        <v>0</v>
      </c>
      <c r="W54" s="290">
        <v>0</v>
      </c>
      <c r="X54" s="290">
        <v>0</v>
      </c>
      <c r="Y54" s="290">
        <v>0</v>
      </c>
      <c r="Z54" s="290">
        <v>0</v>
      </c>
      <c r="AA54" s="384">
        <v>0</v>
      </c>
    </row>
    <row r="55" spans="1:27" s="269" customFormat="1" x14ac:dyDescent="0.25">
      <c r="A55" s="390"/>
      <c r="B55" s="363" t="s">
        <v>379</v>
      </c>
      <c r="C55" s="200" t="s">
        <v>524</v>
      </c>
      <c r="D55" s="290">
        <v>0</v>
      </c>
      <c r="E55" s="290">
        <v>0</v>
      </c>
      <c r="F55" s="290">
        <v>0</v>
      </c>
      <c r="G55" s="290">
        <v>0</v>
      </c>
      <c r="H55" s="290">
        <v>0</v>
      </c>
      <c r="I55" s="290">
        <v>0</v>
      </c>
      <c r="J55" s="290">
        <v>1</v>
      </c>
      <c r="K55" s="290">
        <v>1</v>
      </c>
      <c r="L55" s="290">
        <v>1</v>
      </c>
      <c r="M55" s="290">
        <v>1</v>
      </c>
      <c r="N55" s="290">
        <v>1</v>
      </c>
      <c r="O55" s="290">
        <v>1</v>
      </c>
      <c r="P55" s="290">
        <v>1</v>
      </c>
      <c r="Q55" s="290">
        <v>1</v>
      </c>
      <c r="R55" s="290">
        <v>1</v>
      </c>
      <c r="S55" s="290">
        <v>1</v>
      </c>
      <c r="T55" s="290">
        <v>1</v>
      </c>
      <c r="U55" s="290">
        <v>1</v>
      </c>
      <c r="V55" s="290">
        <v>1</v>
      </c>
      <c r="W55" s="290">
        <v>1</v>
      </c>
      <c r="X55" s="290">
        <v>1</v>
      </c>
      <c r="Y55" s="290">
        <v>1</v>
      </c>
      <c r="Z55" s="290">
        <v>0.05</v>
      </c>
      <c r="AA55" s="384">
        <v>0.05</v>
      </c>
    </row>
    <row r="56" spans="1:27" s="269" customFormat="1" x14ac:dyDescent="0.25">
      <c r="A56" s="390"/>
      <c r="B56" s="363" t="s">
        <v>379</v>
      </c>
      <c r="C56" s="200" t="s">
        <v>523</v>
      </c>
      <c r="D56" s="290">
        <v>0</v>
      </c>
      <c r="E56" s="290">
        <v>0</v>
      </c>
      <c r="F56" s="290">
        <v>0</v>
      </c>
      <c r="G56" s="290">
        <v>0</v>
      </c>
      <c r="H56" s="290">
        <v>0</v>
      </c>
      <c r="I56" s="290">
        <v>0</v>
      </c>
      <c r="J56" s="290">
        <v>0</v>
      </c>
      <c r="K56" s="290">
        <v>0</v>
      </c>
      <c r="L56" s="290">
        <v>0</v>
      </c>
      <c r="M56" s="290">
        <v>0</v>
      </c>
      <c r="N56" s="290">
        <v>0</v>
      </c>
      <c r="O56" s="290">
        <v>0</v>
      </c>
      <c r="P56" s="290">
        <v>0</v>
      </c>
      <c r="Q56" s="290">
        <v>0</v>
      </c>
      <c r="R56" s="290">
        <v>0</v>
      </c>
      <c r="S56" s="290">
        <v>0</v>
      </c>
      <c r="T56" s="290">
        <v>0</v>
      </c>
      <c r="U56" s="290">
        <v>0</v>
      </c>
      <c r="V56" s="290">
        <v>0</v>
      </c>
      <c r="W56" s="290">
        <v>0</v>
      </c>
      <c r="X56" s="290">
        <v>0</v>
      </c>
      <c r="Y56" s="290">
        <v>0</v>
      </c>
      <c r="Z56" s="290">
        <v>0</v>
      </c>
      <c r="AA56" s="384">
        <v>0</v>
      </c>
    </row>
    <row r="57" spans="1:27" s="285" customFormat="1" x14ac:dyDescent="0.25">
      <c r="A57" s="390" t="s">
        <v>545</v>
      </c>
      <c r="B57" s="200" t="s">
        <v>531</v>
      </c>
      <c r="C57" s="200" t="s">
        <v>528</v>
      </c>
      <c r="D57" s="290">
        <v>0.05</v>
      </c>
      <c r="E57" s="290">
        <v>0.05</v>
      </c>
      <c r="F57" s="290">
        <v>0.05</v>
      </c>
      <c r="G57" s="290">
        <v>0.05</v>
      </c>
      <c r="H57" s="290">
        <v>0.05</v>
      </c>
      <c r="I57" s="290">
        <v>0.08</v>
      </c>
      <c r="J57" s="290">
        <v>7.0000000000000007E-2</v>
      </c>
      <c r="K57" s="290">
        <v>0.19</v>
      </c>
      <c r="L57" s="290">
        <v>0.35</v>
      </c>
      <c r="M57" s="290">
        <v>0.38</v>
      </c>
      <c r="N57" s="290">
        <v>0.39</v>
      </c>
      <c r="O57" s="290">
        <v>0.47</v>
      </c>
      <c r="P57" s="290">
        <v>0.56999999999999995</v>
      </c>
      <c r="Q57" s="290">
        <v>0.54</v>
      </c>
      <c r="R57" s="290">
        <v>0.34</v>
      </c>
      <c r="S57" s="290">
        <v>0.33</v>
      </c>
      <c r="T57" s="290">
        <v>0.44</v>
      </c>
      <c r="U57" s="290">
        <v>0.26</v>
      </c>
      <c r="V57" s="290">
        <v>0.21</v>
      </c>
      <c r="W57" s="290">
        <v>0.15</v>
      </c>
      <c r="X57" s="290">
        <v>0.17</v>
      </c>
      <c r="Y57" s="290">
        <v>0.08</v>
      </c>
      <c r="Z57" s="290">
        <v>0.05</v>
      </c>
      <c r="AA57" s="384">
        <v>0.05</v>
      </c>
    </row>
    <row r="58" spans="1:27" s="285" customFormat="1" x14ac:dyDescent="0.25">
      <c r="A58" s="545" t="s">
        <v>1123</v>
      </c>
      <c r="B58" s="363" t="s">
        <v>379</v>
      </c>
      <c r="C58" s="200" t="s">
        <v>529</v>
      </c>
      <c r="D58" s="290">
        <v>0.05</v>
      </c>
      <c r="E58" s="290">
        <v>0.05</v>
      </c>
      <c r="F58" s="290">
        <v>0.05</v>
      </c>
      <c r="G58" s="290">
        <v>0.05</v>
      </c>
      <c r="H58" s="290">
        <v>0.05</v>
      </c>
      <c r="I58" s="290">
        <v>0.08</v>
      </c>
      <c r="J58" s="290">
        <v>7.0000000000000007E-2</v>
      </c>
      <c r="K58" s="290">
        <v>0.11</v>
      </c>
      <c r="L58" s="290">
        <v>0.15</v>
      </c>
      <c r="M58" s="290">
        <v>0.21</v>
      </c>
      <c r="N58" s="290">
        <v>0.19</v>
      </c>
      <c r="O58" s="290">
        <v>0.23</v>
      </c>
      <c r="P58" s="290">
        <v>0.2</v>
      </c>
      <c r="Q58" s="290">
        <v>0.19</v>
      </c>
      <c r="R58" s="290">
        <v>0.15</v>
      </c>
      <c r="S58" s="290">
        <v>0.12</v>
      </c>
      <c r="T58" s="290">
        <v>0.14000000000000001</v>
      </c>
      <c r="U58" s="290">
        <v>7.0000000000000007E-2</v>
      </c>
      <c r="V58" s="290">
        <v>7.0000000000000007E-2</v>
      </c>
      <c r="W58" s="290">
        <v>7.0000000000000007E-2</v>
      </c>
      <c r="X58" s="290">
        <v>7.0000000000000007E-2</v>
      </c>
      <c r="Y58" s="290">
        <v>0.09</v>
      </c>
      <c r="Z58" s="290">
        <v>0.05</v>
      </c>
      <c r="AA58" s="384">
        <v>0.05</v>
      </c>
    </row>
    <row r="59" spans="1:27" s="285" customFormat="1" x14ac:dyDescent="0.25">
      <c r="A59" s="390"/>
      <c r="B59" s="363"/>
      <c r="C59" s="200" t="s">
        <v>522</v>
      </c>
      <c r="D59" s="290">
        <v>0.04</v>
      </c>
      <c r="E59" s="290">
        <v>0.04</v>
      </c>
      <c r="F59" s="290">
        <v>0.04</v>
      </c>
      <c r="G59" s="290">
        <v>0.04</v>
      </c>
      <c r="H59" s="290">
        <v>0.04</v>
      </c>
      <c r="I59" s="290">
        <v>7.0000000000000007E-2</v>
      </c>
      <c r="J59" s="290">
        <v>0.04</v>
      </c>
      <c r="K59" s="290">
        <v>0.04</v>
      </c>
      <c r="L59" s="290">
        <v>0.04</v>
      </c>
      <c r="M59" s="290">
        <v>0.04</v>
      </c>
      <c r="N59" s="290">
        <v>0.04</v>
      </c>
      <c r="O59" s="290">
        <v>0.06</v>
      </c>
      <c r="P59" s="290">
        <v>0.06</v>
      </c>
      <c r="Q59" s="290">
        <v>0.09</v>
      </c>
      <c r="R59" s="290">
        <v>0.06</v>
      </c>
      <c r="S59" s="290">
        <v>0.04</v>
      </c>
      <c r="T59" s="290">
        <v>0.04</v>
      </c>
      <c r="U59" s="290">
        <v>0.04</v>
      </c>
      <c r="V59" s="290">
        <v>0.04</v>
      </c>
      <c r="W59" s="290">
        <v>0.04</v>
      </c>
      <c r="X59" s="290">
        <v>0.04</v>
      </c>
      <c r="Y59" s="290">
        <v>7.0000000000000007E-2</v>
      </c>
      <c r="Z59" s="290">
        <v>0.04</v>
      </c>
      <c r="AA59" s="384">
        <v>0.04</v>
      </c>
    </row>
    <row r="60" spans="1:27" s="554" customFormat="1" x14ac:dyDescent="0.25">
      <c r="A60" s="545" t="s">
        <v>1167</v>
      </c>
      <c r="B60" s="620" t="s">
        <v>1125</v>
      </c>
      <c r="C60" s="555" t="s">
        <v>533</v>
      </c>
      <c r="D60" s="445">
        <v>57.22</v>
      </c>
      <c r="E60" s="445">
        <v>57.22</v>
      </c>
      <c r="F60" s="445">
        <v>57.22</v>
      </c>
      <c r="G60" s="445">
        <v>57.22</v>
      </c>
      <c r="H60" s="445">
        <v>57.22</v>
      </c>
      <c r="I60" s="445">
        <v>57.22</v>
      </c>
      <c r="J60" s="445">
        <v>57.22</v>
      </c>
      <c r="K60" s="445">
        <v>57.22</v>
      </c>
      <c r="L60" s="445">
        <v>57.22</v>
      </c>
      <c r="M60" s="445">
        <v>57.22</v>
      </c>
      <c r="N60" s="445">
        <v>57.22</v>
      </c>
      <c r="O60" s="445">
        <v>57.22</v>
      </c>
      <c r="P60" s="445">
        <v>57.22</v>
      </c>
      <c r="Q60" s="445">
        <v>57.22</v>
      </c>
      <c r="R60" s="445">
        <v>57.22</v>
      </c>
      <c r="S60" s="445">
        <v>57.22</v>
      </c>
      <c r="T60" s="445">
        <v>57.22</v>
      </c>
      <c r="U60" s="445">
        <v>57.22</v>
      </c>
      <c r="V60" s="445">
        <v>57.22</v>
      </c>
      <c r="W60" s="445">
        <v>57.22</v>
      </c>
      <c r="X60" s="445">
        <v>57.22</v>
      </c>
      <c r="Y60" s="445">
        <v>57.22</v>
      </c>
      <c r="Z60" s="445">
        <v>57.22</v>
      </c>
      <c r="AA60" s="446">
        <v>57.22</v>
      </c>
    </row>
    <row r="61" spans="1:27" s="554" customFormat="1" x14ac:dyDescent="0.25">
      <c r="A61" s="390"/>
      <c r="B61" s="620"/>
      <c r="C61" s="555" t="s">
        <v>535</v>
      </c>
      <c r="D61" s="445">
        <v>57.22</v>
      </c>
      <c r="E61" s="445">
        <v>57.22</v>
      </c>
      <c r="F61" s="445">
        <v>57.22</v>
      </c>
      <c r="G61" s="445">
        <v>57.22</v>
      </c>
      <c r="H61" s="445">
        <v>57.22</v>
      </c>
      <c r="I61" s="445">
        <v>57.22</v>
      </c>
      <c r="J61" s="445">
        <v>57.22</v>
      </c>
      <c r="K61" s="445">
        <v>57.22</v>
      </c>
      <c r="L61" s="445">
        <v>57.22</v>
      </c>
      <c r="M61" s="445">
        <v>57.22</v>
      </c>
      <c r="N61" s="445">
        <v>57.22</v>
      </c>
      <c r="O61" s="445">
        <v>57.22</v>
      </c>
      <c r="P61" s="445">
        <v>57.22</v>
      </c>
      <c r="Q61" s="445">
        <v>57.22</v>
      </c>
      <c r="R61" s="445">
        <v>57.22</v>
      </c>
      <c r="S61" s="445">
        <v>57.22</v>
      </c>
      <c r="T61" s="445">
        <v>57.22</v>
      </c>
      <c r="U61" s="445">
        <v>57.22</v>
      </c>
      <c r="V61" s="445">
        <v>57.22</v>
      </c>
      <c r="W61" s="445">
        <v>57.22</v>
      </c>
      <c r="X61" s="445">
        <v>57.22</v>
      </c>
      <c r="Y61" s="445">
        <v>57.22</v>
      </c>
      <c r="Z61" s="445">
        <v>57.22</v>
      </c>
      <c r="AA61" s="446">
        <v>57.22</v>
      </c>
    </row>
    <row r="62" spans="1:27" s="554" customFormat="1" x14ac:dyDescent="0.25">
      <c r="A62" s="390"/>
      <c r="B62" s="620"/>
      <c r="C62" s="555" t="s">
        <v>536</v>
      </c>
      <c r="D62" s="445">
        <v>57.22</v>
      </c>
      <c r="E62" s="445">
        <v>57.22</v>
      </c>
      <c r="F62" s="445">
        <v>57.22</v>
      </c>
      <c r="G62" s="445">
        <v>57.22</v>
      </c>
      <c r="H62" s="445">
        <v>57.22</v>
      </c>
      <c r="I62" s="445">
        <v>57.22</v>
      </c>
      <c r="J62" s="445">
        <v>57.22</v>
      </c>
      <c r="K62" s="445">
        <v>57.22</v>
      </c>
      <c r="L62" s="445">
        <v>57.22</v>
      </c>
      <c r="M62" s="445">
        <v>57.22</v>
      </c>
      <c r="N62" s="445">
        <v>57.22</v>
      </c>
      <c r="O62" s="445">
        <v>57.22</v>
      </c>
      <c r="P62" s="445">
        <v>57.22</v>
      </c>
      <c r="Q62" s="445">
        <v>57.22</v>
      </c>
      <c r="R62" s="445">
        <v>57.22</v>
      </c>
      <c r="S62" s="445">
        <v>57.22</v>
      </c>
      <c r="T62" s="445">
        <v>57.22</v>
      </c>
      <c r="U62" s="445">
        <v>57.22</v>
      </c>
      <c r="V62" s="445">
        <v>57.22</v>
      </c>
      <c r="W62" s="445">
        <v>57.22</v>
      </c>
      <c r="X62" s="445">
        <v>57.22</v>
      </c>
      <c r="Y62" s="445">
        <v>57.22</v>
      </c>
      <c r="Z62" s="445">
        <v>57.22</v>
      </c>
      <c r="AA62" s="446">
        <v>57.22</v>
      </c>
    </row>
    <row r="63" spans="1:27" s="285" customFormat="1" x14ac:dyDescent="0.25">
      <c r="A63" s="390" t="s">
        <v>546</v>
      </c>
      <c r="B63" s="363" t="s">
        <v>530</v>
      </c>
      <c r="C63" s="200" t="s">
        <v>528</v>
      </c>
      <c r="D63" s="290">
        <v>1</v>
      </c>
      <c r="E63" s="290">
        <v>1</v>
      </c>
      <c r="F63" s="290">
        <v>1</v>
      </c>
      <c r="G63" s="290">
        <v>1</v>
      </c>
      <c r="H63" s="290">
        <v>1</v>
      </c>
      <c r="I63" s="290">
        <v>1</v>
      </c>
      <c r="J63" s="290">
        <v>1</v>
      </c>
      <c r="K63" s="290">
        <v>0.25</v>
      </c>
      <c r="L63" s="290">
        <v>0.25</v>
      </c>
      <c r="M63" s="290">
        <v>0.25</v>
      </c>
      <c r="N63" s="290">
        <v>0.25</v>
      </c>
      <c r="O63" s="290">
        <v>0.25</v>
      </c>
      <c r="P63" s="290">
        <v>0.25</v>
      </c>
      <c r="Q63" s="290">
        <v>0.25</v>
      </c>
      <c r="R63" s="290">
        <v>0.25</v>
      </c>
      <c r="S63" s="290">
        <v>0.25</v>
      </c>
      <c r="T63" s="290">
        <v>0.25</v>
      </c>
      <c r="U63" s="290">
        <v>0.25</v>
      </c>
      <c r="V63" s="290">
        <v>0.25</v>
      </c>
      <c r="W63" s="290">
        <v>0.25</v>
      </c>
      <c r="X63" s="290">
        <v>0.25</v>
      </c>
      <c r="Y63" s="290">
        <v>0.25</v>
      </c>
      <c r="Z63" s="290">
        <v>1</v>
      </c>
      <c r="AA63" s="384">
        <v>1</v>
      </c>
    </row>
    <row r="64" spans="1:27" s="285" customFormat="1" x14ac:dyDescent="0.25">
      <c r="A64" s="545" t="s">
        <v>1123</v>
      </c>
      <c r="B64" s="363"/>
      <c r="C64" s="200" t="s">
        <v>529</v>
      </c>
      <c r="D64" s="290">
        <v>1</v>
      </c>
      <c r="E64" s="290">
        <v>1</v>
      </c>
      <c r="F64" s="290">
        <v>1</v>
      </c>
      <c r="G64" s="290">
        <v>1</v>
      </c>
      <c r="H64" s="290">
        <v>1</v>
      </c>
      <c r="I64" s="290">
        <v>1</v>
      </c>
      <c r="J64" s="290">
        <v>1</v>
      </c>
      <c r="K64" s="290">
        <v>1</v>
      </c>
      <c r="L64" s="290">
        <v>0.25</v>
      </c>
      <c r="M64" s="290">
        <v>0.25</v>
      </c>
      <c r="N64" s="290">
        <v>0.25</v>
      </c>
      <c r="O64" s="290">
        <v>0.25</v>
      </c>
      <c r="P64" s="290">
        <v>0.25</v>
      </c>
      <c r="Q64" s="290">
        <v>1</v>
      </c>
      <c r="R64" s="290">
        <v>1</v>
      </c>
      <c r="S64" s="290">
        <v>1</v>
      </c>
      <c r="T64" s="290">
        <v>1</v>
      </c>
      <c r="U64" s="290">
        <v>1</v>
      </c>
      <c r="V64" s="290">
        <v>1</v>
      </c>
      <c r="W64" s="290">
        <v>1</v>
      </c>
      <c r="X64" s="290">
        <v>1</v>
      </c>
      <c r="Y64" s="290">
        <v>1</v>
      </c>
      <c r="Z64" s="290">
        <v>1</v>
      </c>
      <c r="AA64" s="384">
        <v>1</v>
      </c>
    </row>
    <row r="65" spans="1:27" s="285" customFormat="1" x14ac:dyDescent="0.25">
      <c r="A65" s="390"/>
      <c r="B65" s="363"/>
      <c r="C65" s="200" t="s">
        <v>522</v>
      </c>
      <c r="D65" s="290">
        <v>1</v>
      </c>
      <c r="E65" s="290">
        <v>1</v>
      </c>
      <c r="F65" s="290">
        <v>1</v>
      </c>
      <c r="G65" s="290">
        <v>1</v>
      </c>
      <c r="H65" s="290">
        <v>1</v>
      </c>
      <c r="I65" s="290">
        <v>1</v>
      </c>
      <c r="J65" s="290">
        <v>1</v>
      </c>
      <c r="K65" s="290">
        <v>1</v>
      </c>
      <c r="L65" s="290">
        <v>1</v>
      </c>
      <c r="M65" s="290">
        <v>1</v>
      </c>
      <c r="N65" s="290">
        <v>1</v>
      </c>
      <c r="O65" s="290">
        <v>1</v>
      </c>
      <c r="P65" s="290">
        <v>1</v>
      </c>
      <c r="Q65" s="290">
        <v>1</v>
      </c>
      <c r="R65" s="290">
        <v>1</v>
      </c>
      <c r="S65" s="290">
        <v>1</v>
      </c>
      <c r="T65" s="290">
        <v>1</v>
      </c>
      <c r="U65" s="290">
        <v>1</v>
      </c>
      <c r="V65" s="290">
        <v>1</v>
      </c>
      <c r="W65" s="290">
        <v>1</v>
      </c>
      <c r="X65" s="290">
        <v>1</v>
      </c>
      <c r="Y65" s="290">
        <v>1</v>
      </c>
      <c r="Z65" s="290">
        <v>1</v>
      </c>
      <c r="AA65" s="384">
        <v>1</v>
      </c>
    </row>
    <row r="66" spans="1:27" s="285" customFormat="1" x14ac:dyDescent="0.25">
      <c r="A66" s="390" t="s">
        <v>547</v>
      </c>
      <c r="B66" s="264" t="s">
        <v>540</v>
      </c>
      <c r="C66" s="264" t="s">
        <v>533</v>
      </c>
      <c r="D66" s="290">
        <v>0</v>
      </c>
      <c r="E66" s="290">
        <v>0</v>
      </c>
      <c r="F66" s="290">
        <v>0</v>
      </c>
      <c r="G66" s="290">
        <v>0</v>
      </c>
      <c r="H66" s="290">
        <v>0</v>
      </c>
      <c r="I66" s="290">
        <v>0</v>
      </c>
      <c r="J66" s="290">
        <v>0.14399999999999999</v>
      </c>
      <c r="K66" s="290">
        <v>1</v>
      </c>
      <c r="L66" s="290">
        <v>0.14399999999999999</v>
      </c>
      <c r="M66" s="290">
        <v>0.14399999999999999</v>
      </c>
      <c r="N66" s="290">
        <v>0.14399999999999999</v>
      </c>
      <c r="O66" s="290">
        <v>0.14399999999999999</v>
      </c>
      <c r="P66" s="290">
        <v>1</v>
      </c>
      <c r="Q66" s="290">
        <v>0.14399999999999999</v>
      </c>
      <c r="R66" s="290">
        <v>0.14399999999999999</v>
      </c>
      <c r="S66" s="290">
        <v>0.14399999999999999</v>
      </c>
      <c r="T66" s="290">
        <v>0.14399999999999999</v>
      </c>
      <c r="U66" s="290">
        <v>1</v>
      </c>
      <c r="V66" s="290">
        <v>0.14399999999999999</v>
      </c>
      <c r="W66" s="290">
        <v>0</v>
      </c>
      <c r="X66" s="290">
        <v>0</v>
      </c>
      <c r="Y66" s="290">
        <v>0</v>
      </c>
      <c r="Z66" s="290">
        <v>0</v>
      </c>
      <c r="AA66" s="384">
        <v>0</v>
      </c>
    </row>
    <row r="67" spans="1:27" s="285" customFormat="1" x14ac:dyDescent="0.25">
      <c r="A67" s="545" t="s">
        <v>1123</v>
      </c>
      <c r="B67" s="200"/>
      <c r="C67" s="200" t="s">
        <v>534</v>
      </c>
      <c r="D67" s="290">
        <v>0</v>
      </c>
      <c r="E67" s="290">
        <v>0</v>
      </c>
      <c r="F67" s="290">
        <v>0</v>
      </c>
      <c r="G67" s="290">
        <v>0</v>
      </c>
      <c r="H67" s="290">
        <v>0</v>
      </c>
      <c r="I67" s="290">
        <v>0</v>
      </c>
      <c r="J67" s="290">
        <v>0</v>
      </c>
      <c r="K67" s="290">
        <v>0</v>
      </c>
      <c r="L67" s="290">
        <v>0</v>
      </c>
      <c r="M67" s="290">
        <v>0</v>
      </c>
      <c r="N67" s="290">
        <v>0</v>
      </c>
      <c r="O67" s="290">
        <v>0</v>
      </c>
      <c r="P67" s="290">
        <v>0</v>
      </c>
      <c r="Q67" s="290">
        <v>0</v>
      </c>
      <c r="R67" s="290">
        <v>0</v>
      </c>
      <c r="S67" s="290">
        <v>0</v>
      </c>
      <c r="T67" s="290">
        <v>0</v>
      </c>
      <c r="U67" s="290">
        <v>0</v>
      </c>
      <c r="V67" s="290">
        <v>0</v>
      </c>
      <c r="W67" s="290">
        <v>0</v>
      </c>
      <c r="X67" s="290">
        <v>0</v>
      </c>
      <c r="Y67" s="290">
        <v>0</v>
      </c>
      <c r="Z67" s="290">
        <v>0</v>
      </c>
      <c r="AA67" s="384">
        <v>0</v>
      </c>
    </row>
    <row r="68" spans="1:27" s="285" customFormat="1" x14ac:dyDescent="0.25">
      <c r="A68" s="390" t="s">
        <v>548</v>
      </c>
      <c r="B68" s="200" t="s">
        <v>537</v>
      </c>
      <c r="C68" s="200" t="s">
        <v>528</v>
      </c>
      <c r="D68" s="290">
        <v>0</v>
      </c>
      <c r="E68" s="290">
        <v>0</v>
      </c>
      <c r="F68" s="290">
        <v>0</v>
      </c>
      <c r="G68" s="290">
        <v>0</v>
      </c>
      <c r="H68" s="290">
        <v>0</v>
      </c>
      <c r="I68" s="290">
        <v>0</v>
      </c>
      <c r="J68" s="290">
        <v>0</v>
      </c>
      <c r="K68" s="290">
        <v>1</v>
      </c>
      <c r="L68" s="290">
        <v>1</v>
      </c>
      <c r="M68" s="290">
        <v>1</v>
      </c>
      <c r="N68" s="290">
        <v>1</v>
      </c>
      <c r="O68" s="290">
        <v>1</v>
      </c>
      <c r="P68" s="290">
        <v>1</v>
      </c>
      <c r="Q68" s="290">
        <v>1</v>
      </c>
      <c r="R68" s="290">
        <v>1</v>
      </c>
      <c r="S68" s="290">
        <v>1</v>
      </c>
      <c r="T68" s="290">
        <v>1</v>
      </c>
      <c r="U68" s="290">
        <v>1</v>
      </c>
      <c r="V68" s="290">
        <v>1</v>
      </c>
      <c r="W68" s="290">
        <v>1</v>
      </c>
      <c r="X68" s="290">
        <v>1</v>
      </c>
      <c r="Y68" s="290">
        <v>1</v>
      </c>
      <c r="Z68" s="290">
        <v>0</v>
      </c>
      <c r="AA68" s="384">
        <v>0</v>
      </c>
    </row>
    <row r="69" spans="1:27" s="285" customFormat="1" x14ac:dyDescent="0.25">
      <c r="A69" s="545" t="s">
        <v>1123</v>
      </c>
      <c r="B69" s="200" t="s">
        <v>386</v>
      </c>
      <c r="C69" s="200" t="s">
        <v>532</v>
      </c>
      <c r="D69" s="290">
        <v>0</v>
      </c>
      <c r="E69" s="290">
        <v>0</v>
      </c>
      <c r="F69" s="290">
        <v>0</v>
      </c>
      <c r="G69" s="290">
        <v>0</v>
      </c>
      <c r="H69" s="290">
        <v>0</v>
      </c>
      <c r="I69" s="290">
        <v>0</v>
      </c>
      <c r="J69" s="290">
        <v>0</v>
      </c>
      <c r="K69" s="290">
        <v>0</v>
      </c>
      <c r="L69" s="290">
        <v>1</v>
      </c>
      <c r="M69" s="290">
        <v>1</v>
      </c>
      <c r="N69" s="290">
        <v>1</v>
      </c>
      <c r="O69" s="290">
        <v>1</v>
      </c>
      <c r="P69" s="290">
        <v>1</v>
      </c>
      <c r="Q69" s="290">
        <v>0</v>
      </c>
      <c r="R69" s="290">
        <v>0</v>
      </c>
      <c r="S69" s="290">
        <v>0</v>
      </c>
      <c r="T69" s="290">
        <v>0</v>
      </c>
      <c r="U69" s="290">
        <v>0</v>
      </c>
      <c r="V69" s="290">
        <v>0</v>
      </c>
      <c r="W69" s="290">
        <v>0</v>
      </c>
      <c r="X69" s="290">
        <v>0</v>
      </c>
      <c r="Y69" s="290">
        <v>0</v>
      </c>
      <c r="Z69" s="290">
        <v>0</v>
      </c>
      <c r="AA69" s="384">
        <v>0</v>
      </c>
    </row>
    <row r="70" spans="1:27" s="285" customFormat="1" x14ac:dyDescent="0.25">
      <c r="A70" s="390"/>
      <c r="B70" s="200"/>
      <c r="C70" s="200" t="s">
        <v>522</v>
      </c>
      <c r="D70" s="290">
        <v>0</v>
      </c>
      <c r="E70" s="290">
        <v>0</v>
      </c>
      <c r="F70" s="290">
        <v>0</v>
      </c>
      <c r="G70" s="290">
        <v>0</v>
      </c>
      <c r="H70" s="290">
        <v>0</v>
      </c>
      <c r="I70" s="290">
        <v>0</v>
      </c>
      <c r="J70" s="290">
        <v>0</v>
      </c>
      <c r="K70" s="290">
        <v>0</v>
      </c>
      <c r="L70" s="290">
        <v>0</v>
      </c>
      <c r="M70" s="290">
        <v>0</v>
      </c>
      <c r="N70" s="290">
        <v>0</v>
      </c>
      <c r="O70" s="290">
        <v>0</v>
      </c>
      <c r="P70" s="290">
        <v>0</v>
      </c>
      <c r="Q70" s="290">
        <v>0</v>
      </c>
      <c r="R70" s="290">
        <v>0</v>
      </c>
      <c r="S70" s="290">
        <v>0</v>
      </c>
      <c r="T70" s="290">
        <v>0</v>
      </c>
      <c r="U70" s="290">
        <v>0</v>
      </c>
      <c r="V70" s="290">
        <v>0</v>
      </c>
      <c r="W70" s="290">
        <v>0</v>
      </c>
      <c r="X70" s="290">
        <v>0</v>
      </c>
      <c r="Y70" s="290">
        <v>0</v>
      </c>
      <c r="Z70" s="290">
        <v>0</v>
      </c>
      <c r="AA70" s="384">
        <v>0</v>
      </c>
    </row>
    <row r="71" spans="1:27" x14ac:dyDescent="0.25">
      <c r="A71" s="390" t="s">
        <v>1119</v>
      </c>
      <c r="B71" s="284" t="s">
        <v>549</v>
      </c>
      <c r="C71" s="284" t="s">
        <v>550</v>
      </c>
      <c r="D71" s="290">
        <v>15.555555555555555</v>
      </c>
      <c r="E71" s="290">
        <v>15.555555555555555</v>
      </c>
      <c r="F71" s="290">
        <v>15.555555555555555</v>
      </c>
      <c r="G71" s="290">
        <v>15.555555555555555</v>
      </c>
      <c r="H71" s="290">
        <v>15.555555555555555</v>
      </c>
      <c r="I71" s="290">
        <v>15.555555555555555</v>
      </c>
      <c r="J71" s="290">
        <v>21.111111111111111</v>
      </c>
      <c r="K71" s="290">
        <v>21.111111111111111</v>
      </c>
      <c r="L71" s="290">
        <v>21.111111111111111</v>
      </c>
      <c r="M71" s="290">
        <v>21.111111111111111</v>
      </c>
      <c r="N71" s="290">
        <v>21.111111111111111</v>
      </c>
      <c r="O71" s="290">
        <v>21.111111111111111</v>
      </c>
      <c r="P71" s="290">
        <v>21.111111111111111</v>
      </c>
      <c r="Q71" s="290">
        <v>21.111111111111111</v>
      </c>
      <c r="R71" s="290">
        <v>21.111111111111111</v>
      </c>
      <c r="S71" s="290">
        <v>21.111111111111111</v>
      </c>
      <c r="T71" s="290">
        <v>21.111111111111111</v>
      </c>
      <c r="U71" s="290">
        <v>21.111111111111111</v>
      </c>
      <c r="V71" s="290">
        <v>21.111111111111111</v>
      </c>
      <c r="W71" s="290">
        <v>21.111111111111111</v>
      </c>
      <c r="X71" s="290">
        <v>21.111111111111111</v>
      </c>
      <c r="Y71" s="290">
        <v>21.111111111111111</v>
      </c>
      <c r="Z71" s="290">
        <v>15.555555555555555</v>
      </c>
      <c r="AA71" s="384">
        <v>15.555555555555555</v>
      </c>
    </row>
    <row r="72" spans="1:27" x14ac:dyDescent="0.25">
      <c r="A72" s="545" t="s">
        <v>1124</v>
      </c>
      <c r="B72" s="363" t="s">
        <v>379</v>
      </c>
      <c r="C72" s="284" t="s">
        <v>521</v>
      </c>
      <c r="D72" s="290">
        <v>15.555555555555555</v>
      </c>
      <c r="E72" s="290">
        <v>15.555555555555555</v>
      </c>
      <c r="F72" s="290">
        <v>15.555555555555555</v>
      </c>
      <c r="G72" s="290">
        <v>15.555555555555555</v>
      </c>
      <c r="H72" s="290">
        <v>15.555555555555555</v>
      </c>
      <c r="I72" s="290">
        <v>15.555555555555555</v>
      </c>
      <c r="J72" s="290">
        <v>21.111111111111111</v>
      </c>
      <c r="K72" s="290">
        <v>21.111111111111111</v>
      </c>
      <c r="L72" s="290">
        <v>21.111111111111111</v>
      </c>
      <c r="M72" s="290">
        <v>21.111111111111111</v>
      </c>
      <c r="N72" s="290">
        <v>21.111111111111111</v>
      </c>
      <c r="O72" s="290">
        <v>21.111111111111111</v>
      </c>
      <c r="P72" s="290">
        <v>21.111111111111111</v>
      </c>
      <c r="Q72" s="290">
        <v>21.111111111111111</v>
      </c>
      <c r="R72" s="290">
        <v>21.111111111111111</v>
      </c>
      <c r="S72" s="290">
        <v>21.111111111111111</v>
      </c>
      <c r="T72" s="290">
        <v>21.111111111111111</v>
      </c>
      <c r="U72" s="290">
        <v>21.111111111111111</v>
      </c>
      <c r="V72" s="290">
        <v>15.555555555555555</v>
      </c>
      <c r="W72" s="290">
        <v>15.555555555555555</v>
      </c>
      <c r="X72" s="290">
        <v>15.555555555555555</v>
      </c>
      <c r="Y72" s="290">
        <v>15.555555555555555</v>
      </c>
      <c r="Z72" s="290">
        <v>15.555555555555555</v>
      </c>
      <c r="AA72" s="384">
        <v>15.555555555555555</v>
      </c>
    </row>
    <row r="73" spans="1:27" x14ac:dyDescent="0.25">
      <c r="A73" s="390"/>
      <c r="B73" s="363" t="s">
        <v>379</v>
      </c>
      <c r="C73" s="284" t="s">
        <v>522</v>
      </c>
      <c r="D73" s="290">
        <v>15.555555555555555</v>
      </c>
      <c r="E73" s="290">
        <v>15.555555555555555</v>
      </c>
      <c r="F73" s="290">
        <v>15.555555555555555</v>
      </c>
      <c r="G73" s="290">
        <v>15.555555555555555</v>
      </c>
      <c r="H73" s="290">
        <v>15.555555555555555</v>
      </c>
      <c r="I73" s="290">
        <v>15.555555555555555</v>
      </c>
      <c r="J73" s="290">
        <v>15.555555555555555</v>
      </c>
      <c r="K73" s="290">
        <v>15.555555555555555</v>
      </c>
      <c r="L73" s="290">
        <v>15.555555555555555</v>
      </c>
      <c r="M73" s="290">
        <v>15.555555555555555</v>
      </c>
      <c r="N73" s="290">
        <v>15.555555555555555</v>
      </c>
      <c r="O73" s="290">
        <v>15.555555555555555</v>
      </c>
      <c r="P73" s="290">
        <v>15.555555555555555</v>
      </c>
      <c r="Q73" s="290">
        <v>15.555555555555555</v>
      </c>
      <c r="R73" s="290">
        <v>15.555555555555555</v>
      </c>
      <c r="S73" s="290">
        <v>15.555555555555555</v>
      </c>
      <c r="T73" s="290">
        <v>15.555555555555555</v>
      </c>
      <c r="U73" s="290">
        <v>15.555555555555555</v>
      </c>
      <c r="V73" s="290">
        <v>15.555555555555555</v>
      </c>
      <c r="W73" s="290">
        <v>15.555555555555555</v>
      </c>
      <c r="X73" s="290">
        <v>15.555555555555555</v>
      </c>
      <c r="Y73" s="290">
        <v>15.555555555555555</v>
      </c>
      <c r="Z73" s="290">
        <v>15.555555555555555</v>
      </c>
      <c r="AA73" s="384">
        <v>15.555555555555555</v>
      </c>
    </row>
    <row r="74" spans="1:27" x14ac:dyDescent="0.25">
      <c r="A74" s="390"/>
      <c r="B74" s="363"/>
      <c r="C74" s="284" t="s">
        <v>538</v>
      </c>
      <c r="D74" s="290">
        <v>15.56</v>
      </c>
      <c r="E74" s="290">
        <v>15.56</v>
      </c>
      <c r="F74" s="290">
        <v>15.56</v>
      </c>
      <c r="G74" s="290">
        <v>15.56</v>
      </c>
      <c r="H74" s="290">
        <v>15.56</v>
      </c>
      <c r="I74" s="290">
        <v>15.56</v>
      </c>
      <c r="J74" s="290">
        <v>15.56</v>
      </c>
      <c r="K74" s="290">
        <v>15.56</v>
      </c>
      <c r="L74" s="290">
        <v>15.56</v>
      </c>
      <c r="M74" s="290">
        <v>15.56</v>
      </c>
      <c r="N74" s="290">
        <v>15.56</v>
      </c>
      <c r="O74" s="290">
        <v>15.56</v>
      </c>
      <c r="P74" s="290">
        <v>15.56</v>
      </c>
      <c r="Q74" s="290">
        <v>15.56</v>
      </c>
      <c r="R74" s="290">
        <v>15.56</v>
      </c>
      <c r="S74" s="290">
        <v>15.56</v>
      </c>
      <c r="T74" s="290">
        <v>15.56</v>
      </c>
      <c r="U74" s="290">
        <v>15.56</v>
      </c>
      <c r="V74" s="290">
        <v>15.56</v>
      </c>
      <c r="W74" s="290">
        <v>15.56</v>
      </c>
      <c r="X74" s="290">
        <v>15.56</v>
      </c>
      <c r="Y74" s="290">
        <v>15.56</v>
      </c>
      <c r="Z74" s="290">
        <v>15.56</v>
      </c>
      <c r="AA74" s="384">
        <v>15.56</v>
      </c>
    </row>
    <row r="75" spans="1:27" x14ac:dyDescent="0.25">
      <c r="A75" s="390"/>
      <c r="B75" s="284"/>
      <c r="C75" s="284" t="s">
        <v>539</v>
      </c>
      <c r="D75" s="290">
        <v>21.11</v>
      </c>
      <c r="E75" s="290">
        <v>21.11</v>
      </c>
      <c r="F75" s="290">
        <v>21.11</v>
      </c>
      <c r="G75" s="290">
        <v>21.11</v>
      </c>
      <c r="H75" s="290">
        <v>21.11</v>
      </c>
      <c r="I75" s="290">
        <v>21.11</v>
      </c>
      <c r="J75" s="290">
        <v>21.11</v>
      </c>
      <c r="K75" s="290">
        <v>21.11</v>
      </c>
      <c r="L75" s="290">
        <v>21.11</v>
      </c>
      <c r="M75" s="290">
        <v>21.11</v>
      </c>
      <c r="N75" s="290">
        <v>21.11</v>
      </c>
      <c r="O75" s="290">
        <v>21.11</v>
      </c>
      <c r="P75" s="290">
        <v>21.11</v>
      </c>
      <c r="Q75" s="290">
        <v>21.11</v>
      </c>
      <c r="R75" s="290">
        <v>21.11</v>
      </c>
      <c r="S75" s="290">
        <v>21.11</v>
      </c>
      <c r="T75" s="290">
        <v>21.11</v>
      </c>
      <c r="U75" s="290">
        <v>21.11</v>
      </c>
      <c r="V75" s="290">
        <v>21.11</v>
      </c>
      <c r="W75" s="290">
        <v>21.11</v>
      </c>
      <c r="X75" s="290">
        <v>21.11</v>
      </c>
      <c r="Y75" s="290">
        <v>21.11</v>
      </c>
      <c r="Z75" s="290">
        <v>21.11</v>
      </c>
      <c r="AA75" s="384">
        <v>21.11</v>
      </c>
    </row>
    <row r="76" spans="1:27" x14ac:dyDescent="0.25">
      <c r="A76" s="390" t="s">
        <v>1120</v>
      </c>
      <c r="B76" s="363" t="s">
        <v>551</v>
      </c>
      <c r="C76" s="284" t="s">
        <v>550</v>
      </c>
      <c r="D76" s="290">
        <v>29.444444444444443</v>
      </c>
      <c r="E76" s="290">
        <v>29.444444444444443</v>
      </c>
      <c r="F76" s="290">
        <v>29.444444444444443</v>
      </c>
      <c r="G76" s="290">
        <v>29.444444444444443</v>
      </c>
      <c r="H76" s="290">
        <v>29.444444444444443</v>
      </c>
      <c r="I76" s="290">
        <v>29.444444444444443</v>
      </c>
      <c r="J76" s="290">
        <v>23.888888888888889</v>
      </c>
      <c r="K76" s="290">
        <v>23.888888888888889</v>
      </c>
      <c r="L76" s="290">
        <v>23.888888888888889</v>
      </c>
      <c r="M76" s="290">
        <v>23.888888888888889</v>
      </c>
      <c r="N76" s="290">
        <v>23.888888888888889</v>
      </c>
      <c r="O76" s="290">
        <v>23.888888888888889</v>
      </c>
      <c r="P76" s="290">
        <v>23.888888888888889</v>
      </c>
      <c r="Q76" s="290">
        <v>23.888888888888889</v>
      </c>
      <c r="R76" s="290">
        <v>23.888888888888889</v>
      </c>
      <c r="S76" s="290">
        <v>23.888888888888889</v>
      </c>
      <c r="T76" s="290">
        <v>23.888888888888889</v>
      </c>
      <c r="U76" s="290">
        <v>23.888888888888889</v>
      </c>
      <c r="V76" s="290">
        <v>23.888888888888889</v>
      </c>
      <c r="W76" s="290">
        <v>23.888888888888889</v>
      </c>
      <c r="X76" s="290">
        <v>23.888888888888889</v>
      </c>
      <c r="Y76" s="290">
        <v>23.888888888888889</v>
      </c>
      <c r="Z76" s="290">
        <v>29.444444444444443</v>
      </c>
      <c r="AA76" s="384">
        <v>29.444444444444443</v>
      </c>
    </row>
    <row r="77" spans="1:27" x14ac:dyDescent="0.25">
      <c r="A77" s="545" t="s">
        <v>1124</v>
      </c>
      <c r="B77" s="363" t="s">
        <v>379</v>
      </c>
      <c r="C77" s="284" t="s">
        <v>521</v>
      </c>
      <c r="D77" s="290">
        <v>29.444444444444443</v>
      </c>
      <c r="E77" s="290">
        <v>29.444444444444443</v>
      </c>
      <c r="F77" s="290">
        <v>29.444444444444443</v>
      </c>
      <c r="G77" s="290">
        <v>29.444444444444443</v>
      </c>
      <c r="H77" s="290">
        <v>29.444444444444443</v>
      </c>
      <c r="I77" s="290">
        <v>29.444444444444443</v>
      </c>
      <c r="J77" s="290">
        <v>23.888888888888889</v>
      </c>
      <c r="K77" s="290">
        <v>23.888888888888889</v>
      </c>
      <c r="L77" s="290">
        <v>23.888888888888889</v>
      </c>
      <c r="M77" s="290">
        <v>23.888888888888889</v>
      </c>
      <c r="N77" s="290">
        <v>23.888888888888889</v>
      </c>
      <c r="O77" s="290">
        <v>23.888888888888889</v>
      </c>
      <c r="P77" s="290">
        <v>23.888888888888889</v>
      </c>
      <c r="Q77" s="290">
        <v>23.888888888888889</v>
      </c>
      <c r="R77" s="290">
        <v>23.888888888888889</v>
      </c>
      <c r="S77" s="290">
        <v>23.888888888888889</v>
      </c>
      <c r="T77" s="290">
        <v>23.888888888888889</v>
      </c>
      <c r="U77" s="290">
        <v>23.888888888888889</v>
      </c>
      <c r="V77" s="290">
        <v>29.444444444444443</v>
      </c>
      <c r="W77" s="290">
        <v>29.444444444444443</v>
      </c>
      <c r="X77" s="290">
        <v>29.444444444444443</v>
      </c>
      <c r="Y77" s="290">
        <v>29.444444444444443</v>
      </c>
      <c r="Z77" s="290">
        <v>29.444444444444443</v>
      </c>
      <c r="AA77" s="384">
        <v>29.444444444444443</v>
      </c>
    </row>
    <row r="78" spans="1:27" x14ac:dyDescent="0.25">
      <c r="A78" s="60"/>
      <c r="B78" s="363" t="s">
        <v>379</v>
      </c>
      <c r="C78" s="284" t="s">
        <v>522</v>
      </c>
      <c r="D78" s="290">
        <v>29.444444444444443</v>
      </c>
      <c r="E78" s="290">
        <v>29.444444444444443</v>
      </c>
      <c r="F78" s="290">
        <v>29.444444444444443</v>
      </c>
      <c r="G78" s="290">
        <v>29.444444444444443</v>
      </c>
      <c r="H78" s="290">
        <v>29.444444444444443</v>
      </c>
      <c r="I78" s="290">
        <v>29.444444444444443</v>
      </c>
      <c r="J78" s="290">
        <v>29.444444444444443</v>
      </c>
      <c r="K78" s="290">
        <v>29.444444444444443</v>
      </c>
      <c r="L78" s="290">
        <v>29.444444444444443</v>
      </c>
      <c r="M78" s="290">
        <v>29.444444444444443</v>
      </c>
      <c r="N78" s="290">
        <v>29.444444444444443</v>
      </c>
      <c r="O78" s="290">
        <v>29.444444444444443</v>
      </c>
      <c r="P78" s="290">
        <v>29.444444444444443</v>
      </c>
      <c r="Q78" s="290">
        <v>29.444444444444443</v>
      </c>
      <c r="R78" s="290">
        <v>29.444444444444443</v>
      </c>
      <c r="S78" s="290">
        <v>29.444444444444443</v>
      </c>
      <c r="T78" s="290">
        <v>29.444444444444443</v>
      </c>
      <c r="U78" s="290">
        <v>29.444444444444443</v>
      </c>
      <c r="V78" s="290">
        <v>29.444444444444443</v>
      </c>
      <c r="W78" s="290">
        <v>29.444444444444443</v>
      </c>
      <c r="X78" s="290">
        <v>29.444444444444443</v>
      </c>
      <c r="Y78" s="290">
        <v>29.444444444444443</v>
      </c>
      <c r="Z78" s="290">
        <v>29.444444444444443</v>
      </c>
      <c r="AA78" s="384">
        <v>29.444444444444443</v>
      </c>
    </row>
    <row r="79" spans="1:27" s="285" customFormat="1" x14ac:dyDescent="0.25">
      <c r="A79" s="60"/>
      <c r="B79" s="363"/>
      <c r="C79" s="284" t="s">
        <v>538</v>
      </c>
      <c r="D79" s="290">
        <v>23.89</v>
      </c>
      <c r="E79" s="290">
        <v>23.89</v>
      </c>
      <c r="F79" s="290">
        <v>23.89</v>
      </c>
      <c r="G79" s="290">
        <v>23.89</v>
      </c>
      <c r="H79" s="290">
        <v>23.89</v>
      </c>
      <c r="I79" s="290">
        <v>23.89</v>
      </c>
      <c r="J79" s="290">
        <v>23.89</v>
      </c>
      <c r="K79" s="290">
        <v>23.89</v>
      </c>
      <c r="L79" s="290">
        <v>23.89</v>
      </c>
      <c r="M79" s="290">
        <v>23.89</v>
      </c>
      <c r="N79" s="290">
        <v>23.89</v>
      </c>
      <c r="O79" s="290">
        <v>23.89</v>
      </c>
      <c r="P79" s="290">
        <v>23.89</v>
      </c>
      <c r="Q79" s="290">
        <v>23.89</v>
      </c>
      <c r="R79" s="290">
        <v>23.89</v>
      </c>
      <c r="S79" s="290">
        <v>23.89</v>
      </c>
      <c r="T79" s="290">
        <v>23.89</v>
      </c>
      <c r="U79" s="290">
        <v>23.89</v>
      </c>
      <c r="V79" s="290">
        <v>23.89</v>
      </c>
      <c r="W79" s="290">
        <v>23.89</v>
      </c>
      <c r="X79" s="290">
        <v>23.89</v>
      </c>
      <c r="Y79" s="290">
        <v>23.89</v>
      </c>
      <c r="Z79" s="290">
        <v>23.89</v>
      </c>
      <c r="AA79" s="384">
        <v>23.89</v>
      </c>
    </row>
    <row r="80" spans="1:27" s="285" customFormat="1" x14ac:dyDescent="0.25">
      <c r="A80" s="61"/>
      <c r="B80" s="385"/>
      <c r="C80" s="386" t="s">
        <v>539</v>
      </c>
      <c r="D80" s="387">
        <v>29.44</v>
      </c>
      <c r="E80" s="387">
        <v>29.44</v>
      </c>
      <c r="F80" s="387">
        <v>29.44</v>
      </c>
      <c r="G80" s="387">
        <v>29.44</v>
      </c>
      <c r="H80" s="387">
        <v>29.44</v>
      </c>
      <c r="I80" s="387">
        <v>29.44</v>
      </c>
      <c r="J80" s="387">
        <v>29.44</v>
      </c>
      <c r="K80" s="387">
        <v>29.44</v>
      </c>
      <c r="L80" s="387">
        <v>29.44</v>
      </c>
      <c r="M80" s="387">
        <v>29.44</v>
      </c>
      <c r="N80" s="387">
        <v>29.44</v>
      </c>
      <c r="O80" s="387">
        <v>29.44</v>
      </c>
      <c r="P80" s="387">
        <v>29.44</v>
      </c>
      <c r="Q80" s="387">
        <v>29.44</v>
      </c>
      <c r="R80" s="387">
        <v>29.44</v>
      </c>
      <c r="S80" s="387">
        <v>29.44</v>
      </c>
      <c r="T80" s="387">
        <v>29.44</v>
      </c>
      <c r="U80" s="387">
        <v>29.44</v>
      </c>
      <c r="V80" s="387">
        <v>29.44</v>
      </c>
      <c r="W80" s="387">
        <v>29.44</v>
      </c>
      <c r="X80" s="387">
        <v>29.44</v>
      </c>
      <c r="Y80" s="387">
        <v>29.44</v>
      </c>
      <c r="Z80" s="387">
        <v>29.44</v>
      </c>
      <c r="AA80" s="388">
        <v>29.44</v>
      </c>
    </row>
    <row r="81" spans="1:27" x14ac:dyDescent="0.25">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row>
    <row r="82" spans="1:27" s="399" customFormat="1" ht="18.75" x14ac:dyDescent="0.3">
      <c r="A82" s="397" t="s">
        <v>389</v>
      </c>
      <c r="B82" s="398"/>
      <c r="C82" s="398"/>
      <c r="D82" s="408"/>
      <c r="E82" s="408"/>
      <c r="F82" s="408"/>
      <c r="G82" s="408"/>
      <c r="H82" s="408"/>
      <c r="I82" s="408"/>
      <c r="J82" s="408"/>
      <c r="K82" s="408"/>
      <c r="L82" s="408"/>
      <c r="M82" s="408"/>
      <c r="N82" s="408"/>
      <c r="O82" s="408"/>
      <c r="P82" s="408"/>
      <c r="Q82" s="408"/>
      <c r="R82" s="408"/>
      <c r="S82" s="408"/>
      <c r="T82" s="408"/>
      <c r="U82" s="408"/>
      <c r="V82" s="408"/>
      <c r="W82" s="408"/>
      <c r="X82" s="408"/>
      <c r="Y82" s="408"/>
      <c r="Z82" s="408"/>
      <c r="AA82" s="408"/>
    </row>
    <row r="83" spans="1:27" ht="39" customHeight="1" x14ac:dyDescent="0.25">
      <c r="A83" s="377" t="s">
        <v>543</v>
      </c>
      <c r="B83" s="378" t="s">
        <v>380</v>
      </c>
      <c r="C83" s="378" t="s">
        <v>381</v>
      </c>
      <c r="D83" s="379">
        <v>1</v>
      </c>
      <c r="E83" s="379">
        <v>2</v>
      </c>
      <c r="F83" s="379">
        <v>3</v>
      </c>
      <c r="G83" s="379">
        <v>4</v>
      </c>
      <c r="H83" s="379">
        <v>5</v>
      </c>
      <c r="I83" s="379">
        <v>6</v>
      </c>
      <c r="J83" s="379">
        <v>7</v>
      </c>
      <c r="K83" s="379">
        <v>8</v>
      </c>
      <c r="L83" s="379">
        <v>9</v>
      </c>
      <c r="M83" s="379">
        <v>10</v>
      </c>
      <c r="N83" s="379">
        <v>11</v>
      </c>
      <c r="O83" s="379">
        <v>12</v>
      </c>
      <c r="P83" s="379">
        <v>13</v>
      </c>
      <c r="Q83" s="379">
        <v>14</v>
      </c>
      <c r="R83" s="379">
        <v>15</v>
      </c>
      <c r="S83" s="379">
        <v>16</v>
      </c>
      <c r="T83" s="379">
        <v>17</v>
      </c>
      <c r="U83" s="379">
        <v>18</v>
      </c>
      <c r="V83" s="379">
        <v>19</v>
      </c>
      <c r="W83" s="379">
        <v>20</v>
      </c>
      <c r="X83" s="379">
        <v>21</v>
      </c>
      <c r="Y83" s="379">
        <v>22</v>
      </c>
      <c r="Z83" s="379">
        <v>23</v>
      </c>
      <c r="AA83" s="380">
        <v>24</v>
      </c>
    </row>
    <row r="84" spans="1:27" s="285" customFormat="1" x14ac:dyDescent="0.25">
      <c r="A84" s="389" t="s">
        <v>544</v>
      </c>
      <c r="B84" s="392" t="s">
        <v>520</v>
      </c>
      <c r="C84" s="381" t="s">
        <v>525</v>
      </c>
      <c r="D84" s="382">
        <v>0.05</v>
      </c>
      <c r="E84" s="382">
        <v>0.05</v>
      </c>
      <c r="F84" s="382">
        <v>0.05</v>
      </c>
      <c r="G84" s="382">
        <v>0.05</v>
      </c>
      <c r="H84" s="382">
        <v>0.05</v>
      </c>
      <c r="I84" s="382">
        <v>0.1</v>
      </c>
      <c r="J84" s="382">
        <v>0.1</v>
      </c>
      <c r="K84" s="382">
        <v>0.3</v>
      </c>
      <c r="L84" s="382">
        <v>0.65</v>
      </c>
      <c r="M84" s="382">
        <v>0.65</v>
      </c>
      <c r="N84" s="382">
        <v>0.65</v>
      </c>
      <c r="O84" s="382">
        <v>0.65</v>
      </c>
      <c r="P84" s="382">
        <v>0.65</v>
      </c>
      <c r="Q84" s="382">
        <v>0.65</v>
      </c>
      <c r="R84" s="382">
        <v>0.65</v>
      </c>
      <c r="S84" s="382">
        <v>0.65</v>
      </c>
      <c r="T84" s="382">
        <v>0.65</v>
      </c>
      <c r="U84" s="382">
        <v>0.35</v>
      </c>
      <c r="V84" s="382">
        <v>0.3</v>
      </c>
      <c r="W84" s="382">
        <v>0.3</v>
      </c>
      <c r="X84" s="382">
        <v>0.2</v>
      </c>
      <c r="Y84" s="382">
        <v>0.2</v>
      </c>
      <c r="Z84" s="382">
        <v>0.1</v>
      </c>
      <c r="AA84" s="383">
        <v>0.05</v>
      </c>
    </row>
    <row r="85" spans="1:27" s="285" customFormat="1" x14ac:dyDescent="0.25">
      <c r="A85" s="545" t="s">
        <v>1123</v>
      </c>
      <c r="B85" s="364" t="s">
        <v>379</v>
      </c>
      <c r="C85" s="200" t="s">
        <v>521</v>
      </c>
      <c r="D85" s="290">
        <v>0.05</v>
      </c>
      <c r="E85" s="290">
        <v>0.05</v>
      </c>
      <c r="F85" s="290">
        <v>0.05</v>
      </c>
      <c r="G85" s="290">
        <v>0.05</v>
      </c>
      <c r="H85" s="290">
        <v>0.05</v>
      </c>
      <c r="I85" s="290">
        <v>0.05</v>
      </c>
      <c r="J85" s="290">
        <v>0.1</v>
      </c>
      <c r="K85" s="290">
        <v>0.1</v>
      </c>
      <c r="L85" s="290">
        <v>0.3</v>
      </c>
      <c r="M85" s="290">
        <v>0.3</v>
      </c>
      <c r="N85" s="290">
        <v>0.3</v>
      </c>
      <c r="O85" s="290">
        <v>0.3</v>
      </c>
      <c r="P85" s="290">
        <v>0.15</v>
      </c>
      <c r="Q85" s="290">
        <v>0.15</v>
      </c>
      <c r="R85" s="290">
        <v>0.15</v>
      </c>
      <c r="S85" s="290">
        <v>0.15</v>
      </c>
      <c r="T85" s="290">
        <v>0.15</v>
      </c>
      <c r="U85" s="290">
        <v>0.05</v>
      </c>
      <c r="V85" s="290">
        <v>0.05</v>
      </c>
      <c r="W85" s="290">
        <v>0.05</v>
      </c>
      <c r="X85" s="290">
        <v>0.05</v>
      </c>
      <c r="Y85" s="290">
        <v>0.05</v>
      </c>
      <c r="Z85" s="290">
        <v>0.05</v>
      </c>
      <c r="AA85" s="384">
        <v>0.05</v>
      </c>
    </row>
    <row r="86" spans="1:27" s="285" customFormat="1" x14ac:dyDescent="0.25">
      <c r="A86" s="390"/>
      <c r="B86" s="364" t="s">
        <v>379</v>
      </c>
      <c r="C86" s="200" t="s">
        <v>522</v>
      </c>
      <c r="D86" s="290">
        <v>0.05</v>
      </c>
      <c r="E86" s="290">
        <v>0.05</v>
      </c>
      <c r="F86" s="290">
        <v>0.05</v>
      </c>
      <c r="G86" s="290">
        <v>0.05</v>
      </c>
      <c r="H86" s="290">
        <v>0.05</v>
      </c>
      <c r="I86" s="290">
        <v>0.05</v>
      </c>
      <c r="J86" s="290">
        <v>0.05</v>
      </c>
      <c r="K86" s="290">
        <v>0.05</v>
      </c>
      <c r="L86" s="290">
        <v>0.05</v>
      </c>
      <c r="M86" s="290">
        <v>0.05</v>
      </c>
      <c r="N86" s="290">
        <v>0.05</v>
      </c>
      <c r="O86" s="290">
        <v>0.05</v>
      </c>
      <c r="P86" s="290">
        <v>0.05</v>
      </c>
      <c r="Q86" s="290">
        <v>0.05</v>
      </c>
      <c r="R86" s="290">
        <v>0.05</v>
      </c>
      <c r="S86" s="290">
        <v>0.05</v>
      </c>
      <c r="T86" s="290">
        <v>0.05</v>
      </c>
      <c r="U86" s="290">
        <v>0.05</v>
      </c>
      <c r="V86" s="290">
        <v>0.05</v>
      </c>
      <c r="W86" s="290">
        <v>0.05</v>
      </c>
      <c r="X86" s="290">
        <v>0.05</v>
      </c>
      <c r="Y86" s="290">
        <v>0.05</v>
      </c>
      <c r="Z86" s="290">
        <v>0.05</v>
      </c>
      <c r="AA86" s="384">
        <v>0.05</v>
      </c>
    </row>
    <row r="87" spans="1:27" s="285" customFormat="1" x14ac:dyDescent="0.25">
      <c r="A87" s="390"/>
      <c r="B87" s="364" t="s">
        <v>379</v>
      </c>
      <c r="C87" s="200" t="s">
        <v>524</v>
      </c>
      <c r="D87" s="290">
        <v>1</v>
      </c>
      <c r="E87" s="290">
        <v>1</v>
      </c>
      <c r="F87" s="290">
        <v>1</v>
      </c>
      <c r="G87" s="290">
        <v>1</v>
      </c>
      <c r="H87" s="290">
        <v>1</v>
      </c>
      <c r="I87" s="290">
        <v>1</v>
      </c>
      <c r="J87" s="290">
        <v>1</v>
      </c>
      <c r="K87" s="290">
        <v>1</v>
      </c>
      <c r="L87" s="290">
        <v>1</v>
      </c>
      <c r="M87" s="290">
        <v>1</v>
      </c>
      <c r="N87" s="290">
        <v>1</v>
      </c>
      <c r="O87" s="290">
        <v>1</v>
      </c>
      <c r="P87" s="290">
        <v>1</v>
      </c>
      <c r="Q87" s="290">
        <v>1</v>
      </c>
      <c r="R87" s="290">
        <v>1</v>
      </c>
      <c r="S87" s="290">
        <v>1</v>
      </c>
      <c r="T87" s="290">
        <v>1</v>
      </c>
      <c r="U87" s="290">
        <v>1</v>
      </c>
      <c r="V87" s="290">
        <v>1</v>
      </c>
      <c r="W87" s="290">
        <v>1</v>
      </c>
      <c r="X87" s="290">
        <v>1</v>
      </c>
      <c r="Y87" s="290">
        <v>1</v>
      </c>
      <c r="Z87" s="290">
        <v>1</v>
      </c>
      <c r="AA87" s="384">
        <v>1</v>
      </c>
    </row>
    <row r="88" spans="1:27" s="285" customFormat="1" x14ac:dyDescent="0.25">
      <c r="A88" s="390"/>
      <c r="B88" s="364"/>
      <c r="C88" s="200" t="s">
        <v>523</v>
      </c>
      <c r="D88" s="290">
        <v>0</v>
      </c>
      <c r="E88" s="290">
        <v>0</v>
      </c>
      <c r="F88" s="290">
        <v>0</v>
      </c>
      <c r="G88" s="290">
        <v>0</v>
      </c>
      <c r="H88" s="290">
        <v>0</v>
      </c>
      <c r="I88" s="290">
        <v>0</v>
      </c>
      <c r="J88" s="290">
        <v>0</v>
      </c>
      <c r="K88" s="290">
        <v>0</v>
      </c>
      <c r="L88" s="290">
        <v>0</v>
      </c>
      <c r="M88" s="290">
        <v>0</v>
      </c>
      <c r="N88" s="290">
        <v>0</v>
      </c>
      <c r="O88" s="290">
        <v>0</v>
      </c>
      <c r="P88" s="290">
        <v>0</v>
      </c>
      <c r="Q88" s="290">
        <v>0</v>
      </c>
      <c r="R88" s="290">
        <v>0</v>
      </c>
      <c r="S88" s="290">
        <v>0</v>
      </c>
      <c r="T88" s="290">
        <v>0</v>
      </c>
      <c r="U88" s="290">
        <v>0</v>
      </c>
      <c r="V88" s="290">
        <v>0</v>
      </c>
      <c r="W88" s="290">
        <v>0</v>
      </c>
      <c r="X88" s="290">
        <v>0</v>
      </c>
      <c r="Y88" s="290">
        <v>0</v>
      </c>
      <c r="Z88" s="290">
        <v>0</v>
      </c>
      <c r="AA88" s="384">
        <v>0</v>
      </c>
    </row>
    <row r="89" spans="1:27" s="285" customFormat="1" x14ac:dyDescent="0.25">
      <c r="A89" s="390" t="s">
        <v>260</v>
      </c>
      <c r="B89" s="393" t="s">
        <v>526</v>
      </c>
      <c r="C89" s="200" t="s">
        <v>525</v>
      </c>
      <c r="D89" s="290">
        <v>0.05</v>
      </c>
      <c r="E89" s="290">
        <v>0.05</v>
      </c>
      <c r="F89" s="290">
        <v>0.05</v>
      </c>
      <c r="G89" s="290">
        <v>0.05</v>
      </c>
      <c r="H89" s="290">
        <v>0.05</v>
      </c>
      <c r="I89" s="290">
        <v>0.1</v>
      </c>
      <c r="J89" s="290">
        <v>0.1</v>
      </c>
      <c r="K89" s="290">
        <v>0.3</v>
      </c>
      <c r="L89" s="290">
        <v>0.65</v>
      </c>
      <c r="M89" s="290">
        <v>0.65</v>
      </c>
      <c r="N89" s="290">
        <v>0.65</v>
      </c>
      <c r="O89" s="290">
        <v>0.65</v>
      </c>
      <c r="P89" s="290">
        <v>0.65</v>
      </c>
      <c r="Q89" s="290">
        <v>0.65</v>
      </c>
      <c r="R89" s="290">
        <v>0.65</v>
      </c>
      <c r="S89" s="290">
        <v>0.65</v>
      </c>
      <c r="T89" s="290">
        <v>0.65</v>
      </c>
      <c r="U89" s="290">
        <v>0.35</v>
      </c>
      <c r="V89" s="290">
        <v>0.3</v>
      </c>
      <c r="W89" s="290">
        <v>0.3</v>
      </c>
      <c r="X89" s="290">
        <v>0.2</v>
      </c>
      <c r="Y89" s="290">
        <v>0.2</v>
      </c>
      <c r="Z89" s="290">
        <v>0.1</v>
      </c>
      <c r="AA89" s="384">
        <v>0.05</v>
      </c>
    </row>
    <row r="90" spans="1:27" s="285" customFormat="1" x14ac:dyDescent="0.25">
      <c r="A90" s="545" t="s">
        <v>1123</v>
      </c>
      <c r="B90" s="364" t="s">
        <v>379</v>
      </c>
      <c r="C90" s="200" t="s">
        <v>521</v>
      </c>
      <c r="D90" s="290">
        <v>0.05</v>
      </c>
      <c r="E90" s="290">
        <v>0.05</v>
      </c>
      <c r="F90" s="290">
        <v>0.05</v>
      </c>
      <c r="G90" s="290">
        <v>0.05</v>
      </c>
      <c r="H90" s="290">
        <v>0.05</v>
      </c>
      <c r="I90" s="290">
        <v>0.05</v>
      </c>
      <c r="J90" s="290">
        <v>0.1</v>
      </c>
      <c r="K90" s="290">
        <v>0.1</v>
      </c>
      <c r="L90" s="290">
        <v>0.3</v>
      </c>
      <c r="M90" s="290">
        <v>0.3</v>
      </c>
      <c r="N90" s="290">
        <v>0.3</v>
      </c>
      <c r="O90" s="290">
        <v>0.3</v>
      </c>
      <c r="P90" s="290">
        <v>0.15</v>
      </c>
      <c r="Q90" s="290">
        <v>0.15</v>
      </c>
      <c r="R90" s="290">
        <v>0.15</v>
      </c>
      <c r="S90" s="290">
        <v>0.15</v>
      </c>
      <c r="T90" s="290">
        <v>0.15</v>
      </c>
      <c r="U90" s="290">
        <v>0.05</v>
      </c>
      <c r="V90" s="290">
        <v>0.05</v>
      </c>
      <c r="W90" s="290">
        <v>0.05</v>
      </c>
      <c r="X90" s="290">
        <v>0.05</v>
      </c>
      <c r="Y90" s="290">
        <v>0.05</v>
      </c>
      <c r="Z90" s="290">
        <v>0.05</v>
      </c>
      <c r="AA90" s="384">
        <v>0.05</v>
      </c>
    </row>
    <row r="91" spans="1:27" s="285" customFormat="1" x14ac:dyDescent="0.25">
      <c r="A91" s="390"/>
      <c r="B91" s="364" t="s">
        <v>379</v>
      </c>
      <c r="C91" s="200" t="s">
        <v>522</v>
      </c>
      <c r="D91" s="290">
        <v>0.05</v>
      </c>
      <c r="E91" s="290">
        <v>0.05</v>
      </c>
      <c r="F91" s="290">
        <v>0.05</v>
      </c>
      <c r="G91" s="290">
        <v>0.05</v>
      </c>
      <c r="H91" s="290">
        <v>0.05</v>
      </c>
      <c r="I91" s="290">
        <v>0.05</v>
      </c>
      <c r="J91" s="290">
        <v>0.05</v>
      </c>
      <c r="K91" s="290">
        <v>0.05</v>
      </c>
      <c r="L91" s="290">
        <v>0.05</v>
      </c>
      <c r="M91" s="290">
        <v>0.05</v>
      </c>
      <c r="N91" s="290">
        <v>0.05</v>
      </c>
      <c r="O91" s="290">
        <v>0.05</v>
      </c>
      <c r="P91" s="290">
        <v>0.05</v>
      </c>
      <c r="Q91" s="290">
        <v>0.05</v>
      </c>
      <c r="R91" s="290">
        <v>0.05</v>
      </c>
      <c r="S91" s="290">
        <v>0.05</v>
      </c>
      <c r="T91" s="290">
        <v>0.05</v>
      </c>
      <c r="U91" s="290">
        <v>0.05</v>
      </c>
      <c r="V91" s="290">
        <v>0.05</v>
      </c>
      <c r="W91" s="290">
        <v>0.05</v>
      </c>
      <c r="X91" s="290">
        <v>0.05</v>
      </c>
      <c r="Y91" s="290">
        <v>0.05</v>
      </c>
      <c r="Z91" s="290">
        <v>0.05</v>
      </c>
      <c r="AA91" s="384">
        <v>0.05</v>
      </c>
    </row>
    <row r="92" spans="1:27" s="285" customFormat="1" x14ac:dyDescent="0.25">
      <c r="A92" s="390"/>
      <c r="B92" s="364" t="s">
        <v>379</v>
      </c>
      <c r="C92" s="200" t="s">
        <v>524</v>
      </c>
      <c r="D92" s="290">
        <v>1</v>
      </c>
      <c r="E92" s="290">
        <v>1</v>
      </c>
      <c r="F92" s="290">
        <v>1</v>
      </c>
      <c r="G92" s="290">
        <v>1</v>
      </c>
      <c r="H92" s="290">
        <v>1</v>
      </c>
      <c r="I92" s="290">
        <v>1</v>
      </c>
      <c r="J92" s="290">
        <v>1</v>
      </c>
      <c r="K92" s="290">
        <v>1</v>
      </c>
      <c r="L92" s="290">
        <v>1</v>
      </c>
      <c r="M92" s="290">
        <v>1</v>
      </c>
      <c r="N92" s="290">
        <v>1</v>
      </c>
      <c r="O92" s="290">
        <v>1</v>
      </c>
      <c r="P92" s="290">
        <v>1</v>
      </c>
      <c r="Q92" s="290">
        <v>1</v>
      </c>
      <c r="R92" s="290">
        <v>1</v>
      </c>
      <c r="S92" s="290">
        <v>1</v>
      </c>
      <c r="T92" s="290">
        <v>1</v>
      </c>
      <c r="U92" s="290">
        <v>1</v>
      </c>
      <c r="V92" s="290">
        <v>1</v>
      </c>
      <c r="W92" s="290">
        <v>1</v>
      </c>
      <c r="X92" s="290">
        <v>1</v>
      </c>
      <c r="Y92" s="290">
        <v>1</v>
      </c>
      <c r="Z92" s="290">
        <v>1</v>
      </c>
      <c r="AA92" s="384">
        <v>1</v>
      </c>
    </row>
    <row r="93" spans="1:27" s="285" customFormat="1" x14ac:dyDescent="0.25">
      <c r="A93" s="390"/>
      <c r="B93" s="364"/>
      <c r="C93" s="200" t="s">
        <v>523</v>
      </c>
      <c r="D93" s="290">
        <v>0</v>
      </c>
      <c r="E93" s="290">
        <v>0</v>
      </c>
      <c r="F93" s="290">
        <v>0</v>
      </c>
      <c r="G93" s="290">
        <v>0</v>
      </c>
      <c r="H93" s="290">
        <v>0</v>
      </c>
      <c r="I93" s="290">
        <v>0</v>
      </c>
      <c r="J93" s="290">
        <v>0</v>
      </c>
      <c r="K93" s="290">
        <v>0</v>
      </c>
      <c r="L93" s="290">
        <v>0</v>
      </c>
      <c r="M93" s="290">
        <v>0</v>
      </c>
      <c r="N93" s="290">
        <v>0</v>
      </c>
      <c r="O93" s="290">
        <v>0</v>
      </c>
      <c r="P93" s="290">
        <v>0</v>
      </c>
      <c r="Q93" s="290">
        <v>0</v>
      </c>
      <c r="R93" s="290">
        <v>0</v>
      </c>
      <c r="S93" s="290">
        <v>0</v>
      </c>
      <c r="T93" s="290">
        <v>0</v>
      </c>
      <c r="U93" s="290">
        <v>0</v>
      </c>
      <c r="V93" s="290">
        <v>0</v>
      </c>
      <c r="W93" s="290">
        <v>0</v>
      </c>
      <c r="X93" s="290">
        <v>0</v>
      </c>
      <c r="Y93" s="290">
        <v>0</v>
      </c>
      <c r="Z93" s="290">
        <v>0</v>
      </c>
      <c r="AA93" s="384">
        <v>0</v>
      </c>
    </row>
    <row r="94" spans="1:27" s="285" customFormat="1" x14ac:dyDescent="0.25">
      <c r="A94" s="390" t="s">
        <v>143</v>
      </c>
      <c r="B94" s="393" t="s">
        <v>527</v>
      </c>
      <c r="C94" s="200" t="s">
        <v>525</v>
      </c>
      <c r="D94" s="290">
        <v>0</v>
      </c>
      <c r="E94" s="290">
        <v>0</v>
      </c>
      <c r="F94" s="290">
        <v>0</v>
      </c>
      <c r="G94" s="290">
        <v>0</v>
      </c>
      <c r="H94" s="290">
        <v>0</v>
      </c>
      <c r="I94" s="290">
        <v>0</v>
      </c>
      <c r="J94" s="290">
        <v>0.1</v>
      </c>
      <c r="K94" s="290">
        <v>0.2</v>
      </c>
      <c r="L94" s="290">
        <v>0.95</v>
      </c>
      <c r="M94" s="290">
        <v>0.95</v>
      </c>
      <c r="N94" s="290">
        <v>0.95</v>
      </c>
      <c r="O94" s="290">
        <v>0.95</v>
      </c>
      <c r="P94" s="290">
        <v>0.5</v>
      </c>
      <c r="Q94" s="290">
        <v>0.95</v>
      </c>
      <c r="R94" s="290">
        <v>0.95</v>
      </c>
      <c r="S94" s="290">
        <v>0.95</v>
      </c>
      <c r="T94" s="290">
        <v>0.95</v>
      </c>
      <c r="U94" s="290">
        <v>0.3</v>
      </c>
      <c r="V94" s="290">
        <v>0.1</v>
      </c>
      <c r="W94" s="290">
        <v>0.1</v>
      </c>
      <c r="X94" s="290">
        <v>0.1</v>
      </c>
      <c r="Y94" s="290">
        <v>0.1</v>
      </c>
      <c r="Z94" s="290">
        <v>0.5</v>
      </c>
      <c r="AA94" s="384">
        <v>0.5</v>
      </c>
    </row>
    <row r="95" spans="1:27" s="285" customFormat="1" x14ac:dyDescent="0.25">
      <c r="A95" s="545" t="s">
        <v>1123</v>
      </c>
      <c r="B95" s="364" t="s">
        <v>379</v>
      </c>
      <c r="C95" s="200" t="s">
        <v>521</v>
      </c>
      <c r="D95" s="290">
        <v>0</v>
      </c>
      <c r="E95" s="290">
        <v>0</v>
      </c>
      <c r="F95" s="290">
        <v>0</v>
      </c>
      <c r="G95" s="290">
        <v>0</v>
      </c>
      <c r="H95" s="290">
        <v>0</v>
      </c>
      <c r="I95" s="290">
        <v>0</v>
      </c>
      <c r="J95" s="290">
        <v>0.1</v>
      </c>
      <c r="K95" s="290">
        <v>0.1</v>
      </c>
      <c r="L95" s="290">
        <v>0.3</v>
      </c>
      <c r="M95" s="290">
        <v>0.3</v>
      </c>
      <c r="N95" s="290">
        <v>0.3</v>
      </c>
      <c r="O95" s="290">
        <v>0.3</v>
      </c>
      <c r="P95" s="290">
        <v>0.1</v>
      </c>
      <c r="Q95" s="290">
        <v>0.1</v>
      </c>
      <c r="R95" s="290">
        <v>0.1</v>
      </c>
      <c r="S95" s="290">
        <v>0.1</v>
      </c>
      <c r="T95" s="290">
        <v>0.1</v>
      </c>
      <c r="U95" s="290">
        <v>0.05</v>
      </c>
      <c r="V95" s="290">
        <v>0.05</v>
      </c>
      <c r="W95" s="290">
        <v>0</v>
      </c>
      <c r="X95" s="290">
        <v>0</v>
      </c>
      <c r="Y95" s="290">
        <v>0</v>
      </c>
      <c r="Z95" s="290">
        <v>0</v>
      </c>
      <c r="AA95" s="384">
        <v>0</v>
      </c>
    </row>
    <row r="96" spans="1:27" s="285" customFormat="1" x14ac:dyDescent="0.25">
      <c r="A96" s="390"/>
      <c r="B96" s="364"/>
      <c r="C96" s="200" t="s">
        <v>522</v>
      </c>
      <c r="D96" s="290">
        <v>0</v>
      </c>
      <c r="E96" s="290">
        <v>0</v>
      </c>
      <c r="F96" s="290">
        <v>0</v>
      </c>
      <c r="G96" s="290">
        <v>0</v>
      </c>
      <c r="H96" s="290">
        <v>0</v>
      </c>
      <c r="I96" s="290">
        <v>0</v>
      </c>
      <c r="J96" s="290">
        <v>0.05</v>
      </c>
      <c r="K96" s="290">
        <v>0.05</v>
      </c>
      <c r="L96" s="290">
        <v>0.05</v>
      </c>
      <c r="M96" s="290">
        <v>0.05</v>
      </c>
      <c r="N96" s="290">
        <v>0.05</v>
      </c>
      <c r="O96" s="290">
        <v>0.05</v>
      </c>
      <c r="P96" s="290">
        <v>0.05</v>
      </c>
      <c r="Q96" s="290">
        <v>0.05</v>
      </c>
      <c r="R96" s="290">
        <v>0.05</v>
      </c>
      <c r="S96" s="290">
        <v>0.05</v>
      </c>
      <c r="T96" s="290">
        <v>0.05</v>
      </c>
      <c r="U96" s="290">
        <v>0.05</v>
      </c>
      <c r="V96" s="290">
        <v>0</v>
      </c>
      <c r="W96" s="290">
        <v>0</v>
      </c>
      <c r="X96" s="290">
        <v>0</v>
      </c>
      <c r="Y96" s="290">
        <v>0</v>
      </c>
      <c r="Z96" s="290">
        <v>0</v>
      </c>
      <c r="AA96" s="384">
        <v>0</v>
      </c>
    </row>
    <row r="97" spans="1:27" s="285" customFormat="1" x14ac:dyDescent="0.25">
      <c r="A97" s="390"/>
      <c r="B97" s="364" t="s">
        <v>379</v>
      </c>
      <c r="C97" s="200" t="s">
        <v>524</v>
      </c>
      <c r="D97" s="290">
        <v>0</v>
      </c>
      <c r="E97" s="290">
        <v>0</v>
      </c>
      <c r="F97" s="290">
        <v>0</v>
      </c>
      <c r="G97" s="290">
        <v>0</v>
      </c>
      <c r="H97" s="290">
        <v>0</v>
      </c>
      <c r="I97" s="290">
        <v>0</v>
      </c>
      <c r="J97" s="290">
        <v>1</v>
      </c>
      <c r="K97" s="290">
        <v>1</v>
      </c>
      <c r="L97" s="290">
        <v>1</v>
      </c>
      <c r="M97" s="290">
        <v>1</v>
      </c>
      <c r="N97" s="290">
        <v>1</v>
      </c>
      <c r="O97" s="290">
        <v>1</v>
      </c>
      <c r="P97" s="290">
        <v>1</v>
      </c>
      <c r="Q97" s="290">
        <v>1</v>
      </c>
      <c r="R97" s="290">
        <v>1</v>
      </c>
      <c r="S97" s="290">
        <v>1</v>
      </c>
      <c r="T97" s="290">
        <v>1</v>
      </c>
      <c r="U97" s="290">
        <v>1</v>
      </c>
      <c r="V97" s="290">
        <v>1</v>
      </c>
      <c r="W97" s="290">
        <v>1</v>
      </c>
      <c r="X97" s="290">
        <v>1</v>
      </c>
      <c r="Y97" s="290">
        <v>1</v>
      </c>
      <c r="Z97" s="290">
        <v>0.05</v>
      </c>
      <c r="AA97" s="384">
        <v>0.05</v>
      </c>
    </row>
    <row r="98" spans="1:27" s="285" customFormat="1" x14ac:dyDescent="0.25">
      <c r="A98" s="390"/>
      <c r="B98" s="364" t="s">
        <v>379</v>
      </c>
      <c r="C98" s="200" t="s">
        <v>523</v>
      </c>
      <c r="D98" s="290">
        <v>0</v>
      </c>
      <c r="E98" s="290">
        <v>0</v>
      </c>
      <c r="F98" s="290">
        <v>0</v>
      </c>
      <c r="G98" s="290">
        <v>0</v>
      </c>
      <c r="H98" s="290">
        <v>0</v>
      </c>
      <c r="I98" s="290">
        <v>0</v>
      </c>
      <c r="J98" s="290">
        <v>0</v>
      </c>
      <c r="K98" s="290">
        <v>0</v>
      </c>
      <c r="L98" s="290">
        <v>0</v>
      </c>
      <c r="M98" s="290">
        <v>0</v>
      </c>
      <c r="N98" s="290">
        <v>0</v>
      </c>
      <c r="O98" s="290">
        <v>0</v>
      </c>
      <c r="P98" s="290">
        <v>0</v>
      </c>
      <c r="Q98" s="290">
        <v>0</v>
      </c>
      <c r="R98" s="290">
        <v>0</v>
      </c>
      <c r="S98" s="290">
        <v>0</v>
      </c>
      <c r="T98" s="290">
        <v>0</v>
      </c>
      <c r="U98" s="290">
        <v>0</v>
      </c>
      <c r="V98" s="290">
        <v>0</v>
      </c>
      <c r="W98" s="290">
        <v>0</v>
      </c>
      <c r="X98" s="290">
        <v>0</v>
      </c>
      <c r="Y98" s="290">
        <v>0</v>
      </c>
      <c r="Z98" s="290">
        <v>0</v>
      </c>
      <c r="AA98" s="384">
        <v>0</v>
      </c>
    </row>
    <row r="99" spans="1:27" s="285" customFormat="1" x14ac:dyDescent="0.25">
      <c r="A99" s="390" t="s">
        <v>545</v>
      </c>
      <c r="B99" s="393" t="s">
        <v>531</v>
      </c>
      <c r="C99" s="200" t="s">
        <v>528</v>
      </c>
      <c r="D99" s="290">
        <v>0.05</v>
      </c>
      <c r="E99" s="290">
        <v>0.05</v>
      </c>
      <c r="F99" s="290">
        <v>0.05</v>
      </c>
      <c r="G99" s="290">
        <v>0.05</v>
      </c>
      <c r="H99" s="290">
        <v>0.05</v>
      </c>
      <c r="I99" s="290">
        <v>0.08</v>
      </c>
      <c r="J99" s="290">
        <v>7.0000000000000007E-2</v>
      </c>
      <c r="K99" s="290">
        <v>0.19</v>
      </c>
      <c r="L99" s="290">
        <v>0.35</v>
      </c>
      <c r="M99" s="290">
        <v>0.38</v>
      </c>
      <c r="N99" s="290">
        <v>0.39</v>
      </c>
      <c r="O99" s="290">
        <v>0.47</v>
      </c>
      <c r="P99" s="290">
        <v>0.56999999999999995</v>
      </c>
      <c r="Q99" s="290">
        <v>0.54</v>
      </c>
      <c r="R99" s="290">
        <v>0.34</v>
      </c>
      <c r="S99" s="290">
        <v>0.33</v>
      </c>
      <c r="T99" s="290">
        <v>0.44</v>
      </c>
      <c r="U99" s="290">
        <v>0.26</v>
      </c>
      <c r="V99" s="290">
        <v>0.21</v>
      </c>
      <c r="W99" s="290">
        <v>0.15</v>
      </c>
      <c r="X99" s="290">
        <v>0.17</v>
      </c>
      <c r="Y99" s="290">
        <v>0.08</v>
      </c>
      <c r="Z99" s="290">
        <v>0.05</v>
      </c>
      <c r="AA99" s="384">
        <v>0.05</v>
      </c>
    </row>
    <row r="100" spans="1:27" s="285" customFormat="1" x14ac:dyDescent="0.25">
      <c r="A100" s="545" t="s">
        <v>1123</v>
      </c>
      <c r="B100" s="364" t="s">
        <v>379</v>
      </c>
      <c r="C100" s="200" t="s">
        <v>529</v>
      </c>
      <c r="D100" s="290">
        <v>0.05</v>
      </c>
      <c r="E100" s="290">
        <v>0.05</v>
      </c>
      <c r="F100" s="290">
        <v>0.05</v>
      </c>
      <c r="G100" s="290">
        <v>0.05</v>
      </c>
      <c r="H100" s="290">
        <v>0.05</v>
      </c>
      <c r="I100" s="290">
        <v>0.08</v>
      </c>
      <c r="J100" s="290">
        <v>7.0000000000000007E-2</v>
      </c>
      <c r="K100" s="290">
        <v>0.11</v>
      </c>
      <c r="L100" s="290">
        <v>0.15</v>
      </c>
      <c r="M100" s="290">
        <v>0.21</v>
      </c>
      <c r="N100" s="290">
        <v>0.19</v>
      </c>
      <c r="O100" s="290">
        <v>0.23</v>
      </c>
      <c r="P100" s="290">
        <v>0.2</v>
      </c>
      <c r="Q100" s="290">
        <v>0.19</v>
      </c>
      <c r="R100" s="290">
        <v>0.15</v>
      </c>
      <c r="S100" s="290">
        <v>0.12</v>
      </c>
      <c r="T100" s="290">
        <v>0.14000000000000001</v>
      </c>
      <c r="U100" s="290">
        <v>7.0000000000000007E-2</v>
      </c>
      <c r="V100" s="290">
        <v>7.0000000000000007E-2</v>
      </c>
      <c r="W100" s="290">
        <v>7.0000000000000007E-2</v>
      </c>
      <c r="X100" s="290">
        <v>7.0000000000000007E-2</v>
      </c>
      <c r="Y100" s="290">
        <v>0.09</v>
      </c>
      <c r="Z100" s="290">
        <v>0.05</v>
      </c>
      <c r="AA100" s="384">
        <v>0.05</v>
      </c>
    </row>
    <row r="101" spans="1:27" s="285" customFormat="1" x14ac:dyDescent="0.25">
      <c r="A101" s="390"/>
      <c r="B101" s="364"/>
      <c r="C101" s="200" t="s">
        <v>522</v>
      </c>
      <c r="D101" s="290">
        <v>0.04</v>
      </c>
      <c r="E101" s="290">
        <v>0.04</v>
      </c>
      <c r="F101" s="290">
        <v>0.04</v>
      </c>
      <c r="G101" s="290">
        <v>0.04</v>
      </c>
      <c r="H101" s="290">
        <v>0.04</v>
      </c>
      <c r="I101" s="290">
        <v>7.0000000000000007E-2</v>
      </c>
      <c r="J101" s="290">
        <v>0.04</v>
      </c>
      <c r="K101" s="290">
        <v>0.04</v>
      </c>
      <c r="L101" s="290">
        <v>0.04</v>
      </c>
      <c r="M101" s="290">
        <v>0.04</v>
      </c>
      <c r="N101" s="290">
        <v>0.04</v>
      </c>
      <c r="O101" s="290">
        <v>0.06</v>
      </c>
      <c r="P101" s="290">
        <v>0.06</v>
      </c>
      <c r="Q101" s="290">
        <v>0.09</v>
      </c>
      <c r="R101" s="290">
        <v>0.06</v>
      </c>
      <c r="S101" s="290">
        <v>0.04</v>
      </c>
      <c r="T101" s="290">
        <v>0.04</v>
      </c>
      <c r="U101" s="290">
        <v>0.04</v>
      </c>
      <c r="V101" s="290">
        <v>0.04</v>
      </c>
      <c r="W101" s="290">
        <v>0.04</v>
      </c>
      <c r="X101" s="290">
        <v>0.04</v>
      </c>
      <c r="Y101" s="290">
        <v>7.0000000000000007E-2</v>
      </c>
      <c r="Z101" s="290">
        <v>0.04</v>
      </c>
      <c r="AA101" s="384">
        <v>0.04</v>
      </c>
    </row>
    <row r="102" spans="1:27" s="554" customFormat="1" x14ac:dyDescent="0.25">
      <c r="A102" s="545" t="s">
        <v>1167</v>
      </c>
      <c r="B102" s="620" t="s">
        <v>1125</v>
      </c>
      <c r="C102" s="555" t="s">
        <v>533</v>
      </c>
      <c r="D102" s="445">
        <v>57.22</v>
      </c>
      <c r="E102" s="445">
        <v>57.22</v>
      </c>
      <c r="F102" s="445">
        <v>57.22</v>
      </c>
      <c r="G102" s="445">
        <v>57.22</v>
      </c>
      <c r="H102" s="445">
        <v>57.22</v>
      </c>
      <c r="I102" s="445">
        <v>57.22</v>
      </c>
      <c r="J102" s="445">
        <v>57.22</v>
      </c>
      <c r="K102" s="445">
        <v>57.22</v>
      </c>
      <c r="L102" s="445">
        <v>57.22</v>
      </c>
      <c r="M102" s="445">
        <v>57.22</v>
      </c>
      <c r="N102" s="445">
        <v>57.22</v>
      </c>
      <c r="O102" s="445">
        <v>57.22</v>
      </c>
      <c r="P102" s="445">
        <v>57.22</v>
      </c>
      <c r="Q102" s="445">
        <v>57.22</v>
      </c>
      <c r="R102" s="445">
        <v>57.22</v>
      </c>
      <c r="S102" s="445">
        <v>57.22</v>
      </c>
      <c r="T102" s="445">
        <v>57.22</v>
      </c>
      <c r="U102" s="445">
        <v>57.22</v>
      </c>
      <c r="V102" s="445">
        <v>57.22</v>
      </c>
      <c r="W102" s="445">
        <v>57.22</v>
      </c>
      <c r="X102" s="445">
        <v>57.22</v>
      </c>
      <c r="Y102" s="445">
        <v>57.22</v>
      </c>
      <c r="Z102" s="445">
        <v>57.22</v>
      </c>
      <c r="AA102" s="446">
        <v>57.22</v>
      </c>
    </row>
    <row r="103" spans="1:27" s="554" customFormat="1" x14ac:dyDescent="0.25">
      <c r="A103" s="390"/>
      <c r="B103" s="620"/>
      <c r="C103" s="555" t="s">
        <v>535</v>
      </c>
      <c r="D103" s="445">
        <v>57.22</v>
      </c>
      <c r="E103" s="445">
        <v>57.22</v>
      </c>
      <c r="F103" s="445">
        <v>57.22</v>
      </c>
      <c r="G103" s="445">
        <v>57.22</v>
      </c>
      <c r="H103" s="445">
        <v>57.22</v>
      </c>
      <c r="I103" s="445">
        <v>57.22</v>
      </c>
      <c r="J103" s="445">
        <v>57.22</v>
      </c>
      <c r="K103" s="445">
        <v>57.22</v>
      </c>
      <c r="L103" s="445">
        <v>57.22</v>
      </c>
      <c r="M103" s="445">
        <v>57.22</v>
      </c>
      <c r="N103" s="445">
        <v>57.22</v>
      </c>
      <c r="O103" s="445">
        <v>57.22</v>
      </c>
      <c r="P103" s="445">
        <v>57.22</v>
      </c>
      <c r="Q103" s="445">
        <v>57.22</v>
      </c>
      <c r="R103" s="445">
        <v>57.22</v>
      </c>
      <c r="S103" s="445">
        <v>57.22</v>
      </c>
      <c r="T103" s="445">
        <v>57.22</v>
      </c>
      <c r="U103" s="445">
        <v>57.22</v>
      </c>
      <c r="V103" s="445">
        <v>57.22</v>
      </c>
      <c r="W103" s="445">
        <v>57.22</v>
      </c>
      <c r="X103" s="445">
        <v>57.22</v>
      </c>
      <c r="Y103" s="445">
        <v>57.22</v>
      </c>
      <c r="Z103" s="445">
        <v>57.22</v>
      </c>
      <c r="AA103" s="446">
        <v>57.22</v>
      </c>
    </row>
    <row r="104" spans="1:27" s="554" customFormat="1" x14ac:dyDescent="0.25">
      <c r="A104" s="390"/>
      <c r="B104" s="620"/>
      <c r="C104" s="555" t="s">
        <v>536</v>
      </c>
      <c r="D104" s="445">
        <v>57.22</v>
      </c>
      <c r="E104" s="445">
        <v>57.22</v>
      </c>
      <c r="F104" s="445">
        <v>57.22</v>
      </c>
      <c r="G104" s="445">
        <v>57.22</v>
      </c>
      <c r="H104" s="445">
        <v>57.22</v>
      </c>
      <c r="I104" s="445">
        <v>57.22</v>
      </c>
      <c r="J104" s="445">
        <v>57.22</v>
      </c>
      <c r="K104" s="445">
        <v>57.22</v>
      </c>
      <c r="L104" s="445">
        <v>57.22</v>
      </c>
      <c r="M104" s="445">
        <v>57.22</v>
      </c>
      <c r="N104" s="445">
        <v>57.22</v>
      </c>
      <c r="O104" s="445">
        <v>57.22</v>
      </c>
      <c r="P104" s="445">
        <v>57.22</v>
      </c>
      <c r="Q104" s="445">
        <v>57.22</v>
      </c>
      <c r="R104" s="445">
        <v>57.22</v>
      </c>
      <c r="S104" s="445">
        <v>57.22</v>
      </c>
      <c r="T104" s="445">
        <v>57.22</v>
      </c>
      <c r="U104" s="445">
        <v>57.22</v>
      </c>
      <c r="V104" s="445">
        <v>57.22</v>
      </c>
      <c r="W104" s="445">
        <v>57.22</v>
      </c>
      <c r="X104" s="445">
        <v>57.22</v>
      </c>
      <c r="Y104" s="445">
        <v>57.22</v>
      </c>
      <c r="Z104" s="445">
        <v>57.22</v>
      </c>
      <c r="AA104" s="446">
        <v>57.22</v>
      </c>
    </row>
    <row r="105" spans="1:27" s="285" customFormat="1" x14ac:dyDescent="0.25">
      <c r="A105" s="390" t="s">
        <v>546</v>
      </c>
      <c r="B105" s="364" t="s">
        <v>530</v>
      </c>
      <c r="C105" s="200" t="s">
        <v>528</v>
      </c>
      <c r="D105" s="290">
        <v>1</v>
      </c>
      <c r="E105" s="290">
        <v>1</v>
      </c>
      <c r="F105" s="290">
        <v>1</v>
      </c>
      <c r="G105" s="290">
        <v>1</v>
      </c>
      <c r="H105" s="290">
        <v>1</v>
      </c>
      <c r="I105" s="290">
        <v>1</v>
      </c>
      <c r="J105" s="290">
        <v>1</v>
      </c>
      <c r="K105" s="290">
        <v>0.25</v>
      </c>
      <c r="L105" s="290">
        <v>0.25</v>
      </c>
      <c r="M105" s="290">
        <v>0.25</v>
      </c>
      <c r="N105" s="290">
        <v>0.25</v>
      </c>
      <c r="O105" s="290">
        <v>0.25</v>
      </c>
      <c r="P105" s="290">
        <v>0.25</v>
      </c>
      <c r="Q105" s="290">
        <v>0.25</v>
      </c>
      <c r="R105" s="290">
        <v>0.25</v>
      </c>
      <c r="S105" s="290">
        <v>0.25</v>
      </c>
      <c r="T105" s="290">
        <v>0.25</v>
      </c>
      <c r="U105" s="290">
        <v>0.25</v>
      </c>
      <c r="V105" s="290">
        <v>0.25</v>
      </c>
      <c r="W105" s="290">
        <v>0.25</v>
      </c>
      <c r="X105" s="290">
        <v>0.25</v>
      </c>
      <c r="Y105" s="290">
        <v>0.25</v>
      </c>
      <c r="Z105" s="290">
        <v>1</v>
      </c>
      <c r="AA105" s="384">
        <v>1</v>
      </c>
    </row>
    <row r="106" spans="1:27" s="285" customFormat="1" x14ac:dyDescent="0.25">
      <c r="A106" s="545" t="s">
        <v>1123</v>
      </c>
      <c r="B106" s="364"/>
      <c r="C106" s="200" t="s">
        <v>529</v>
      </c>
      <c r="D106" s="290">
        <v>1</v>
      </c>
      <c r="E106" s="290">
        <v>1</v>
      </c>
      <c r="F106" s="290">
        <v>1</v>
      </c>
      <c r="G106" s="290">
        <v>1</v>
      </c>
      <c r="H106" s="290">
        <v>1</v>
      </c>
      <c r="I106" s="290">
        <v>1</v>
      </c>
      <c r="J106" s="290">
        <v>1</v>
      </c>
      <c r="K106" s="290">
        <v>1</v>
      </c>
      <c r="L106" s="290">
        <v>0.25</v>
      </c>
      <c r="M106" s="290">
        <v>0.25</v>
      </c>
      <c r="N106" s="290">
        <v>0.25</v>
      </c>
      <c r="O106" s="290">
        <v>0.25</v>
      </c>
      <c r="P106" s="290">
        <v>0.25</v>
      </c>
      <c r="Q106" s="290">
        <v>1</v>
      </c>
      <c r="R106" s="290">
        <v>1</v>
      </c>
      <c r="S106" s="290">
        <v>1</v>
      </c>
      <c r="T106" s="290">
        <v>1</v>
      </c>
      <c r="U106" s="290">
        <v>1</v>
      </c>
      <c r="V106" s="290">
        <v>1</v>
      </c>
      <c r="W106" s="290">
        <v>1</v>
      </c>
      <c r="X106" s="290">
        <v>1</v>
      </c>
      <c r="Y106" s="290">
        <v>1</v>
      </c>
      <c r="Z106" s="290">
        <v>1</v>
      </c>
      <c r="AA106" s="384">
        <v>1</v>
      </c>
    </row>
    <row r="107" spans="1:27" s="285" customFormat="1" x14ac:dyDescent="0.25">
      <c r="A107" s="390"/>
      <c r="B107" s="364"/>
      <c r="C107" s="200" t="s">
        <v>522</v>
      </c>
      <c r="D107" s="290">
        <v>1</v>
      </c>
      <c r="E107" s="290">
        <v>1</v>
      </c>
      <c r="F107" s="290">
        <v>1</v>
      </c>
      <c r="G107" s="290">
        <v>1</v>
      </c>
      <c r="H107" s="290">
        <v>1</v>
      </c>
      <c r="I107" s="290">
        <v>1</v>
      </c>
      <c r="J107" s="290">
        <v>1</v>
      </c>
      <c r="K107" s="290">
        <v>1</v>
      </c>
      <c r="L107" s="290">
        <v>1</v>
      </c>
      <c r="M107" s="290">
        <v>1</v>
      </c>
      <c r="N107" s="290">
        <v>1</v>
      </c>
      <c r="O107" s="290">
        <v>1</v>
      </c>
      <c r="P107" s="290">
        <v>1</v>
      </c>
      <c r="Q107" s="290">
        <v>1</v>
      </c>
      <c r="R107" s="290">
        <v>1</v>
      </c>
      <c r="S107" s="290">
        <v>1</v>
      </c>
      <c r="T107" s="290">
        <v>1</v>
      </c>
      <c r="U107" s="290">
        <v>1</v>
      </c>
      <c r="V107" s="290">
        <v>1</v>
      </c>
      <c r="W107" s="290">
        <v>1</v>
      </c>
      <c r="X107" s="290">
        <v>1</v>
      </c>
      <c r="Y107" s="290">
        <v>1</v>
      </c>
      <c r="Z107" s="290">
        <v>1</v>
      </c>
      <c r="AA107" s="384">
        <v>1</v>
      </c>
    </row>
    <row r="108" spans="1:27" x14ac:dyDescent="0.25">
      <c r="A108" s="390" t="s">
        <v>548</v>
      </c>
      <c r="B108" s="393" t="s">
        <v>537</v>
      </c>
      <c r="C108" s="200" t="s">
        <v>528</v>
      </c>
      <c r="D108" s="290">
        <v>0</v>
      </c>
      <c r="E108" s="290">
        <v>0</v>
      </c>
      <c r="F108" s="290">
        <v>0</v>
      </c>
      <c r="G108" s="290">
        <v>0</v>
      </c>
      <c r="H108" s="290">
        <v>0</v>
      </c>
      <c r="I108" s="290">
        <v>0</v>
      </c>
      <c r="J108" s="290">
        <v>0</v>
      </c>
      <c r="K108" s="290">
        <v>1</v>
      </c>
      <c r="L108" s="290">
        <v>1</v>
      </c>
      <c r="M108" s="290">
        <v>1</v>
      </c>
      <c r="N108" s="290">
        <v>1</v>
      </c>
      <c r="O108" s="290">
        <v>1</v>
      </c>
      <c r="P108" s="290">
        <v>1</v>
      </c>
      <c r="Q108" s="290">
        <v>1</v>
      </c>
      <c r="R108" s="290">
        <v>1</v>
      </c>
      <c r="S108" s="290">
        <v>1</v>
      </c>
      <c r="T108" s="290">
        <v>1</v>
      </c>
      <c r="U108" s="290">
        <v>1</v>
      </c>
      <c r="V108" s="290">
        <v>1</v>
      </c>
      <c r="W108" s="290">
        <v>1</v>
      </c>
      <c r="X108" s="290">
        <v>1</v>
      </c>
      <c r="Y108" s="290">
        <v>1</v>
      </c>
      <c r="Z108" s="290">
        <v>0</v>
      </c>
      <c r="AA108" s="384">
        <v>0</v>
      </c>
    </row>
    <row r="109" spans="1:27" x14ac:dyDescent="0.25">
      <c r="A109" s="545" t="s">
        <v>1123</v>
      </c>
      <c r="B109" s="393" t="s">
        <v>386</v>
      </c>
      <c r="C109" s="200" t="s">
        <v>532</v>
      </c>
      <c r="D109" s="290">
        <v>0</v>
      </c>
      <c r="E109" s="290">
        <v>0</v>
      </c>
      <c r="F109" s="290">
        <v>0</v>
      </c>
      <c r="G109" s="290">
        <v>0</v>
      </c>
      <c r="H109" s="290">
        <v>0</v>
      </c>
      <c r="I109" s="290">
        <v>0</v>
      </c>
      <c r="J109" s="290">
        <v>0</v>
      </c>
      <c r="K109" s="290">
        <v>0</v>
      </c>
      <c r="L109" s="290">
        <v>1</v>
      </c>
      <c r="M109" s="290">
        <v>1</v>
      </c>
      <c r="N109" s="290">
        <v>1</v>
      </c>
      <c r="O109" s="290">
        <v>1</v>
      </c>
      <c r="P109" s="290">
        <v>1</v>
      </c>
      <c r="Q109" s="290">
        <v>0</v>
      </c>
      <c r="R109" s="290">
        <v>0</v>
      </c>
      <c r="S109" s="290">
        <v>0</v>
      </c>
      <c r="T109" s="290">
        <v>0</v>
      </c>
      <c r="U109" s="290">
        <v>0</v>
      </c>
      <c r="V109" s="290">
        <v>0</v>
      </c>
      <c r="W109" s="290">
        <v>0</v>
      </c>
      <c r="X109" s="290">
        <v>0</v>
      </c>
      <c r="Y109" s="290">
        <v>0</v>
      </c>
      <c r="Z109" s="290">
        <v>0</v>
      </c>
      <c r="AA109" s="384">
        <v>0</v>
      </c>
    </row>
    <row r="110" spans="1:27" x14ac:dyDescent="0.25">
      <c r="A110" s="390"/>
      <c r="B110" s="393"/>
      <c r="C110" s="200" t="s">
        <v>522</v>
      </c>
      <c r="D110" s="290">
        <v>0</v>
      </c>
      <c r="E110" s="290">
        <v>0</v>
      </c>
      <c r="F110" s="290">
        <v>0</v>
      </c>
      <c r="G110" s="290">
        <v>0</v>
      </c>
      <c r="H110" s="290">
        <v>0</v>
      </c>
      <c r="I110" s="290">
        <v>0</v>
      </c>
      <c r="J110" s="290">
        <v>0</v>
      </c>
      <c r="K110" s="290">
        <v>0</v>
      </c>
      <c r="L110" s="290">
        <v>0</v>
      </c>
      <c r="M110" s="290">
        <v>0</v>
      </c>
      <c r="N110" s="290">
        <v>0</v>
      </c>
      <c r="O110" s="290">
        <v>0</v>
      </c>
      <c r="P110" s="290">
        <v>0</v>
      </c>
      <c r="Q110" s="290">
        <v>0</v>
      </c>
      <c r="R110" s="290">
        <v>0</v>
      </c>
      <c r="S110" s="290">
        <v>0</v>
      </c>
      <c r="T110" s="290">
        <v>0</v>
      </c>
      <c r="U110" s="290">
        <v>0</v>
      </c>
      <c r="V110" s="290">
        <v>0</v>
      </c>
      <c r="W110" s="290">
        <v>0</v>
      </c>
      <c r="X110" s="290">
        <v>0</v>
      </c>
      <c r="Y110" s="290">
        <v>0</v>
      </c>
      <c r="Z110" s="290">
        <v>0</v>
      </c>
      <c r="AA110" s="384">
        <v>0</v>
      </c>
    </row>
    <row r="111" spans="1:27" x14ac:dyDescent="0.25">
      <c r="A111" s="390" t="s">
        <v>1121</v>
      </c>
      <c r="B111" s="395" t="s">
        <v>549</v>
      </c>
      <c r="C111" s="284" t="s">
        <v>550</v>
      </c>
      <c r="D111" s="290">
        <v>15.555555555555555</v>
      </c>
      <c r="E111" s="290">
        <v>15.555555555555555</v>
      </c>
      <c r="F111" s="290">
        <v>15.555555555555555</v>
      </c>
      <c r="G111" s="290">
        <v>15.555555555555555</v>
      </c>
      <c r="H111" s="290">
        <v>15.555555555555555</v>
      </c>
      <c r="I111" s="290">
        <v>15.555555555555555</v>
      </c>
      <c r="J111" s="290">
        <v>21.111111111111111</v>
      </c>
      <c r="K111" s="290">
        <v>21.111111111111111</v>
      </c>
      <c r="L111" s="290">
        <v>21.111111111111111</v>
      </c>
      <c r="M111" s="290">
        <v>21.111111111111111</v>
      </c>
      <c r="N111" s="290">
        <v>21.111111111111111</v>
      </c>
      <c r="O111" s="290">
        <v>21.111111111111111</v>
      </c>
      <c r="P111" s="290">
        <v>21.111111111111111</v>
      </c>
      <c r="Q111" s="290">
        <v>21.111111111111111</v>
      </c>
      <c r="R111" s="290">
        <v>21.111111111111111</v>
      </c>
      <c r="S111" s="290">
        <v>21.111111111111111</v>
      </c>
      <c r="T111" s="290">
        <v>21.111111111111111</v>
      </c>
      <c r="U111" s="290">
        <v>21.111111111111111</v>
      </c>
      <c r="V111" s="290">
        <v>21.111111111111111</v>
      </c>
      <c r="W111" s="290">
        <v>21.111111111111111</v>
      </c>
      <c r="X111" s="290">
        <v>21.111111111111111</v>
      </c>
      <c r="Y111" s="290">
        <v>21.111111111111111</v>
      </c>
      <c r="Z111" s="290">
        <v>15.555555555555555</v>
      </c>
      <c r="AA111" s="384">
        <v>15.555555555555555</v>
      </c>
    </row>
    <row r="112" spans="1:27" x14ac:dyDescent="0.25">
      <c r="A112" s="545" t="s">
        <v>1124</v>
      </c>
      <c r="B112" s="364" t="s">
        <v>379</v>
      </c>
      <c r="C112" s="284" t="s">
        <v>521</v>
      </c>
      <c r="D112" s="290">
        <v>15.555555555555555</v>
      </c>
      <c r="E112" s="290">
        <v>15.555555555555555</v>
      </c>
      <c r="F112" s="290">
        <v>15.555555555555555</v>
      </c>
      <c r="G112" s="290">
        <v>15.555555555555555</v>
      </c>
      <c r="H112" s="290">
        <v>15.555555555555555</v>
      </c>
      <c r="I112" s="290">
        <v>15.555555555555555</v>
      </c>
      <c r="J112" s="290">
        <v>21.111111111111111</v>
      </c>
      <c r="K112" s="290">
        <v>21.111111111111111</v>
      </c>
      <c r="L112" s="290">
        <v>21.111111111111111</v>
      </c>
      <c r="M112" s="290">
        <v>21.111111111111111</v>
      </c>
      <c r="N112" s="290">
        <v>21.111111111111111</v>
      </c>
      <c r="O112" s="290">
        <v>21.111111111111111</v>
      </c>
      <c r="P112" s="290">
        <v>21.111111111111111</v>
      </c>
      <c r="Q112" s="290">
        <v>21.111111111111111</v>
      </c>
      <c r="R112" s="290">
        <v>21.111111111111111</v>
      </c>
      <c r="S112" s="290">
        <v>21.111111111111111</v>
      </c>
      <c r="T112" s="290">
        <v>21.111111111111111</v>
      </c>
      <c r="U112" s="290">
        <v>21.111111111111111</v>
      </c>
      <c r="V112" s="290">
        <v>15.555555555555555</v>
      </c>
      <c r="W112" s="290">
        <v>15.555555555555555</v>
      </c>
      <c r="X112" s="290">
        <v>15.555555555555555</v>
      </c>
      <c r="Y112" s="290">
        <v>15.555555555555555</v>
      </c>
      <c r="Z112" s="290">
        <v>15.555555555555555</v>
      </c>
      <c r="AA112" s="384">
        <v>15.555555555555555</v>
      </c>
    </row>
    <row r="113" spans="1:27" x14ac:dyDescent="0.25">
      <c r="A113" s="390"/>
      <c r="B113" s="364" t="s">
        <v>379</v>
      </c>
      <c r="C113" s="284" t="s">
        <v>522</v>
      </c>
      <c r="D113" s="290">
        <v>15.555555555555555</v>
      </c>
      <c r="E113" s="290">
        <v>15.555555555555555</v>
      </c>
      <c r="F113" s="290">
        <v>15.555555555555555</v>
      </c>
      <c r="G113" s="290">
        <v>15.555555555555555</v>
      </c>
      <c r="H113" s="290">
        <v>15.555555555555555</v>
      </c>
      <c r="I113" s="290">
        <v>15.555555555555555</v>
      </c>
      <c r="J113" s="290">
        <v>15.555555555555555</v>
      </c>
      <c r="K113" s="290">
        <v>15.555555555555555</v>
      </c>
      <c r="L113" s="290">
        <v>15.555555555555555</v>
      </c>
      <c r="M113" s="290">
        <v>15.555555555555555</v>
      </c>
      <c r="N113" s="290">
        <v>15.555555555555555</v>
      </c>
      <c r="O113" s="290">
        <v>15.555555555555555</v>
      </c>
      <c r="P113" s="290">
        <v>15.555555555555555</v>
      </c>
      <c r="Q113" s="290">
        <v>15.555555555555555</v>
      </c>
      <c r="R113" s="290">
        <v>15.555555555555555</v>
      </c>
      <c r="S113" s="290">
        <v>15.555555555555555</v>
      </c>
      <c r="T113" s="290">
        <v>15.555555555555555</v>
      </c>
      <c r="U113" s="290">
        <v>15.555555555555555</v>
      </c>
      <c r="V113" s="290">
        <v>15.555555555555555</v>
      </c>
      <c r="W113" s="290">
        <v>15.555555555555555</v>
      </c>
      <c r="X113" s="290">
        <v>15.555555555555555</v>
      </c>
      <c r="Y113" s="290">
        <v>15.555555555555555</v>
      </c>
      <c r="Z113" s="290">
        <v>15.555555555555555</v>
      </c>
      <c r="AA113" s="384">
        <v>15.555555555555555</v>
      </c>
    </row>
    <row r="114" spans="1:27" x14ac:dyDescent="0.25">
      <c r="A114" s="390"/>
      <c r="B114" s="364"/>
      <c r="C114" s="284" t="s">
        <v>538</v>
      </c>
      <c r="D114" s="290">
        <v>15.56</v>
      </c>
      <c r="E114" s="290">
        <v>15.56</v>
      </c>
      <c r="F114" s="290">
        <v>15.56</v>
      </c>
      <c r="G114" s="290">
        <v>15.56</v>
      </c>
      <c r="H114" s="290">
        <v>15.56</v>
      </c>
      <c r="I114" s="290">
        <v>15.56</v>
      </c>
      <c r="J114" s="290">
        <v>15.56</v>
      </c>
      <c r="K114" s="290">
        <v>15.56</v>
      </c>
      <c r="L114" s="290">
        <v>15.56</v>
      </c>
      <c r="M114" s="290">
        <v>15.56</v>
      </c>
      <c r="N114" s="290">
        <v>15.56</v>
      </c>
      <c r="O114" s="290">
        <v>15.56</v>
      </c>
      <c r="P114" s="290">
        <v>15.56</v>
      </c>
      <c r="Q114" s="290">
        <v>15.56</v>
      </c>
      <c r="R114" s="290">
        <v>15.56</v>
      </c>
      <c r="S114" s="290">
        <v>15.56</v>
      </c>
      <c r="T114" s="290">
        <v>15.56</v>
      </c>
      <c r="U114" s="290">
        <v>15.56</v>
      </c>
      <c r="V114" s="290">
        <v>15.56</v>
      </c>
      <c r="W114" s="290">
        <v>15.56</v>
      </c>
      <c r="X114" s="290">
        <v>15.56</v>
      </c>
      <c r="Y114" s="290">
        <v>15.56</v>
      </c>
      <c r="Z114" s="290">
        <v>15.56</v>
      </c>
      <c r="AA114" s="384">
        <v>15.56</v>
      </c>
    </row>
    <row r="115" spans="1:27" x14ac:dyDescent="0.25">
      <c r="A115" s="390"/>
      <c r="B115" s="395"/>
      <c r="C115" s="284" t="s">
        <v>539</v>
      </c>
      <c r="D115" s="290">
        <v>21.11</v>
      </c>
      <c r="E115" s="290">
        <v>21.11</v>
      </c>
      <c r="F115" s="290">
        <v>21.11</v>
      </c>
      <c r="G115" s="290">
        <v>21.11</v>
      </c>
      <c r="H115" s="290">
        <v>21.11</v>
      </c>
      <c r="I115" s="290">
        <v>21.11</v>
      </c>
      <c r="J115" s="290">
        <v>21.11</v>
      </c>
      <c r="K115" s="290">
        <v>21.11</v>
      </c>
      <c r="L115" s="290">
        <v>21.11</v>
      </c>
      <c r="M115" s="290">
        <v>21.11</v>
      </c>
      <c r="N115" s="290">
        <v>21.11</v>
      </c>
      <c r="O115" s="290">
        <v>21.11</v>
      </c>
      <c r="P115" s="290">
        <v>21.11</v>
      </c>
      <c r="Q115" s="290">
        <v>21.11</v>
      </c>
      <c r="R115" s="290">
        <v>21.11</v>
      </c>
      <c r="S115" s="290">
        <v>21.11</v>
      </c>
      <c r="T115" s="290">
        <v>21.11</v>
      </c>
      <c r="U115" s="290">
        <v>21.11</v>
      </c>
      <c r="V115" s="290">
        <v>21.11</v>
      </c>
      <c r="W115" s="290">
        <v>21.11</v>
      </c>
      <c r="X115" s="290">
        <v>21.11</v>
      </c>
      <c r="Y115" s="290">
        <v>21.11</v>
      </c>
      <c r="Z115" s="290">
        <v>21.11</v>
      </c>
      <c r="AA115" s="384">
        <v>21.11</v>
      </c>
    </row>
    <row r="116" spans="1:27" x14ac:dyDescent="0.25">
      <c r="A116" s="390" t="s">
        <v>1120</v>
      </c>
      <c r="B116" s="364" t="s">
        <v>551</v>
      </c>
      <c r="C116" s="284" t="s">
        <v>550</v>
      </c>
      <c r="D116" s="290">
        <v>29.444444444444443</v>
      </c>
      <c r="E116" s="290">
        <v>29.444444444444443</v>
      </c>
      <c r="F116" s="290">
        <v>29.444444444444443</v>
      </c>
      <c r="G116" s="290">
        <v>29.444444444444443</v>
      </c>
      <c r="H116" s="290">
        <v>29.444444444444443</v>
      </c>
      <c r="I116" s="290">
        <v>29.444444444444443</v>
      </c>
      <c r="J116" s="290">
        <v>23.888888888888889</v>
      </c>
      <c r="K116" s="290">
        <v>23.888888888888889</v>
      </c>
      <c r="L116" s="290">
        <v>23.888888888888889</v>
      </c>
      <c r="M116" s="290">
        <v>23.888888888888889</v>
      </c>
      <c r="N116" s="290">
        <v>23.888888888888889</v>
      </c>
      <c r="O116" s="290">
        <v>23.888888888888889</v>
      </c>
      <c r="P116" s="290">
        <v>23.888888888888889</v>
      </c>
      <c r="Q116" s="290">
        <v>23.888888888888889</v>
      </c>
      <c r="R116" s="290">
        <v>23.888888888888889</v>
      </c>
      <c r="S116" s="290">
        <v>23.888888888888889</v>
      </c>
      <c r="T116" s="290">
        <v>23.888888888888889</v>
      </c>
      <c r="U116" s="290">
        <v>23.888888888888889</v>
      </c>
      <c r="V116" s="290">
        <v>23.888888888888889</v>
      </c>
      <c r="W116" s="290">
        <v>23.888888888888889</v>
      </c>
      <c r="X116" s="290">
        <v>23.888888888888889</v>
      </c>
      <c r="Y116" s="290">
        <v>23.888888888888889</v>
      </c>
      <c r="Z116" s="290">
        <v>29.444444444444443</v>
      </c>
      <c r="AA116" s="384">
        <v>29.444444444444443</v>
      </c>
    </row>
    <row r="117" spans="1:27" x14ac:dyDescent="0.25">
      <c r="A117" s="545" t="s">
        <v>1124</v>
      </c>
      <c r="B117" s="364" t="s">
        <v>379</v>
      </c>
      <c r="C117" s="284" t="s">
        <v>521</v>
      </c>
      <c r="D117" s="290">
        <v>29.444444444444443</v>
      </c>
      <c r="E117" s="290">
        <v>29.444444444444443</v>
      </c>
      <c r="F117" s="290">
        <v>29.444444444444443</v>
      </c>
      <c r="G117" s="290">
        <v>29.444444444444443</v>
      </c>
      <c r="H117" s="290">
        <v>29.444444444444443</v>
      </c>
      <c r="I117" s="290">
        <v>29.444444444444443</v>
      </c>
      <c r="J117" s="290">
        <v>23.888888888888889</v>
      </c>
      <c r="K117" s="290">
        <v>23.888888888888889</v>
      </c>
      <c r="L117" s="290">
        <v>23.888888888888889</v>
      </c>
      <c r="M117" s="290">
        <v>23.888888888888889</v>
      </c>
      <c r="N117" s="290">
        <v>23.888888888888889</v>
      </c>
      <c r="O117" s="290">
        <v>23.888888888888889</v>
      </c>
      <c r="P117" s="290">
        <v>23.888888888888889</v>
      </c>
      <c r="Q117" s="290">
        <v>23.888888888888889</v>
      </c>
      <c r="R117" s="290">
        <v>23.888888888888889</v>
      </c>
      <c r="S117" s="290">
        <v>23.888888888888889</v>
      </c>
      <c r="T117" s="290">
        <v>23.888888888888889</v>
      </c>
      <c r="U117" s="290">
        <v>23.888888888888889</v>
      </c>
      <c r="V117" s="290">
        <v>29.444444444444443</v>
      </c>
      <c r="W117" s="290">
        <v>29.444444444444443</v>
      </c>
      <c r="X117" s="290">
        <v>29.444444444444443</v>
      </c>
      <c r="Y117" s="290">
        <v>29.444444444444443</v>
      </c>
      <c r="Z117" s="290">
        <v>29.444444444444443</v>
      </c>
      <c r="AA117" s="384">
        <v>29.444444444444443</v>
      </c>
    </row>
    <row r="118" spans="1:27" x14ac:dyDescent="0.25">
      <c r="A118" s="390"/>
      <c r="B118" s="364" t="s">
        <v>379</v>
      </c>
      <c r="C118" s="284" t="s">
        <v>522</v>
      </c>
      <c r="D118" s="290">
        <v>29.444444444444443</v>
      </c>
      <c r="E118" s="290">
        <v>29.444444444444443</v>
      </c>
      <c r="F118" s="290">
        <v>29.444444444444443</v>
      </c>
      <c r="G118" s="290">
        <v>29.444444444444443</v>
      </c>
      <c r="H118" s="290">
        <v>29.444444444444443</v>
      </c>
      <c r="I118" s="290">
        <v>29.444444444444443</v>
      </c>
      <c r="J118" s="290">
        <v>29.444444444444443</v>
      </c>
      <c r="K118" s="290">
        <v>29.444444444444443</v>
      </c>
      <c r="L118" s="290">
        <v>29.444444444444443</v>
      </c>
      <c r="M118" s="290">
        <v>29.444444444444443</v>
      </c>
      <c r="N118" s="290">
        <v>29.444444444444443</v>
      </c>
      <c r="O118" s="290">
        <v>29.444444444444443</v>
      </c>
      <c r="P118" s="290">
        <v>29.444444444444443</v>
      </c>
      <c r="Q118" s="290">
        <v>29.444444444444443</v>
      </c>
      <c r="R118" s="290">
        <v>29.444444444444443</v>
      </c>
      <c r="S118" s="290">
        <v>29.444444444444443</v>
      </c>
      <c r="T118" s="290">
        <v>29.444444444444443</v>
      </c>
      <c r="U118" s="290">
        <v>29.444444444444443</v>
      </c>
      <c r="V118" s="290">
        <v>29.444444444444443</v>
      </c>
      <c r="W118" s="290">
        <v>29.444444444444443</v>
      </c>
      <c r="X118" s="290">
        <v>29.444444444444443</v>
      </c>
      <c r="Y118" s="290">
        <v>29.444444444444443</v>
      </c>
      <c r="Z118" s="290">
        <v>29.444444444444443</v>
      </c>
      <c r="AA118" s="384">
        <v>29.444444444444443</v>
      </c>
    </row>
    <row r="119" spans="1:27" x14ac:dyDescent="0.25">
      <c r="A119" s="390"/>
      <c r="B119" s="364"/>
      <c r="C119" s="284" t="s">
        <v>538</v>
      </c>
      <c r="D119" s="290">
        <v>23.89</v>
      </c>
      <c r="E119" s="290">
        <v>23.89</v>
      </c>
      <c r="F119" s="290">
        <v>23.89</v>
      </c>
      <c r="G119" s="290">
        <v>23.89</v>
      </c>
      <c r="H119" s="290">
        <v>23.89</v>
      </c>
      <c r="I119" s="290">
        <v>23.89</v>
      </c>
      <c r="J119" s="290">
        <v>23.89</v>
      </c>
      <c r="K119" s="290">
        <v>23.89</v>
      </c>
      <c r="L119" s="290">
        <v>23.89</v>
      </c>
      <c r="M119" s="290">
        <v>23.89</v>
      </c>
      <c r="N119" s="290">
        <v>23.89</v>
      </c>
      <c r="O119" s="290">
        <v>23.89</v>
      </c>
      <c r="P119" s="290">
        <v>23.89</v>
      </c>
      <c r="Q119" s="290">
        <v>23.89</v>
      </c>
      <c r="R119" s="290">
        <v>23.89</v>
      </c>
      <c r="S119" s="290">
        <v>23.89</v>
      </c>
      <c r="T119" s="290">
        <v>23.89</v>
      </c>
      <c r="U119" s="290">
        <v>23.89</v>
      </c>
      <c r="V119" s="290">
        <v>23.89</v>
      </c>
      <c r="W119" s="290">
        <v>23.89</v>
      </c>
      <c r="X119" s="290">
        <v>23.89</v>
      </c>
      <c r="Y119" s="290">
        <v>23.89</v>
      </c>
      <c r="Z119" s="290">
        <v>23.89</v>
      </c>
      <c r="AA119" s="384">
        <v>23.89</v>
      </c>
    </row>
    <row r="120" spans="1:27" x14ac:dyDescent="0.25">
      <c r="A120" s="391"/>
      <c r="B120" s="370"/>
      <c r="C120" s="386" t="s">
        <v>539</v>
      </c>
      <c r="D120" s="387">
        <v>29.44</v>
      </c>
      <c r="E120" s="387">
        <v>29.44</v>
      </c>
      <c r="F120" s="387">
        <v>29.44</v>
      </c>
      <c r="G120" s="387">
        <v>29.44</v>
      </c>
      <c r="H120" s="387">
        <v>29.44</v>
      </c>
      <c r="I120" s="387">
        <v>29.44</v>
      </c>
      <c r="J120" s="387">
        <v>29.44</v>
      </c>
      <c r="K120" s="387">
        <v>29.44</v>
      </c>
      <c r="L120" s="387">
        <v>29.44</v>
      </c>
      <c r="M120" s="387">
        <v>29.44</v>
      </c>
      <c r="N120" s="387">
        <v>29.44</v>
      </c>
      <c r="O120" s="387">
        <v>29.44</v>
      </c>
      <c r="P120" s="387">
        <v>29.44</v>
      </c>
      <c r="Q120" s="387">
        <v>29.44</v>
      </c>
      <c r="R120" s="387">
        <v>29.44</v>
      </c>
      <c r="S120" s="387">
        <v>29.44</v>
      </c>
      <c r="T120" s="387">
        <v>29.44</v>
      </c>
      <c r="U120" s="387">
        <v>29.44</v>
      </c>
      <c r="V120" s="387">
        <v>29.44</v>
      </c>
      <c r="W120" s="387">
        <v>29.44</v>
      </c>
      <c r="X120" s="387">
        <v>29.44</v>
      </c>
      <c r="Y120" s="387">
        <v>29.44</v>
      </c>
      <c r="Z120" s="387">
        <v>29.44</v>
      </c>
      <c r="AA120" s="388">
        <v>29.44</v>
      </c>
    </row>
    <row r="121" spans="1:27" x14ac:dyDescent="0.25">
      <c r="D121" s="291"/>
      <c r="E121" s="291"/>
      <c r="F121" s="291"/>
      <c r="G121" s="291"/>
      <c r="H121" s="291"/>
      <c r="I121" s="291"/>
      <c r="J121" s="291"/>
      <c r="K121" s="291"/>
      <c r="L121" s="291"/>
      <c r="M121" s="291"/>
      <c r="N121" s="291"/>
      <c r="O121" s="291"/>
      <c r="P121" s="291"/>
      <c r="Q121" s="291"/>
      <c r="R121" s="291"/>
      <c r="S121" s="291"/>
      <c r="T121" s="291"/>
      <c r="U121" s="291"/>
      <c r="V121" s="291"/>
      <c r="W121" s="291"/>
      <c r="X121" s="291"/>
      <c r="Y121" s="291"/>
      <c r="Z121" s="291"/>
      <c r="AA121" s="291"/>
    </row>
    <row r="122" spans="1:27" s="399" customFormat="1" ht="18.75" x14ac:dyDescent="0.3">
      <c r="A122" s="397" t="s">
        <v>395</v>
      </c>
      <c r="B122" s="398"/>
      <c r="C122" s="398"/>
      <c r="D122" s="408"/>
      <c r="E122" s="408"/>
      <c r="F122" s="408"/>
      <c r="G122" s="408"/>
      <c r="H122" s="408"/>
      <c r="I122" s="408"/>
      <c r="J122" s="408"/>
      <c r="K122" s="408"/>
      <c r="L122" s="408"/>
      <c r="M122" s="408"/>
      <c r="N122" s="408"/>
      <c r="O122" s="408"/>
      <c r="P122" s="408"/>
      <c r="Q122" s="408"/>
      <c r="R122" s="408"/>
      <c r="S122" s="408"/>
      <c r="T122" s="408"/>
      <c r="U122" s="408"/>
      <c r="V122" s="408"/>
      <c r="W122" s="408"/>
      <c r="X122" s="408"/>
      <c r="Y122" s="408"/>
      <c r="Z122" s="408"/>
      <c r="AA122" s="408"/>
    </row>
    <row r="123" spans="1:27" ht="30" customHeight="1" x14ac:dyDescent="0.25">
      <c r="A123" s="377" t="s">
        <v>543</v>
      </c>
      <c r="B123" s="378" t="s">
        <v>380</v>
      </c>
      <c r="C123" s="378" t="s">
        <v>381</v>
      </c>
      <c r="D123" s="379">
        <v>1</v>
      </c>
      <c r="E123" s="379">
        <v>2</v>
      </c>
      <c r="F123" s="379">
        <v>3</v>
      </c>
      <c r="G123" s="379">
        <v>4</v>
      </c>
      <c r="H123" s="379">
        <v>5</v>
      </c>
      <c r="I123" s="379">
        <v>6</v>
      </c>
      <c r="J123" s="379">
        <v>7</v>
      </c>
      <c r="K123" s="379">
        <v>8</v>
      </c>
      <c r="L123" s="379">
        <v>9</v>
      </c>
      <c r="M123" s="379">
        <v>10</v>
      </c>
      <c r="N123" s="379">
        <v>11</v>
      </c>
      <c r="O123" s="379">
        <v>12</v>
      </c>
      <c r="P123" s="379">
        <v>13</v>
      </c>
      <c r="Q123" s="379">
        <v>14</v>
      </c>
      <c r="R123" s="379">
        <v>15</v>
      </c>
      <c r="S123" s="379">
        <v>16</v>
      </c>
      <c r="T123" s="379">
        <v>17</v>
      </c>
      <c r="U123" s="379">
        <v>18</v>
      </c>
      <c r="V123" s="379">
        <v>19</v>
      </c>
      <c r="W123" s="379">
        <v>20</v>
      </c>
      <c r="X123" s="379">
        <v>21</v>
      </c>
      <c r="Y123" s="379">
        <v>22</v>
      </c>
      <c r="Z123" s="379">
        <v>23</v>
      </c>
      <c r="AA123" s="380">
        <v>24</v>
      </c>
    </row>
    <row r="124" spans="1:27" x14ac:dyDescent="0.25">
      <c r="A124" s="389" t="s">
        <v>259</v>
      </c>
      <c r="B124" s="392" t="s">
        <v>552</v>
      </c>
      <c r="C124" s="381" t="s">
        <v>382</v>
      </c>
      <c r="D124" s="400">
        <v>0.05</v>
      </c>
      <c r="E124" s="400">
        <v>0.05</v>
      </c>
      <c r="F124" s="400">
        <v>0.05</v>
      </c>
      <c r="G124" s="400">
        <v>0.05</v>
      </c>
      <c r="H124" s="400">
        <v>0.05</v>
      </c>
      <c r="I124" s="400">
        <v>0.05</v>
      </c>
      <c r="J124" s="400">
        <v>0.35</v>
      </c>
      <c r="K124" s="400">
        <v>0.35</v>
      </c>
      <c r="L124" s="400">
        <v>0.35</v>
      </c>
      <c r="M124" s="400">
        <v>0.65</v>
      </c>
      <c r="N124" s="400">
        <v>0.65</v>
      </c>
      <c r="O124" s="400">
        <v>0.65</v>
      </c>
      <c r="P124" s="400">
        <v>0.65</v>
      </c>
      <c r="Q124" s="400">
        <v>0.65</v>
      </c>
      <c r="R124" s="400">
        <v>0.65</v>
      </c>
      <c r="S124" s="400">
        <v>0.65</v>
      </c>
      <c r="T124" s="400">
        <v>0.65</v>
      </c>
      <c r="U124" s="400">
        <v>0.65</v>
      </c>
      <c r="V124" s="400">
        <v>0.65</v>
      </c>
      <c r="W124" s="400">
        <v>0.65</v>
      </c>
      <c r="X124" s="400">
        <v>0.65</v>
      </c>
      <c r="Y124" s="400">
        <v>0.65</v>
      </c>
      <c r="Z124" s="400">
        <v>0.25</v>
      </c>
      <c r="AA124" s="401">
        <v>0.05</v>
      </c>
    </row>
    <row r="125" spans="1:27" x14ac:dyDescent="0.25">
      <c r="A125" s="545" t="s">
        <v>1123</v>
      </c>
      <c r="B125" s="364" t="s">
        <v>379</v>
      </c>
      <c r="C125" s="200" t="s">
        <v>396</v>
      </c>
      <c r="D125" s="292">
        <v>1</v>
      </c>
      <c r="E125" s="292">
        <v>1</v>
      </c>
      <c r="F125" s="292">
        <v>1</v>
      </c>
      <c r="G125" s="292">
        <v>1</v>
      </c>
      <c r="H125" s="292">
        <v>1</v>
      </c>
      <c r="I125" s="292">
        <v>1</v>
      </c>
      <c r="J125" s="292">
        <v>1</v>
      </c>
      <c r="K125" s="292">
        <v>1</v>
      </c>
      <c r="L125" s="292">
        <v>1</v>
      </c>
      <c r="M125" s="292">
        <v>1</v>
      </c>
      <c r="N125" s="292">
        <v>1</v>
      </c>
      <c r="O125" s="292">
        <v>1</v>
      </c>
      <c r="P125" s="292">
        <v>1</v>
      </c>
      <c r="Q125" s="292">
        <v>1</v>
      </c>
      <c r="R125" s="292">
        <v>1</v>
      </c>
      <c r="S125" s="292">
        <v>1</v>
      </c>
      <c r="T125" s="292">
        <v>1</v>
      </c>
      <c r="U125" s="292">
        <v>1</v>
      </c>
      <c r="V125" s="292">
        <v>1</v>
      </c>
      <c r="W125" s="292">
        <v>1</v>
      </c>
      <c r="X125" s="292">
        <v>1</v>
      </c>
      <c r="Y125" s="292">
        <v>1</v>
      </c>
      <c r="Z125" s="292">
        <v>1</v>
      </c>
      <c r="AA125" s="394">
        <v>1</v>
      </c>
    </row>
    <row r="126" spans="1:27" x14ac:dyDescent="0.25">
      <c r="A126" s="390"/>
      <c r="B126" s="364" t="s">
        <v>379</v>
      </c>
      <c r="C126" s="200" t="s">
        <v>383</v>
      </c>
      <c r="D126" s="292">
        <v>0</v>
      </c>
      <c r="E126" s="292">
        <v>0</v>
      </c>
      <c r="F126" s="292">
        <v>0</v>
      </c>
      <c r="G126" s="292">
        <v>0</v>
      </c>
      <c r="H126" s="292">
        <v>0</v>
      </c>
      <c r="I126" s="292">
        <v>0</v>
      </c>
      <c r="J126" s="292">
        <v>0</v>
      </c>
      <c r="K126" s="292">
        <v>0</v>
      </c>
      <c r="L126" s="292">
        <v>0</v>
      </c>
      <c r="M126" s="292">
        <v>0</v>
      </c>
      <c r="N126" s="292">
        <v>0</v>
      </c>
      <c r="O126" s="292">
        <v>0</v>
      </c>
      <c r="P126" s="292">
        <v>0</v>
      </c>
      <c r="Q126" s="292">
        <v>0</v>
      </c>
      <c r="R126" s="292">
        <v>0</v>
      </c>
      <c r="S126" s="292">
        <v>0</v>
      </c>
      <c r="T126" s="292">
        <v>0</v>
      </c>
      <c r="U126" s="292">
        <v>0</v>
      </c>
      <c r="V126" s="292">
        <v>0</v>
      </c>
      <c r="W126" s="292">
        <v>0</v>
      </c>
      <c r="X126" s="292">
        <v>0</v>
      </c>
      <c r="Y126" s="292">
        <v>0</v>
      </c>
      <c r="Z126" s="292">
        <v>0</v>
      </c>
      <c r="AA126" s="394">
        <v>0</v>
      </c>
    </row>
    <row r="127" spans="1:27" x14ac:dyDescent="0.25">
      <c r="A127" s="390"/>
      <c r="B127" s="364" t="s">
        <v>379</v>
      </c>
      <c r="C127" s="200" t="s">
        <v>397</v>
      </c>
      <c r="D127" s="402">
        <v>0.05</v>
      </c>
      <c r="E127" s="402">
        <v>0.05</v>
      </c>
      <c r="F127" s="402">
        <v>0.05</v>
      </c>
      <c r="G127" s="402">
        <v>0.05</v>
      </c>
      <c r="H127" s="402">
        <v>0.05</v>
      </c>
      <c r="I127" s="402">
        <v>0.05</v>
      </c>
      <c r="J127" s="402">
        <v>0.05</v>
      </c>
      <c r="K127" s="402">
        <v>0.3</v>
      </c>
      <c r="L127" s="402">
        <v>0.3</v>
      </c>
      <c r="M127" s="402">
        <v>0.4</v>
      </c>
      <c r="N127" s="402">
        <v>0.4</v>
      </c>
      <c r="O127" s="402">
        <v>0.4</v>
      </c>
      <c r="P127" s="402">
        <v>0.4</v>
      </c>
      <c r="Q127" s="402">
        <v>0.4</v>
      </c>
      <c r="R127" s="402">
        <v>0.4</v>
      </c>
      <c r="S127" s="402">
        <v>0.4</v>
      </c>
      <c r="T127" s="402">
        <v>0.4</v>
      </c>
      <c r="U127" s="402">
        <v>0.4</v>
      </c>
      <c r="V127" s="402">
        <v>0.4</v>
      </c>
      <c r="W127" s="402">
        <v>0.4</v>
      </c>
      <c r="X127" s="402">
        <v>0.4</v>
      </c>
      <c r="Y127" s="402">
        <v>0.4</v>
      </c>
      <c r="Z127" s="402">
        <v>0.4</v>
      </c>
      <c r="AA127" s="403">
        <v>0.05</v>
      </c>
    </row>
    <row r="128" spans="1:27" x14ac:dyDescent="0.25">
      <c r="A128" s="390"/>
      <c r="B128" s="364" t="s">
        <v>379</v>
      </c>
      <c r="C128" s="200" t="s">
        <v>387</v>
      </c>
      <c r="D128" s="402">
        <v>0.05</v>
      </c>
      <c r="E128" s="402">
        <v>0.05</v>
      </c>
      <c r="F128" s="402">
        <v>0.05</v>
      </c>
      <c r="G128" s="402">
        <v>0.05</v>
      </c>
      <c r="H128" s="402">
        <v>0.05</v>
      </c>
      <c r="I128" s="402">
        <v>0.05</v>
      </c>
      <c r="J128" s="402">
        <v>0.05</v>
      </c>
      <c r="K128" s="402">
        <v>0.3</v>
      </c>
      <c r="L128" s="402">
        <v>0.3</v>
      </c>
      <c r="M128" s="402">
        <v>0.3</v>
      </c>
      <c r="N128" s="402">
        <v>0.3</v>
      </c>
      <c r="O128" s="402">
        <v>0.3</v>
      </c>
      <c r="P128" s="402">
        <v>0.55000000000000004</v>
      </c>
      <c r="Q128" s="402">
        <v>0.55000000000000004</v>
      </c>
      <c r="R128" s="402">
        <v>0.55000000000000004</v>
      </c>
      <c r="S128" s="402">
        <v>0.55000000000000004</v>
      </c>
      <c r="T128" s="402">
        <v>0.55000000000000004</v>
      </c>
      <c r="U128" s="402">
        <v>0.55000000000000004</v>
      </c>
      <c r="V128" s="402">
        <v>0.55000000000000004</v>
      </c>
      <c r="W128" s="402">
        <v>0.55000000000000004</v>
      </c>
      <c r="X128" s="402">
        <v>0.55000000000000004</v>
      </c>
      <c r="Y128" s="402">
        <v>0.55000000000000004</v>
      </c>
      <c r="Z128" s="402">
        <v>0.05</v>
      </c>
      <c r="AA128" s="403">
        <v>0.05</v>
      </c>
    </row>
    <row r="129" spans="1:27" s="285" customFormat="1" x14ac:dyDescent="0.25">
      <c r="A129" s="390"/>
      <c r="B129" s="364" t="s">
        <v>553</v>
      </c>
      <c r="C129" s="200" t="s">
        <v>382</v>
      </c>
      <c r="D129" s="402">
        <v>0.05</v>
      </c>
      <c r="E129" s="402">
        <v>0.05</v>
      </c>
      <c r="F129" s="402">
        <v>0.05</v>
      </c>
      <c r="G129" s="402">
        <v>0.05</v>
      </c>
      <c r="H129" s="402">
        <v>0.05</v>
      </c>
      <c r="I129" s="402">
        <v>0.05</v>
      </c>
      <c r="J129" s="402">
        <v>0.05</v>
      </c>
      <c r="K129" s="402">
        <v>0.2</v>
      </c>
      <c r="L129" s="402">
        <v>0.5</v>
      </c>
      <c r="M129" s="402">
        <v>0.85</v>
      </c>
      <c r="N129" s="402">
        <v>0.85</v>
      </c>
      <c r="O129" s="402">
        <v>0.85</v>
      </c>
      <c r="P129" s="402">
        <v>0.85</v>
      </c>
      <c r="Q129" s="402">
        <v>0.85</v>
      </c>
      <c r="R129" s="402">
        <v>0.85</v>
      </c>
      <c r="S129" s="402">
        <v>0.85</v>
      </c>
      <c r="T129" s="402">
        <v>0.85</v>
      </c>
      <c r="U129" s="402">
        <v>0.85</v>
      </c>
      <c r="V129" s="402">
        <v>0.55000000000000004</v>
      </c>
      <c r="W129" s="402">
        <v>0.55000000000000004</v>
      </c>
      <c r="X129" s="402">
        <v>0.5</v>
      </c>
      <c r="Y129" s="402">
        <v>0.2</v>
      </c>
      <c r="Z129" s="402">
        <v>0.05</v>
      </c>
      <c r="AA129" s="403">
        <v>0.05</v>
      </c>
    </row>
    <row r="130" spans="1:27" s="285" customFormat="1" x14ac:dyDescent="0.25">
      <c r="A130" s="390"/>
      <c r="B130" s="364"/>
      <c r="C130" s="200" t="s">
        <v>397</v>
      </c>
      <c r="D130" s="402">
        <v>0.05</v>
      </c>
      <c r="E130" s="402">
        <v>0.05</v>
      </c>
      <c r="F130" s="402">
        <v>0.05</v>
      </c>
      <c r="G130" s="402">
        <v>0.05</v>
      </c>
      <c r="H130" s="402">
        <v>0.05</v>
      </c>
      <c r="I130" s="402">
        <v>0.05</v>
      </c>
      <c r="J130" s="402">
        <v>0.05</v>
      </c>
      <c r="K130" s="402">
        <v>0.1</v>
      </c>
      <c r="L130" s="402">
        <v>0.3</v>
      </c>
      <c r="M130" s="402">
        <v>0.55000000000000004</v>
      </c>
      <c r="N130" s="402">
        <v>0.85</v>
      </c>
      <c r="O130" s="402">
        <v>0.85</v>
      </c>
      <c r="P130" s="402">
        <v>0.85</v>
      </c>
      <c r="Q130" s="402">
        <v>0.85</v>
      </c>
      <c r="R130" s="402">
        <v>0.85</v>
      </c>
      <c r="S130" s="402">
        <v>0.85</v>
      </c>
      <c r="T130" s="402">
        <v>0.85</v>
      </c>
      <c r="U130" s="402">
        <v>0.85</v>
      </c>
      <c r="V130" s="402">
        <v>0.5</v>
      </c>
      <c r="W130" s="402">
        <v>0.3</v>
      </c>
      <c r="X130" s="402">
        <v>0.3</v>
      </c>
      <c r="Y130" s="402">
        <v>0.1</v>
      </c>
      <c r="Z130" s="402">
        <v>0.05</v>
      </c>
      <c r="AA130" s="403">
        <v>0.05</v>
      </c>
    </row>
    <row r="131" spans="1:27" s="285" customFormat="1" x14ac:dyDescent="0.25">
      <c r="A131" s="390"/>
      <c r="B131" s="364"/>
      <c r="C131" s="200" t="s">
        <v>387</v>
      </c>
      <c r="D131" s="402">
        <v>0.05</v>
      </c>
      <c r="E131" s="402">
        <v>0.05</v>
      </c>
      <c r="F131" s="402">
        <v>0.05</v>
      </c>
      <c r="G131" s="402">
        <v>0.05</v>
      </c>
      <c r="H131" s="402">
        <v>0.05</v>
      </c>
      <c r="I131" s="402">
        <v>0.05</v>
      </c>
      <c r="J131" s="402">
        <v>0.05</v>
      </c>
      <c r="K131" s="402">
        <v>0.05</v>
      </c>
      <c r="L131" s="402">
        <v>0.1</v>
      </c>
      <c r="M131" s="402">
        <v>0.1</v>
      </c>
      <c r="N131" s="402">
        <v>0.4</v>
      </c>
      <c r="O131" s="402">
        <v>0.4</v>
      </c>
      <c r="P131" s="402">
        <v>0.55000000000000004</v>
      </c>
      <c r="Q131" s="402">
        <v>0.55000000000000004</v>
      </c>
      <c r="R131" s="402">
        <v>0.55000000000000004</v>
      </c>
      <c r="S131" s="402">
        <v>0.55000000000000004</v>
      </c>
      <c r="T131" s="402">
        <v>0.55000000000000004</v>
      </c>
      <c r="U131" s="402">
        <v>0.4</v>
      </c>
      <c r="V131" s="402">
        <v>0.2</v>
      </c>
      <c r="W131" s="402">
        <v>0.05</v>
      </c>
      <c r="X131" s="402">
        <v>0.05</v>
      </c>
      <c r="Y131" s="402">
        <v>0.05</v>
      </c>
      <c r="Z131" s="402">
        <v>0.05</v>
      </c>
      <c r="AA131" s="403">
        <v>0.05</v>
      </c>
    </row>
    <row r="132" spans="1:27" s="287" customFormat="1" x14ac:dyDescent="0.25">
      <c r="A132" s="390"/>
      <c r="B132" s="364" t="s">
        <v>379</v>
      </c>
      <c r="C132" s="200" t="s">
        <v>396</v>
      </c>
      <c r="D132" s="292">
        <v>1</v>
      </c>
      <c r="E132" s="292">
        <v>1</v>
      </c>
      <c r="F132" s="292">
        <v>1</v>
      </c>
      <c r="G132" s="292">
        <v>1</v>
      </c>
      <c r="H132" s="292">
        <v>1</v>
      </c>
      <c r="I132" s="292">
        <v>1</v>
      </c>
      <c r="J132" s="292">
        <v>1</v>
      </c>
      <c r="K132" s="292">
        <v>1</v>
      </c>
      <c r="L132" s="292">
        <v>1</v>
      </c>
      <c r="M132" s="292">
        <v>1</v>
      </c>
      <c r="N132" s="292">
        <v>1</v>
      </c>
      <c r="O132" s="292">
        <v>1</v>
      </c>
      <c r="P132" s="292">
        <v>1</v>
      </c>
      <c r="Q132" s="292">
        <v>1</v>
      </c>
      <c r="R132" s="292">
        <v>1</v>
      </c>
      <c r="S132" s="292">
        <v>1</v>
      </c>
      <c r="T132" s="292">
        <v>1</v>
      </c>
      <c r="U132" s="292">
        <v>1</v>
      </c>
      <c r="V132" s="292">
        <v>1</v>
      </c>
      <c r="W132" s="292">
        <v>1</v>
      </c>
      <c r="X132" s="292">
        <v>1</v>
      </c>
      <c r="Y132" s="292">
        <v>1</v>
      </c>
      <c r="Z132" s="292">
        <v>1</v>
      </c>
      <c r="AA132" s="394">
        <v>1</v>
      </c>
    </row>
    <row r="133" spans="1:27" s="287" customFormat="1" x14ac:dyDescent="0.25">
      <c r="A133" s="390"/>
      <c r="B133" s="364" t="s">
        <v>379</v>
      </c>
      <c r="C133" s="200" t="s">
        <v>383</v>
      </c>
      <c r="D133" s="292">
        <v>0</v>
      </c>
      <c r="E133" s="292">
        <v>0</v>
      </c>
      <c r="F133" s="292">
        <v>0</v>
      </c>
      <c r="G133" s="292">
        <v>0</v>
      </c>
      <c r="H133" s="292">
        <v>0</v>
      </c>
      <c r="I133" s="292">
        <v>0</v>
      </c>
      <c r="J133" s="292">
        <v>0</v>
      </c>
      <c r="K133" s="292">
        <v>0</v>
      </c>
      <c r="L133" s="292">
        <v>0</v>
      </c>
      <c r="M133" s="292">
        <v>0</v>
      </c>
      <c r="N133" s="292">
        <v>0</v>
      </c>
      <c r="O133" s="292">
        <v>0</v>
      </c>
      <c r="P133" s="292">
        <v>0</v>
      </c>
      <c r="Q133" s="292">
        <v>0</v>
      </c>
      <c r="R133" s="292">
        <v>0</v>
      </c>
      <c r="S133" s="292">
        <v>0</v>
      </c>
      <c r="T133" s="292">
        <v>0</v>
      </c>
      <c r="U133" s="292">
        <v>0</v>
      </c>
      <c r="V133" s="292">
        <v>0</v>
      </c>
      <c r="W133" s="292">
        <v>0</v>
      </c>
      <c r="X133" s="292">
        <v>0</v>
      </c>
      <c r="Y133" s="292">
        <v>0</v>
      </c>
      <c r="Z133" s="292">
        <v>0</v>
      </c>
      <c r="AA133" s="394">
        <v>0</v>
      </c>
    </row>
    <row r="134" spans="1:27" x14ac:dyDescent="0.25">
      <c r="A134" s="390" t="s">
        <v>566</v>
      </c>
      <c r="B134" s="393" t="s">
        <v>556</v>
      </c>
      <c r="C134" s="200" t="s">
        <v>382</v>
      </c>
      <c r="D134" s="402">
        <v>0.05</v>
      </c>
      <c r="E134" s="402">
        <v>0.05</v>
      </c>
      <c r="F134" s="402">
        <v>0.05</v>
      </c>
      <c r="G134" s="402">
        <v>0.05</v>
      </c>
      <c r="H134" s="402">
        <v>0.05</v>
      </c>
      <c r="I134" s="402">
        <v>0.05</v>
      </c>
      <c r="J134" s="402">
        <v>0.05</v>
      </c>
      <c r="K134" s="402">
        <v>0.2</v>
      </c>
      <c r="L134" s="402">
        <v>0.5</v>
      </c>
      <c r="M134" s="402">
        <v>0.9</v>
      </c>
      <c r="N134" s="402">
        <v>0.9</v>
      </c>
      <c r="O134" s="402">
        <v>0.9</v>
      </c>
      <c r="P134" s="402">
        <v>0.9</v>
      </c>
      <c r="Q134" s="402">
        <v>0.9</v>
      </c>
      <c r="R134" s="402">
        <v>0.9</v>
      </c>
      <c r="S134" s="402">
        <v>0.9</v>
      </c>
      <c r="T134" s="402">
        <v>0.9</v>
      </c>
      <c r="U134" s="402">
        <v>0.9</v>
      </c>
      <c r="V134" s="402">
        <v>0.6</v>
      </c>
      <c r="W134" s="402">
        <v>0.6</v>
      </c>
      <c r="X134" s="402">
        <v>0.5</v>
      </c>
      <c r="Y134" s="402">
        <v>0.2</v>
      </c>
      <c r="Z134" s="402">
        <v>0.05</v>
      </c>
      <c r="AA134" s="403">
        <v>0.05</v>
      </c>
    </row>
    <row r="135" spans="1:27" x14ac:dyDescent="0.25">
      <c r="A135" s="545" t="s">
        <v>1123</v>
      </c>
      <c r="B135" s="364" t="s">
        <v>379</v>
      </c>
      <c r="C135" s="200" t="s">
        <v>384</v>
      </c>
      <c r="D135" s="292">
        <v>1</v>
      </c>
      <c r="E135" s="292">
        <v>1</v>
      </c>
      <c r="F135" s="292">
        <v>1</v>
      </c>
      <c r="G135" s="292">
        <v>1</v>
      </c>
      <c r="H135" s="292">
        <v>1</v>
      </c>
      <c r="I135" s="292">
        <v>1</v>
      </c>
      <c r="J135" s="292">
        <v>1</v>
      </c>
      <c r="K135" s="292">
        <v>1</v>
      </c>
      <c r="L135" s="292">
        <v>1</v>
      </c>
      <c r="M135" s="292">
        <v>1</v>
      </c>
      <c r="N135" s="292">
        <v>1</v>
      </c>
      <c r="O135" s="292">
        <v>1</v>
      </c>
      <c r="P135" s="292">
        <v>1</v>
      </c>
      <c r="Q135" s="292">
        <v>1</v>
      </c>
      <c r="R135" s="292">
        <v>1</v>
      </c>
      <c r="S135" s="292">
        <v>1</v>
      </c>
      <c r="T135" s="292">
        <v>1</v>
      </c>
      <c r="U135" s="292">
        <v>1</v>
      </c>
      <c r="V135" s="292">
        <v>1</v>
      </c>
      <c r="W135" s="292">
        <v>1</v>
      </c>
      <c r="X135" s="292">
        <v>1</v>
      </c>
      <c r="Y135" s="292">
        <v>1</v>
      </c>
      <c r="Z135" s="292">
        <v>1</v>
      </c>
      <c r="AA135" s="394">
        <v>1</v>
      </c>
    </row>
    <row r="136" spans="1:27" x14ac:dyDescent="0.25">
      <c r="A136" s="390"/>
      <c r="B136" s="364" t="s">
        <v>379</v>
      </c>
      <c r="C136" s="200" t="s">
        <v>383</v>
      </c>
      <c r="D136" s="292">
        <v>0</v>
      </c>
      <c r="E136" s="292">
        <v>0</v>
      </c>
      <c r="F136" s="292">
        <v>0</v>
      </c>
      <c r="G136" s="292">
        <v>0</v>
      </c>
      <c r="H136" s="292">
        <v>0</v>
      </c>
      <c r="I136" s="292">
        <v>0</v>
      </c>
      <c r="J136" s="292">
        <v>0</v>
      </c>
      <c r="K136" s="292">
        <v>0</v>
      </c>
      <c r="L136" s="292">
        <v>0</v>
      </c>
      <c r="M136" s="292">
        <v>0</v>
      </c>
      <c r="N136" s="292">
        <v>0</v>
      </c>
      <c r="O136" s="292">
        <v>0</v>
      </c>
      <c r="P136" s="292">
        <v>0</v>
      </c>
      <c r="Q136" s="292">
        <v>0</v>
      </c>
      <c r="R136" s="292">
        <v>0</v>
      </c>
      <c r="S136" s="292">
        <v>0</v>
      </c>
      <c r="T136" s="292">
        <v>0</v>
      </c>
      <c r="U136" s="292">
        <v>0</v>
      </c>
      <c r="V136" s="292">
        <v>0</v>
      </c>
      <c r="W136" s="292">
        <v>0</v>
      </c>
      <c r="X136" s="292">
        <v>0</v>
      </c>
      <c r="Y136" s="292">
        <v>0</v>
      </c>
      <c r="Z136" s="292">
        <v>0</v>
      </c>
      <c r="AA136" s="394">
        <v>0</v>
      </c>
    </row>
    <row r="137" spans="1:27" x14ac:dyDescent="0.25">
      <c r="A137" s="390"/>
      <c r="B137" s="364" t="s">
        <v>379</v>
      </c>
      <c r="C137" s="200" t="s">
        <v>397</v>
      </c>
      <c r="D137" s="402">
        <v>0.05</v>
      </c>
      <c r="E137" s="402">
        <v>0.05</v>
      </c>
      <c r="F137" s="402">
        <v>0.05</v>
      </c>
      <c r="G137" s="402">
        <v>0.05</v>
      </c>
      <c r="H137" s="402">
        <v>0.05</v>
      </c>
      <c r="I137" s="402">
        <v>0.05</v>
      </c>
      <c r="J137" s="402">
        <v>0.05</v>
      </c>
      <c r="K137" s="402">
        <v>0.1</v>
      </c>
      <c r="L137" s="402">
        <v>0.3</v>
      </c>
      <c r="M137" s="402">
        <v>0.6</v>
      </c>
      <c r="N137" s="402">
        <v>0.9</v>
      </c>
      <c r="O137" s="402">
        <v>0.9</v>
      </c>
      <c r="P137" s="402">
        <v>0.9</v>
      </c>
      <c r="Q137" s="402">
        <v>0.9</v>
      </c>
      <c r="R137" s="402">
        <v>0.9</v>
      </c>
      <c r="S137" s="402">
        <v>0.9</v>
      </c>
      <c r="T137" s="402">
        <v>0.9</v>
      </c>
      <c r="U137" s="402">
        <v>0.9</v>
      </c>
      <c r="V137" s="402">
        <v>0.5</v>
      </c>
      <c r="W137" s="402">
        <v>0.3</v>
      </c>
      <c r="X137" s="402">
        <v>0.3</v>
      </c>
      <c r="Y137" s="402">
        <v>0.1</v>
      </c>
      <c r="Z137" s="402">
        <v>0.05</v>
      </c>
      <c r="AA137" s="403">
        <v>0.05</v>
      </c>
    </row>
    <row r="138" spans="1:27" x14ac:dyDescent="0.25">
      <c r="A138" s="390"/>
      <c r="B138" s="364" t="s">
        <v>379</v>
      </c>
      <c r="C138" s="200" t="s">
        <v>387</v>
      </c>
      <c r="D138" s="402">
        <v>0.05</v>
      </c>
      <c r="E138" s="402">
        <v>0.05</v>
      </c>
      <c r="F138" s="402">
        <v>0.05</v>
      </c>
      <c r="G138" s="402">
        <v>0.05</v>
      </c>
      <c r="H138" s="402">
        <v>0.05</v>
      </c>
      <c r="I138" s="402">
        <v>0.05</v>
      </c>
      <c r="J138" s="402">
        <v>0.05</v>
      </c>
      <c r="K138" s="402">
        <v>0.05</v>
      </c>
      <c r="L138" s="402">
        <v>0.1</v>
      </c>
      <c r="M138" s="402">
        <v>0.1</v>
      </c>
      <c r="N138" s="402">
        <v>0.4</v>
      </c>
      <c r="O138" s="402">
        <v>0.4</v>
      </c>
      <c r="P138" s="402">
        <v>0.6</v>
      </c>
      <c r="Q138" s="402">
        <v>0.6</v>
      </c>
      <c r="R138" s="402">
        <v>0.6</v>
      </c>
      <c r="S138" s="402">
        <v>0.6</v>
      </c>
      <c r="T138" s="402">
        <v>0.6</v>
      </c>
      <c r="U138" s="402">
        <v>0.4</v>
      </c>
      <c r="V138" s="402">
        <v>0.2</v>
      </c>
      <c r="W138" s="402">
        <v>0.05</v>
      </c>
      <c r="X138" s="402">
        <v>0.05</v>
      </c>
      <c r="Y138" s="402">
        <v>0.05</v>
      </c>
      <c r="Z138" s="402">
        <v>0.05</v>
      </c>
      <c r="AA138" s="403">
        <v>0.05</v>
      </c>
    </row>
    <row r="139" spans="1:27" s="285" customFormat="1" x14ac:dyDescent="0.25">
      <c r="A139" s="390"/>
      <c r="B139" s="364" t="s">
        <v>557</v>
      </c>
      <c r="C139" s="200" t="s">
        <v>382</v>
      </c>
      <c r="D139" s="404">
        <v>0.05</v>
      </c>
      <c r="E139" s="404">
        <v>0.05</v>
      </c>
      <c r="F139" s="404">
        <v>0.05</v>
      </c>
      <c r="G139" s="404">
        <v>0.05</v>
      </c>
      <c r="H139" s="404">
        <v>0.05</v>
      </c>
      <c r="I139" s="404">
        <v>0.05</v>
      </c>
      <c r="J139" s="404">
        <v>0.4</v>
      </c>
      <c r="K139" s="404">
        <v>0.4</v>
      </c>
      <c r="L139" s="404">
        <v>0.4</v>
      </c>
      <c r="M139" s="404">
        <v>0.75</v>
      </c>
      <c r="N139" s="404">
        <v>0.75</v>
      </c>
      <c r="O139" s="404">
        <v>0.75</v>
      </c>
      <c r="P139" s="404">
        <v>0.75</v>
      </c>
      <c r="Q139" s="404">
        <v>0.75</v>
      </c>
      <c r="R139" s="404">
        <v>0.75</v>
      </c>
      <c r="S139" s="404">
        <v>0.75</v>
      </c>
      <c r="T139" s="404">
        <v>0.75</v>
      </c>
      <c r="U139" s="404">
        <v>0.75</v>
      </c>
      <c r="V139" s="404">
        <v>0.75</v>
      </c>
      <c r="W139" s="404">
        <v>0.75</v>
      </c>
      <c r="X139" s="404">
        <v>0.75</v>
      </c>
      <c r="Y139" s="404">
        <v>0.75</v>
      </c>
      <c r="Z139" s="404">
        <v>0.25</v>
      </c>
      <c r="AA139" s="405">
        <v>0.05</v>
      </c>
    </row>
    <row r="140" spans="1:27" s="285" customFormat="1" x14ac:dyDescent="0.25">
      <c r="A140" s="390"/>
      <c r="B140" s="364"/>
      <c r="C140" s="200" t="s">
        <v>397</v>
      </c>
      <c r="D140" s="404">
        <v>0.05</v>
      </c>
      <c r="E140" s="404">
        <v>0.05</v>
      </c>
      <c r="F140" s="404">
        <v>0.05</v>
      </c>
      <c r="G140" s="404">
        <v>0.05</v>
      </c>
      <c r="H140" s="404">
        <v>0.05</v>
      </c>
      <c r="I140" s="404">
        <v>0.05</v>
      </c>
      <c r="J140" s="404">
        <v>0.05</v>
      </c>
      <c r="K140" s="404">
        <v>0.3</v>
      </c>
      <c r="L140" s="404">
        <v>0.3</v>
      </c>
      <c r="M140" s="404">
        <v>0.5</v>
      </c>
      <c r="N140" s="404">
        <v>0.5</v>
      </c>
      <c r="O140" s="404">
        <v>0.5</v>
      </c>
      <c r="P140" s="404">
        <v>0.5</v>
      </c>
      <c r="Q140" s="404">
        <v>0.5</v>
      </c>
      <c r="R140" s="404">
        <v>0.5</v>
      </c>
      <c r="S140" s="404">
        <v>0.5</v>
      </c>
      <c r="T140" s="404">
        <v>0.5</v>
      </c>
      <c r="U140" s="404">
        <v>0.5</v>
      </c>
      <c r="V140" s="404">
        <v>0.5</v>
      </c>
      <c r="W140" s="404">
        <v>0.5</v>
      </c>
      <c r="X140" s="404">
        <v>0.5</v>
      </c>
      <c r="Y140" s="404">
        <v>0.5</v>
      </c>
      <c r="Z140" s="404">
        <v>0.5</v>
      </c>
      <c r="AA140" s="405">
        <v>0.05</v>
      </c>
    </row>
    <row r="141" spans="1:27" s="285" customFormat="1" x14ac:dyDescent="0.25">
      <c r="A141" s="390"/>
      <c r="B141" s="364"/>
      <c r="C141" s="200" t="s">
        <v>387</v>
      </c>
      <c r="D141" s="404">
        <v>0.05</v>
      </c>
      <c r="E141" s="404">
        <v>0.05</v>
      </c>
      <c r="F141" s="404">
        <v>0.05</v>
      </c>
      <c r="G141" s="404">
        <v>0.05</v>
      </c>
      <c r="H141" s="404">
        <v>0.05</v>
      </c>
      <c r="I141" s="404">
        <v>0.05</v>
      </c>
      <c r="J141" s="404">
        <v>0.05</v>
      </c>
      <c r="K141" s="404">
        <v>0.3</v>
      </c>
      <c r="L141" s="404">
        <v>0.3</v>
      </c>
      <c r="M141" s="404">
        <v>0.3</v>
      </c>
      <c r="N141" s="404">
        <v>0.3</v>
      </c>
      <c r="O141" s="404">
        <v>0.3</v>
      </c>
      <c r="P141" s="404">
        <v>0.65</v>
      </c>
      <c r="Q141" s="404">
        <v>0.65</v>
      </c>
      <c r="R141" s="404">
        <v>0.65</v>
      </c>
      <c r="S141" s="404">
        <v>0.65</v>
      </c>
      <c r="T141" s="404">
        <v>0.65</v>
      </c>
      <c r="U141" s="404">
        <v>0.65</v>
      </c>
      <c r="V141" s="404">
        <v>0.65</v>
      </c>
      <c r="W141" s="404">
        <v>0.65</v>
      </c>
      <c r="X141" s="404">
        <v>0.65</v>
      </c>
      <c r="Y141" s="404">
        <v>0.65</v>
      </c>
      <c r="Z141" s="404">
        <v>0.05</v>
      </c>
      <c r="AA141" s="405">
        <v>0.05</v>
      </c>
    </row>
    <row r="142" spans="1:27" s="285" customFormat="1" x14ac:dyDescent="0.25">
      <c r="A142" s="390"/>
      <c r="B142" s="364"/>
      <c r="C142" s="200" t="s">
        <v>384</v>
      </c>
      <c r="D142" s="292">
        <v>1</v>
      </c>
      <c r="E142" s="292">
        <v>1</v>
      </c>
      <c r="F142" s="292">
        <v>1</v>
      </c>
      <c r="G142" s="292">
        <v>1</v>
      </c>
      <c r="H142" s="292">
        <v>1</v>
      </c>
      <c r="I142" s="292">
        <v>1</v>
      </c>
      <c r="J142" s="292">
        <v>1</v>
      </c>
      <c r="K142" s="292">
        <v>1</v>
      </c>
      <c r="L142" s="292">
        <v>1</v>
      </c>
      <c r="M142" s="292">
        <v>1</v>
      </c>
      <c r="N142" s="292">
        <v>1</v>
      </c>
      <c r="O142" s="292">
        <v>1</v>
      </c>
      <c r="P142" s="292">
        <v>1</v>
      </c>
      <c r="Q142" s="292">
        <v>1</v>
      </c>
      <c r="R142" s="292">
        <v>1</v>
      </c>
      <c r="S142" s="292">
        <v>1</v>
      </c>
      <c r="T142" s="292">
        <v>1</v>
      </c>
      <c r="U142" s="292">
        <v>1</v>
      </c>
      <c r="V142" s="292">
        <v>1</v>
      </c>
      <c r="W142" s="292">
        <v>1</v>
      </c>
      <c r="X142" s="292">
        <v>1</v>
      </c>
      <c r="Y142" s="292">
        <v>1</v>
      </c>
      <c r="Z142" s="292">
        <v>1</v>
      </c>
      <c r="AA142" s="394">
        <v>1</v>
      </c>
    </row>
    <row r="143" spans="1:27" s="285" customFormat="1" x14ac:dyDescent="0.25">
      <c r="A143" s="390"/>
      <c r="B143" s="364"/>
      <c r="C143" s="200" t="s">
        <v>383</v>
      </c>
      <c r="D143" s="292">
        <v>0</v>
      </c>
      <c r="E143" s="292">
        <v>0</v>
      </c>
      <c r="F143" s="292">
        <v>0</v>
      </c>
      <c r="G143" s="292">
        <v>0</v>
      </c>
      <c r="H143" s="292">
        <v>0</v>
      </c>
      <c r="I143" s="292">
        <v>0</v>
      </c>
      <c r="J143" s="292">
        <v>0</v>
      </c>
      <c r="K143" s="292">
        <v>0</v>
      </c>
      <c r="L143" s="292">
        <v>0</v>
      </c>
      <c r="M143" s="292">
        <v>0</v>
      </c>
      <c r="N143" s="292">
        <v>0</v>
      </c>
      <c r="O143" s="292">
        <v>0</v>
      </c>
      <c r="P143" s="292">
        <v>0</v>
      </c>
      <c r="Q143" s="292">
        <v>0</v>
      </c>
      <c r="R143" s="292">
        <v>0</v>
      </c>
      <c r="S143" s="292">
        <v>0</v>
      </c>
      <c r="T143" s="292">
        <v>0</v>
      </c>
      <c r="U143" s="292">
        <v>0</v>
      </c>
      <c r="V143" s="292">
        <v>0</v>
      </c>
      <c r="W143" s="292">
        <v>0</v>
      </c>
      <c r="X143" s="292">
        <v>0</v>
      </c>
      <c r="Y143" s="292">
        <v>0</v>
      </c>
      <c r="Z143" s="292">
        <v>0</v>
      </c>
      <c r="AA143" s="394">
        <v>0</v>
      </c>
    </row>
    <row r="144" spans="1:27" x14ac:dyDescent="0.25">
      <c r="A144" s="390" t="s">
        <v>143</v>
      </c>
      <c r="B144" s="393" t="s">
        <v>554</v>
      </c>
      <c r="C144" s="200" t="s">
        <v>382</v>
      </c>
      <c r="D144" s="402">
        <v>0</v>
      </c>
      <c r="E144" s="402">
        <v>0</v>
      </c>
      <c r="F144" s="402">
        <v>0</v>
      </c>
      <c r="G144" s="402">
        <v>0</v>
      </c>
      <c r="H144" s="402">
        <v>0</v>
      </c>
      <c r="I144" s="402">
        <v>0</v>
      </c>
      <c r="J144" s="402">
        <v>0</v>
      </c>
      <c r="K144" s="402">
        <v>0.1</v>
      </c>
      <c r="L144" s="402">
        <v>0.2</v>
      </c>
      <c r="M144" s="402">
        <v>0.5</v>
      </c>
      <c r="N144" s="402">
        <v>0.5</v>
      </c>
      <c r="O144" s="402">
        <v>0.7</v>
      </c>
      <c r="P144" s="402">
        <v>0.7</v>
      </c>
      <c r="Q144" s="402">
        <v>0.7</v>
      </c>
      <c r="R144" s="402">
        <v>0.7</v>
      </c>
      <c r="S144" s="402">
        <v>0.8</v>
      </c>
      <c r="T144" s="402">
        <v>0.7</v>
      </c>
      <c r="U144" s="402">
        <v>0.5</v>
      </c>
      <c r="V144" s="402">
        <v>0.5</v>
      </c>
      <c r="W144" s="402">
        <v>0.3</v>
      </c>
      <c r="X144" s="402">
        <v>0.3</v>
      </c>
      <c r="Y144" s="402">
        <v>0</v>
      </c>
      <c r="Z144" s="402">
        <v>0</v>
      </c>
      <c r="AA144" s="403">
        <v>0</v>
      </c>
    </row>
    <row r="145" spans="1:27" x14ac:dyDescent="0.25">
      <c r="A145" s="545" t="s">
        <v>1123</v>
      </c>
      <c r="B145" s="364" t="s">
        <v>379</v>
      </c>
      <c r="C145" s="200" t="s">
        <v>384</v>
      </c>
      <c r="D145" s="292">
        <v>1</v>
      </c>
      <c r="E145" s="292">
        <v>1</v>
      </c>
      <c r="F145" s="292">
        <v>1</v>
      </c>
      <c r="G145" s="292">
        <v>1</v>
      </c>
      <c r="H145" s="292">
        <v>1</v>
      </c>
      <c r="I145" s="292">
        <v>1</v>
      </c>
      <c r="J145" s="292">
        <v>1</v>
      </c>
      <c r="K145" s="292">
        <v>1</v>
      </c>
      <c r="L145" s="292">
        <v>1</v>
      </c>
      <c r="M145" s="292">
        <v>1</v>
      </c>
      <c r="N145" s="292">
        <v>1</v>
      </c>
      <c r="O145" s="292">
        <v>1</v>
      </c>
      <c r="P145" s="292">
        <v>1</v>
      </c>
      <c r="Q145" s="292">
        <v>1</v>
      </c>
      <c r="R145" s="292">
        <v>1</v>
      </c>
      <c r="S145" s="292">
        <v>1</v>
      </c>
      <c r="T145" s="292">
        <v>1</v>
      </c>
      <c r="U145" s="292">
        <v>1</v>
      </c>
      <c r="V145" s="292">
        <v>1</v>
      </c>
      <c r="W145" s="292">
        <v>1</v>
      </c>
      <c r="X145" s="292">
        <v>1</v>
      </c>
      <c r="Y145" s="292">
        <v>1</v>
      </c>
      <c r="Z145" s="292">
        <v>1</v>
      </c>
      <c r="AA145" s="394">
        <v>1</v>
      </c>
    </row>
    <row r="146" spans="1:27" x14ac:dyDescent="0.25">
      <c r="A146" s="390"/>
      <c r="B146" s="364" t="s">
        <v>379</v>
      </c>
      <c r="C146" s="200" t="s">
        <v>383</v>
      </c>
      <c r="D146" s="292">
        <v>0</v>
      </c>
      <c r="E146" s="292">
        <v>0</v>
      </c>
      <c r="F146" s="292">
        <v>0</v>
      </c>
      <c r="G146" s="292">
        <v>0</v>
      </c>
      <c r="H146" s="292">
        <v>0</v>
      </c>
      <c r="I146" s="292">
        <v>0</v>
      </c>
      <c r="J146" s="292">
        <v>0</v>
      </c>
      <c r="K146" s="292">
        <v>0</v>
      </c>
      <c r="L146" s="292">
        <v>0</v>
      </c>
      <c r="M146" s="292">
        <v>0</v>
      </c>
      <c r="N146" s="292">
        <v>0</v>
      </c>
      <c r="O146" s="292">
        <v>0</v>
      </c>
      <c r="P146" s="292">
        <v>0</v>
      </c>
      <c r="Q146" s="292">
        <v>0</v>
      </c>
      <c r="R146" s="292">
        <v>0</v>
      </c>
      <c r="S146" s="292">
        <v>0</v>
      </c>
      <c r="T146" s="292">
        <v>0</v>
      </c>
      <c r="U146" s="292">
        <v>0</v>
      </c>
      <c r="V146" s="292">
        <v>0</v>
      </c>
      <c r="W146" s="292">
        <v>0</v>
      </c>
      <c r="X146" s="292">
        <v>0</v>
      </c>
      <c r="Y146" s="292">
        <v>0</v>
      </c>
      <c r="Z146" s="292">
        <v>0</v>
      </c>
      <c r="AA146" s="394">
        <v>0</v>
      </c>
    </row>
    <row r="147" spans="1:27" x14ac:dyDescent="0.25">
      <c r="A147" s="390"/>
      <c r="B147" s="364" t="s">
        <v>379</v>
      </c>
      <c r="C147" s="200" t="s">
        <v>397</v>
      </c>
      <c r="D147" s="402">
        <v>0</v>
      </c>
      <c r="E147" s="402">
        <v>0</v>
      </c>
      <c r="F147" s="402">
        <v>0</v>
      </c>
      <c r="G147" s="402">
        <v>0</v>
      </c>
      <c r="H147" s="402">
        <v>0</v>
      </c>
      <c r="I147" s="402">
        <v>0</v>
      </c>
      <c r="J147" s="402">
        <v>0</v>
      </c>
      <c r="K147" s="402">
        <v>0.1</v>
      </c>
      <c r="L147" s="402">
        <v>0.2</v>
      </c>
      <c r="M147" s="402">
        <v>0.5</v>
      </c>
      <c r="N147" s="402">
        <v>0.6</v>
      </c>
      <c r="O147" s="402">
        <v>0.8</v>
      </c>
      <c r="P147" s="402">
        <v>0.8</v>
      </c>
      <c r="Q147" s="402">
        <v>0.8</v>
      </c>
      <c r="R147" s="402">
        <v>0.8</v>
      </c>
      <c r="S147" s="402">
        <v>0.8</v>
      </c>
      <c r="T147" s="402">
        <v>0.8</v>
      </c>
      <c r="U147" s="402">
        <v>0.6</v>
      </c>
      <c r="V147" s="402">
        <v>0.2</v>
      </c>
      <c r="W147" s="402">
        <v>0.2</v>
      </c>
      <c r="X147" s="402">
        <v>0.2</v>
      </c>
      <c r="Y147" s="402">
        <v>0.1</v>
      </c>
      <c r="Z147" s="402">
        <v>0</v>
      </c>
      <c r="AA147" s="403">
        <v>0</v>
      </c>
    </row>
    <row r="148" spans="1:27" x14ac:dyDescent="0.25">
      <c r="A148" s="390"/>
      <c r="B148" s="364" t="s">
        <v>379</v>
      </c>
      <c r="C148" s="200" t="s">
        <v>387</v>
      </c>
      <c r="D148" s="402">
        <v>0</v>
      </c>
      <c r="E148" s="402">
        <v>0</v>
      </c>
      <c r="F148" s="402">
        <v>0</v>
      </c>
      <c r="G148" s="402">
        <v>0</v>
      </c>
      <c r="H148" s="402">
        <v>0</v>
      </c>
      <c r="I148" s="402">
        <v>0</v>
      </c>
      <c r="J148" s="402">
        <v>0</v>
      </c>
      <c r="K148" s="402">
        <v>0</v>
      </c>
      <c r="L148" s="402">
        <v>0</v>
      </c>
      <c r="M148" s="402">
        <v>0.1</v>
      </c>
      <c r="N148" s="402">
        <v>0.2</v>
      </c>
      <c r="O148" s="402">
        <v>0.2</v>
      </c>
      <c r="P148" s="402">
        <v>0.4</v>
      </c>
      <c r="Q148" s="402">
        <v>0.4</v>
      </c>
      <c r="R148" s="402">
        <v>0.4</v>
      </c>
      <c r="S148" s="402">
        <v>0.4</v>
      </c>
      <c r="T148" s="402">
        <v>0.4</v>
      </c>
      <c r="U148" s="402">
        <v>0.2</v>
      </c>
      <c r="V148" s="402">
        <v>0.1</v>
      </c>
      <c r="W148" s="402">
        <v>0</v>
      </c>
      <c r="X148" s="402">
        <v>0</v>
      </c>
      <c r="Y148" s="402">
        <v>0</v>
      </c>
      <c r="Z148" s="402">
        <v>0</v>
      </c>
      <c r="AA148" s="403">
        <v>0</v>
      </c>
    </row>
    <row r="149" spans="1:27" s="285" customFormat="1" x14ac:dyDescent="0.25">
      <c r="A149" s="390"/>
      <c r="B149" s="364" t="s">
        <v>555</v>
      </c>
      <c r="C149" s="200" t="s">
        <v>382</v>
      </c>
      <c r="D149" s="404">
        <v>0</v>
      </c>
      <c r="E149" s="404">
        <v>0</v>
      </c>
      <c r="F149" s="404">
        <v>0</v>
      </c>
      <c r="G149" s="404">
        <v>0</v>
      </c>
      <c r="H149" s="404">
        <v>0</v>
      </c>
      <c r="I149" s="404">
        <v>0</v>
      </c>
      <c r="J149" s="404">
        <v>0</v>
      </c>
      <c r="K149" s="404">
        <v>0</v>
      </c>
      <c r="L149" s="404">
        <v>0.2</v>
      </c>
      <c r="M149" s="404">
        <v>0.2</v>
      </c>
      <c r="N149" s="404">
        <v>0.2</v>
      </c>
      <c r="O149" s="404">
        <v>0.8</v>
      </c>
      <c r="P149" s="404">
        <v>0.8</v>
      </c>
      <c r="Q149" s="404">
        <v>0.8</v>
      </c>
      <c r="R149" s="404">
        <v>0.8</v>
      </c>
      <c r="S149" s="404">
        <v>0.8</v>
      </c>
      <c r="T149" s="404">
        <v>0.8</v>
      </c>
      <c r="U149" s="404">
        <v>0.8</v>
      </c>
      <c r="V149" s="404">
        <v>0.2</v>
      </c>
      <c r="W149" s="404">
        <v>0.2</v>
      </c>
      <c r="X149" s="404">
        <v>0.2</v>
      </c>
      <c r="Y149" s="404">
        <v>0.2</v>
      </c>
      <c r="Z149" s="404">
        <v>0.1</v>
      </c>
      <c r="AA149" s="405">
        <v>0</v>
      </c>
    </row>
    <row r="150" spans="1:27" s="285" customFormat="1" x14ac:dyDescent="0.25">
      <c r="A150" s="390"/>
      <c r="B150" s="364"/>
      <c r="C150" s="200" t="s">
        <v>397</v>
      </c>
      <c r="D150" s="404">
        <v>0</v>
      </c>
      <c r="E150" s="404">
        <v>0</v>
      </c>
      <c r="F150" s="404">
        <v>0</v>
      </c>
      <c r="G150" s="404">
        <v>0</v>
      </c>
      <c r="H150" s="404">
        <v>0</v>
      </c>
      <c r="I150" s="404">
        <v>0</v>
      </c>
      <c r="J150" s="404">
        <v>0</v>
      </c>
      <c r="K150" s="404">
        <v>0</v>
      </c>
      <c r="L150" s="404">
        <v>0.2</v>
      </c>
      <c r="M150" s="404">
        <v>0.2</v>
      </c>
      <c r="N150" s="404">
        <v>0.2</v>
      </c>
      <c r="O150" s="404">
        <v>0.6</v>
      </c>
      <c r="P150" s="404">
        <v>0.6</v>
      </c>
      <c r="Q150" s="404">
        <v>0.6</v>
      </c>
      <c r="R150" s="404">
        <v>0.6</v>
      </c>
      <c r="S150" s="404">
        <v>0.6</v>
      </c>
      <c r="T150" s="404">
        <v>0.6</v>
      </c>
      <c r="U150" s="404">
        <v>0.6</v>
      </c>
      <c r="V150" s="404">
        <v>0.6</v>
      </c>
      <c r="W150" s="404">
        <v>0.6</v>
      </c>
      <c r="X150" s="404">
        <v>0.6</v>
      </c>
      <c r="Y150" s="404">
        <v>0.8</v>
      </c>
      <c r="Z150" s="404">
        <v>0.1</v>
      </c>
      <c r="AA150" s="405">
        <v>0</v>
      </c>
    </row>
    <row r="151" spans="1:27" s="285" customFormat="1" x14ac:dyDescent="0.25">
      <c r="A151" s="390"/>
      <c r="B151" s="364"/>
      <c r="C151" s="200" t="s">
        <v>387</v>
      </c>
      <c r="D151" s="404">
        <v>0</v>
      </c>
      <c r="E151" s="404">
        <v>0</v>
      </c>
      <c r="F151" s="404">
        <v>0</v>
      </c>
      <c r="G151" s="404">
        <v>0</v>
      </c>
      <c r="H151" s="404">
        <v>0</v>
      </c>
      <c r="I151" s="404">
        <v>0</v>
      </c>
      <c r="J151" s="404">
        <v>0</v>
      </c>
      <c r="K151" s="404">
        <v>0</v>
      </c>
      <c r="L151" s="404">
        <v>0.1</v>
      </c>
      <c r="M151" s="404">
        <v>0.1</v>
      </c>
      <c r="N151" s="404">
        <v>0.1</v>
      </c>
      <c r="O151" s="404">
        <v>0.1</v>
      </c>
      <c r="P151" s="404">
        <v>0.1</v>
      </c>
      <c r="Q151" s="404">
        <v>0.7</v>
      </c>
      <c r="R151" s="404">
        <v>0.7</v>
      </c>
      <c r="S151" s="404">
        <v>0.7</v>
      </c>
      <c r="T151" s="404">
        <v>0.7</v>
      </c>
      <c r="U151" s="404">
        <v>0.7</v>
      </c>
      <c r="V151" s="404">
        <v>0.7</v>
      </c>
      <c r="W151" s="404">
        <v>0.7</v>
      </c>
      <c r="X151" s="404">
        <v>0.7</v>
      </c>
      <c r="Y151" s="404">
        <v>0.7</v>
      </c>
      <c r="Z151" s="404">
        <v>0.2</v>
      </c>
      <c r="AA151" s="405">
        <v>0</v>
      </c>
    </row>
    <row r="152" spans="1:27" s="285" customFormat="1" x14ac:dyDescent="0.25">
      <c r="A152" s="390"/>
      <c r="B152" s="364"/>
      <c r="C152" s="200" t="s">
        <v>384</v>
      </c>
      <c r="D152" s="292">
        <v>1</v>
      </c>
      <c r="E152" s="292">
        <v>1</v>
      </c>
      <c r="F152" s="292">
        <v>1</v>
      </c>
      <c r="G152" s="292">
        <v>1</v>
      </c>
      <c r="H152" s="292">
        <v>1</v>
      </c>
      <c r="I152" s="292">
        <v>1</v>
      </c>
      <c r="J152" s="292">
        <v>1</v>
      </c>
      <c r="K152" s="292">
        <v>1</v>
      </c>
      <c r="L152" s="292">
        <v>1</v>
      </c>
      <c r="M152" s="292">
        <v>1</v>
      </c>
      <c r="N152" s="292">
        <v>1</v>
      </c>
      <c r="O152" s="292">
        <v>1</v>
      </c>
      <c r="P152" s="292">
        <v>1</v>
      </c>
      <c r="Q152" s="292">
        <v>1</v>
      </c>
      <c r="R152" s="292">
        <v>1</v>
      </c>
      <c r="S152" s="292">
        <v>1</v>
      </c>
      <c r="T152" s="292">
        <v>1</v>
      </c>
      <c r="U152" s="292">
        <v>1</v>
      </c>
      <c r="V152" s="292">
        <v>1</v>
      </c>
      <c r="W152" s="292">
        <v>1</v>
      </c>
      <c r="X152" s="292">
        <v>1</v>
      </c>
      <c r="Y152" s="292">
        <v>1</v>
      </c>
      <c r="Z152" s="292">
        <v>1</v>
      </c>
      <c r="AA152" s="394">
        <v>1</v>
      </c>
    </row>
    <row r="153" spans="1:27" s="285" customFormat="1" x14ac:dyDescent="0.25">
      <c r="A153" s="390"/>
      <c r="B153" s="364"/>
      <c r="C153" s="200" t="s">
        <v>383</v>
      </c>
      <c r="D153" s="292">
        <v>0</v>
      </c>
      <c r="E153" s="292">
        <v>0</v>
      </c>
      <c r="F153" s="292">
        <v>0</v>
      </c>
      <c r="G153" s="292">
        <v>0</v>
      </c>
      <c r="H153" s="292">
        <v>0</v>
      </c>
      <c r="I153" s="292">
        <v>0</v>
      </c>
      <c r="J153" s="292">
        <v>0</v>
      </c>
      <c r="K153" s="292">
        <v>0</v>
      </c>
      <c r="L153" s="292">
        <v>0</v>
      </c>
      <c r="M153" s="292">
        <v>0</v>
      </c>
      <c r="N153" s="292">
        <v>0</v>
      </c>
      <c r="O153" s="292">
        <v>0</v>
      </c>
      <c r="P153" s="292">
        <v>0</v>
      </c>
      <c r="Q153" s="292">
        <v>0</v>
      </c>
      <c r="R153" s="292">
        <v>0</v>
      </c>
      <c r="S153" s="292">
        <v>0</v>
      </c>
      <c r="T153" s="292">
        <v>0</v>
      </c>
      <c r="U153" s="292">
        <v>0</v>
      </c>
      <c r="V153" s="292">
        <v>0</v>
      </c>
      <c r="W153" s="292">
        <v>0</v>
      </c>
      <c r="X153" s="292">
        <v>0</v>
      </c>
      <c r="Y153" s="292">
        <v>0</v>
      </c>
      <c r="Z153" s="292">
        <v>0</v>
      </c>
      <c r="AA153" s="394">
        <v>0</v>
      </c>
    </row>
    <row r="154" spans="1:27" x14ac:dyDescent="0.25">
      <c r="A154" s="390" t="s">
        <v>545</v>
      </c>
      <c r="B154" s="393" t="s">
        <v>385</v>
      </c>
      <c r="C154" s="200" t="s">
        <v>388</v>
      </c>
      <c r="D154" s="292">
        <v>0.04</v>
      </c>
      <c r="E154" s="292">
        <v>0.04</v>
      </c>
      <c r="F154" s="292">
        <v>0.04</v>
      </c>
      <c r="G154" s="292">
        <v>0.04</v>
      </c>
      <c r="H154" s="292">
        <v>0.04</v>
      </c>
      <c r="I154" s="292">
        <v>0.04</v>
      </c>
      <c r="J154" s="292">
        <v>0.04</v>
      </c>
      <c r="K154" s="292">
        <v>0.15</v>
      </c>
      <c r="L154" s="292">
        <v>0.23</v>
      </c>
      <c r="M154" s="292">
        <v>0.32</v>
      </c>
      <c r="N154" s="292">
        <v>0.41</v>
      </c>
      <c r="O154" s="292">
        <v>0.56999999999999995</v>
      </c>
      <c r="P154" s="292">
        <v>0.62</v>
      </c>
      <c r="Q154" s="292">
        <v>0.61</v>
      </c>
      <c r="R154" s="292">
        <v>0.5</v>
      </c>
      <c r="S154" s="292">
        <v>0.45</v>
      </c>
      <c r="T154" s="292">
        <v>0.46</v>
      </c>
      <c r="U154" s="292">
        <v>0.47</v>
      </c>
      <c r="V154" s="292">
        <v>0.42</v>
      </c>
      <c r="W154" s="292">
        <v>0.34</v>
      </c>
      <c r="X154" s="292">
        <v>0.33</v>
      </c>
      <c r="Y154" s="292">
        <v>0.04</v>
      </c>
      <c r="Z154" s="292">
        <v>0.04</v>
      </c>
      <c r="AA154" s="394">
        <v>0.04</v>
      </c>
    </row>
    <row r="155" spans="1:27" x14ac:dyDescent="0.25">
      <c r="A155" s="545" t="s">
        <v>1123</v>
      </c>
      <c r="B155" s="364" t="s">
        <v>379</v>
      </c>
      <c r="C155" s="200" t="s">
        <v>394</v>
      </c>
      <c r="D155" s="292">
        <v>0.11</v>
      </c>
      <c r="E155" s="292">
        <v>0.1</v>
      </c>
      <c r="F155" s="292">
        <v>0.08</v>
      </c>
      <c r="G155" s="292">
        <v>0.06</v>
      </c>
      <c r="H155" s="292">
        <v>0.06</v>
      </c>
      <c r="I155" s="292">
        <v>0.06</v>
      </c>
      <c r="J155" s="292">
        <v>0.06</v>
      </c>
      <c r="K155" s="292">
        <v>0.2</v>
      </c>
      <c r="L155" s="292">
        <v>0.24</v>
      </c>
      <c r="M155" s="292">
        <v>0.27</v>
      </c>
      <c r="N155" s="292">
        <v>0.42</v>
      </c>
      <c r="O155" s="292">
        <v>0.54</v>
      </c>
      <c r="P155" s="292">
        <v>0.59</v>
      </c>
      <c r="Q155" s="292">
        <v>0.6</v>
      </c>
      <c r="R155" s="292">
        <v>0.49</v>
      </c>
      <c r="S155" s="292">
        <v>0.48</v>
      </c>
      <c r="T155" s="292">
        <v>0.47</v>
      </c>
      <c r="U155" s="292">
        <v>0.46</v>
      </c>
      <c r="V155" s="292">
        <v>0.44</v>
      </c>
      <c r="W155" s="292">
        <v>0.36</v>
      </c>
      <c r="X155" s="292">
        <v>0.28999999999999998</v>
      </c>
      <c r="Y155" s="292">
        <v>0.22</v>
      </c>
      <c r="Z155" s="292">
        <v>0.06</v>
      </c>
      <c r="AA155" s="394">
        <v>0.06</v>
      </c>
    </row>
    <row r="156" spans="1:27" x14ac:dyDescent="0.25">
      <c r="A156" s="390"/>
      <c r="B156" s="364" t="s">
        <v>379</v>
      </c>
      <c r="C156" s="200" t="s">
        <v>387</v>
      </c>
      <c r="D156" s="292">
        <v>7.0000000000000007E-2</v>
      </c>
      <c r="E156" s="292">
        <v>7.0000000000000007E-2</v>
      </c>
      <c r="F156" s="292">
        <v>7.0000000000000007E-2</v>
      </c>
      <c r="G156" s="292">
        <v>0.06</v>
      </c>
      <c r="H156" s="292">
        <v>0.06</v>
      </c>
      <c r="I156" s="292">
        <v>0.06</v>
      </c>
      <c r="J156" s="292">
        <v>0.06</v>
      </c>
      <c r="K156" s="292">
        <v>0.06</v>
      </c>
      <c r="L156" s="292">
        <v>0.06</v>
      </c>
      <c r="M156" s="292">
        <v>0.14000000000000001</v>
      </c>
      <c r="N156" s="292">
        <v>0.28999999999999998</v>
      </c>
      <c r="O156" s="292">
        <v>0.31</v>
      </c>
      <c r="P156" s="292">
        <v>0.36</v>
      </c>
      <c r="Q156" s="292">
        <v>0.36</v>
      </c>
      <c r="R156" s="292">
        <v>0.34</v>
      </c>
      <c r="S156" s="292">
        <v>0.35</v>
      </c>
      <c r="T156" s="292">
        <v>0.37</v>
      </c>
      <c r="U156" s="292">
        <v>0.34</v>
      </c>
      <c r="V156" s="292">
        <v>0.25</v>
      </c>
      <c r="W156" s="292">
        <v>0.06</v>
      </c>
      <c r="X156" s="292">
        <v>0.06</v>
      </c>
      <c r="Y156" s="292">
        <v>0.06</v>
      </c>
      <c r="Z156" s="292">
        <v>0.06</v>
      </c>
      <c r="AA156" s="394">
        <v>0.06</v>
      </c>
    </row>
    <row r="157" spans="1:27" s="359" customFormat="1" x14ac:dyDescent="0.25">
      <c r="A157" s="545" t="s">
        <v>1126</v>
      </c>
      <c r="B157" s="620" t="s">
        <v>1125</v>
      </c>
      <c r="C157" s="444" t="s">
        <v>533</v>
      </c>
      <c r="D157" s="445" t="s">
        <v>789</v>
      </c>
      <c r="E157" s="445" t="s">
        <v>789</v>
      </c>
      <c r="F157" s="445" t="s">
        <v>789</v>
      </c>
      <c r="G157" s="445" t="s">
        <v>789</v>
      </c>
      <c r="H157" s="445" t="s">
        <v>789</v>
      </c>
      <c r="I157" s="445" t="s">
        <v>789</v>
      </c>
      <c r="J157" s="445" t="s">
        <v>789</v>
      </c>
      <c r="K157" s="445" t="s">
        <v>789</v>
      </c>
      <c r="L157" s="445" t="s">
        <v>789</v>
      </c>
      <c r="M157" s="445" t="s">
        <v>789</v>
      </c>
      <c r="N157" s="445" t="s">
        <v>789</v>
      </c>
      <c r="O157" s="445" t="s">
        <v>789</v>
      </c>
      <c r="P157" s="445" t="s">
        <v>789</v>
      </c>
      <c r="Q157" s="445" t="s">
        <v>789</v>
      </c>
      <c r="R157" s="445" t="s">
        <v>789</v>
      </c>
      <c r="S157" s="445" t="s">
        <v>789</v>
      </c>
      <c r="T157" s="445" t="s">
        <v>789</v>
      </c>
      <c r="U157" s="445" t="s">
        <v>789</v>
      </c>
      <c r="V157" s="445" t="s">
        <v>789</v>
      </c>
      <c r="W157" s="445" t="s">
        <v>789</v>
      </c>
      <c r="X157" s="445" t="s">
        <v>789</v>
      </c>
      <c r="Y157" s="445" t="s">
        <v>789</v>
      </c>
      <c r="Z157" s="445" t="s">
        <v>789</v>
      </c>
      <c r="AA157" s="446" t="s">
        <v>789</v>
      </c>
    </row>
    <row r="158" spans="1:27" s="359" customFormat="1" x14ac:dyDescent="0.25">
      <c r="A158" s="390"/>
      <c r="B158" s="620"/>
      <c r="C158" s="444" t="s">
        <v>535</v>
      </c>
      <c r="D158" s="445" t="s">
        <v>789</v>
      </c>
      <c r="E158" s="445" t="s">
        <v>789</v>
      </c>
      <c r="F158" s="445" t="s">
        <v>789</v>
      </c>
      <c r="G158" s="445" t="s">
        <v>789</v>
      </c>
      <c r="H158" s="445" t="s">
        <v>789</v>
      </c>
      <c r="I158" s="445" t="s">
        <v>789</v>
      </c>
      <c r="J158" s="445" t="s">
        <v>789</v>
      </c>
      <c r="K158" s="445" t="s">
        <v>789</v>
      </c>
      <c r="L158" s="445" t="s">
        <v>789</v>
      </c>
      <c r="M158" s="445" t="s">
        <v>789</v>
      </c>
      <c r="N158" s="445" t="s">
        <v>789</v>
      </c>
      <c r="O158" s="445" t="s">
        <v>789</v>
      </c>
      <c r="P158" s="445" t="s">
        <v>789</v>
      </c>
      <c r="Q158" s="445" t="s">
        <v>789</v>
      </c>
      <c r="R158" s="445" t="s">
        <v>789</v>
      </c>
      <c r="S158" s="445" t="s">
        <v>789</v>
      </c>
      <c r="T158" s="445" t="s">
        <v>789</v>
      </c>
      <c r="U158" s="445" t="s">
        <v>789</v>
      </c>
      <c r="V158" s="445" t="s">
        <v>789</v>
      </c>
      <c r="W158" s="445" t="s">
        <v>789</v>
      </c>
      <c r="X158" s="445" t="s">
        <v>789</v>
      </c>
      <c r="Y158" s="445" t="s">
        <v>789</v>
      </c>
      <c r="Z158" s="445" t="s">
        <v>789</v>
      </c>
      <c r="AA158" s="446" t="s">
        <v>789</v>
      </c>
    </row>
    <row r="159" spans="1:27" s="359" customFormat="1" x14ac:dyDescent="0.25">
      <c r="A159" s="390"/>
      <c r="B159" s="620"/>
      <c r="C159" s="444" t="s">
        <v>536</v>
      </c>
      <c r="D159" s="445" t="s">
        <v>789</v>
      </c>
      <c r="E159" s="445" t="s">
        <v>789</v>
      </c>
      <c r="F159" s="445" t="s">
        <v>789</v>
      </c>
      <c r="G159" s="445" t="s">
        <v>789</v>
      </c>
      <c r="H159" s="445" t="s">
        <v>789</v>
      </c>
      <c r="I159" s="445" t="s">
        <v>789</v>
      </c>
      <c r="J159" s="445" t="s">
        <v>789</v>
      </c>
      <c r="K159" s="445" t="s">
        <v>789</v>
      </c>
      <c r="L159" s="445" t="s">
        <v>789</v>
      </c>
      <c r="M159" s="445" t="s">
        <v>789</v>
      </c>
      <c r="N159" s="445" t="s">
        <v>789</v>
      </c>
      <c r="O159" s="445" t="s">
        <v>789</v>
      </c>
      <c r="P159" s="445" t="s">
        <v>789</v>
      </c>
      <c r="Q159" s="445" t="s">
        <v>789</v>
      </c>
      <c r="R159" s="445" t="s">
        <v>789</v>
      </c>
      <c r="S159" s="445" t="s">
        <v>789</v>
      </c>
      <c r="T159" s="445" t="s">
        <v>789</v>
      </c>
      <c r="U159" s="445" t="s">
        <v>789</v>
      </c>
      <c r="V159" s="445" t="s">
        <v>789</v>
      </c>
      <c r="W159" s="445" t="s">
        <v>789</v>
      </c>
      <c r="X159" s="445" t="s">
        <v>789</v>
      </c>
      <c r="Y159" s="445" t="s">
        <v>789</v>
      </c>
      <c r="Z159" s="445" t="s">
        <v>789</v>
      </c>
      <c r="AA159" s="446" t="s">
        <v>789</v>
      </c>
    </row>
    <row r="160" spans="1:27" x14ac:dyDescent="0.25">
      <c r="A160" s="390" t="s">
        <v>567</v>
      </c>
      <c r="B160" s="393" t="s">
        <v>564</v>
      </c>
      <c r="C160" s="200" t="s">
        <v>388</v>
      </c>
      <c r="D160" s="402">
        <v>0.25</v>
      </c>
      <c r="E160" s="402">
        <v>0.25</v>
      </c>
      <c r="F160" s="402">
        <v>0.25</v>
      </c>
      <c r="G160" s="402">
        <v>1</v>
      </c>
      <c r="H160" s="402">
        <v>1</v>
      </c>
      <c r="I160" s="402">
        <v>1</v>
      </c>
      <c r="J160" s="402">
        <v>1</v>
      </c>
      <c r="K160" s="402">
        <v>0.25</v>
      </c>
      <c r="L160" s="402">
        <v>0.25</v>
      </c>
      <c r="M160" s="402">
        <v>0.25</v>
      </c>
      <c r="N160" s="402">
        <v>0.25</v>
      </c>
      <c r="O160" s="402">
        <v>0.25</v>
      </c>
      <c r="P160" s="402">
        <v>0.25</v>
      </c>
      <c r="Q160" s="402">
        <v>0.25</v>
      </c>
      <c r="R160" s="402">
        <v>0.25</v>
      </c>
      <c r="S160" s="402">
        <v>0.25</v>
      </c>
      <c r="T160" s="402">
        <v>0.25</v>
      </c>
      <c r="U160" s="402">
        <v>0.25</v>
      </c>
      <c r="V160" s="402">
        <v>0.25</v>
      </c>
      <c r="W160" s="402">
        <v>0.25</v>
      </c>
      <c r="X160" s="402">
        <v>0.25</v>
      </c>
      <c r="Y160" s="402">
        <v>0.25</v>
      </c>
      <c r="Z160" s="402">
        <v>0.25</v>
      </c>
      <c r="AA160" s="403">
        <v>0.25</v>
      </c>
    </row>
    <row r="161" spans="1:27" x14ac:dyDescent="0.25">
      <c r="A161" s="545" t="s">
        <v>1123</v>
      </c>
      <c r="B161" s="364" t="s">
        <v>379</v>
      </c>
      <c r="C161" s="200" t="s">
        <v>394</v>
      </c>
      <c r="D161" s="402">
        <v>0.25</v>
      </c>
      <c r="E161" s="402">
        <v>0.25</v>
      </c>
      <c r="F161" s="402">
        <v>0.25</v>
      </c>
      <c r="G161" s="402">
        <v>1</v>
      </c>
      <c r="H161" s="402">
        <v>1</v>
      </c>
      <c r="I161" s="402">
        <v>1</v>
      </c>
      <c r="J161" s="402">
        <v>1</v>
      </c>
      <c r="K161" s="402">
        <v>1</v>
      </c>
      <c r="L161" s="402">
        <v>1</v>
      </c>
      <c r="M161" s="402">
        <v>0.25</v>
      </c>
      <c r="N161" s="402">
        <v>0.25</v>
      </c>
      <c r="O161" s="402">
        <v>0.25</v>
      </c>
      <c r="P161" s="402">
        <v>0.25</v>
      </c>
      <c r="Q161" s="402">
        <v>0.25</v>
      </c>
      <c r="R161" s="402">
        <v>0.25</v>
      </c>
      <c r="S161" s="402">
        <v>0.25</v>
      </c>
      <c r="T161" s="402">
        <v>0.25</v>
      </c>
      <c r="U161" s="402">
        <v>0.25</v>
      </c>
      <c r="V161" s="402">
        <v>0.25</v>
      </c>
      <c r="W161" s="402">
        <v>0.25</v>
      </c>
      <c r="X161" s="402">
        <v>0.25</v>
      </c>
      <c r="Y161" s="402">
        <v>0.25</v>
      </c>
      <c r="Z161" s="402">
        <v>0.25</v>
      </c>
      <c r="AA161" s="403">
        <v>0.25</v>
      </c>
    </row>
    <row r="162" spans="1:27" x14ac:dyDescent="0.25">
      <c r="A162" s="390"/>
      <c r="B162" s="364" t="s">
        <v>379</v>
      </c>
      <c r="C162" s="200" t="s">
        <v>387</v>
      </c>
      <c r="D162" s="402">
        <v>0.25</v>
      </c>
      <c r="E162" s="402">
        <v>0.25</v>
      </c>
      <c r="F162" s="402">
        <v>0.25</v>
      </c>
      <c r="G162" s="402">
        <v>1</v>
      </c>
      <c r="H162" s="402">
        <v>1</v>
      </c>
      <c r="I162" s="402">
        <v>1</v>
      </c>
      <c r="J162" s="402">
        <v>1</v>
      </c>
      <c r="K162" s="402">
        <v>1</v>
      </c>
      <c r="L162" s="402">
        <v>1</v>
      </c>
      <c r="M162" s="402">
        <v>1</v>
      </c>
      <c r="N162" s="402">
        <v>0.25</v>
      </c>
      <c r="O162" s="402">
        <v>0.25</v>
      </c>
      <c r="P162" s="402">
        <v>0.25</v>
      </c>
      <c r="Q162" s="402">
        <v>0.25</v>
      </c>
      <c r="R162" s="402">
        <v>0.25</v>
      </c>
      <c r="S162" s="402">
        <v>0.25</v>
      </c>
      <c r="T162" s="402">
        <v>0.25</v>
      </c>
      <c r="U162" s="402">
        <v>0.25</v>
      </c>
      <c r="V162" s="402">
        <v>0.25</v>
      </c>
      <c r="W162" s="402">
        <v>0.25</v>
      </c>
      <c r="X162" s="402">
        <v>0.25</v>
      </c>
      <c r="Y162" s="402">
        <v>0.25</v>
      </c>
      <c r="Z162" s="402">
        <v>0.25</v>
      </c>
      <c r="AA162" s="403">
        <v>0.25</v>
      </c>
    </row>
    <row r="163" spans="1:27" s="285" customFormat="1" x14ac:dyDescent="0.25">
      <c r="A163" s="390"/>
      <c r="B163" s="364" t="s">
        <v>565</v>
      </c>
      <c r="C163" s="200" t="s">
        <v>388</v>
      </c>
      <c r="D163" s="404">
        <v>1</v>
      </c>
      <c r="E163" s="404">
        <v>1</v>
      </c>
      <c r="F163" s="404">
        <v>1</v>
      </c>
      <c r="G163" s="404">
        <v>1</v>
      </c>
      <c r="H163" s="404">
        <v>1</v>
      </c>
      <c r="I163" s="404">
        <v>0.25</v>
      </c>
      <c r="J163" s="404">
        <v>0.25</v>
      </c>
      <c r="K163" s="404">
        <v>0.25</v>
      </c>
      <c r="L163" s="404">
        <v>0.25</v>
      </c>
      <c r="M163" s="404">
        <v>0.25</v>
      </c>
      <c r="N163" s="404">
        <v>0.25</v>
      </c>
      <c r="O163" s="404">
        <v>0.25</v>
      </c>
      <c r="P163" s="404">
        <v>0.25</v>
      </c>
      <c r="Q163" s="404">
        <v>0.25</v>
      </c>
      <c r="R163" s="404">
        <v>0.25</v>
      </c>
      <c r="S163" s="404">
        <v>0.25</v>
      </c>
      <c r="T163" s="404">
        <v>0.25</v>
      </c>
      <c r="U163" s="404">
        <v>0.25</v>
      </c>
      <c r="V163" s="404">
        <v>0.25</v>
      </c>
      <c r="W163" s="404">
        <v>0.25</v>
      </c>
      <c r="X163" s="404">
        <v>0.25</v>
      </c>
      <c r="Y163" s="404">
        <v>0.25</v>
      </c>
      <c r="Z163" s="404">
        <v>0.25</v>
      </c>
      <c r="AA163" s="405">
        <v>1</v>
      </c>
    </row>
    <row r="164" spans="1:27" s="285" customFormat="1" x14ac:dyDescent="0.25">
      <c r="A164" s="390"/>
      <c r="B164" s="364"/>
      <c r="C164" s="200" t="s">
        <v>394</v>
      </c>
      <c r="D164" s="404">
        <v>1</v>
      </c>
      <c r="E164" s="404">
        <v>1</v>
      </c>
      <c r="F164" s="404">
        <v>1</v>
      </c>
      <c r="G164" s="404">
        <v>1</v>
      </c>
      <c r="H164" s="404">
        <v>1</v>
      </c>
      <c r="I164" s="404">
        <v>1</v>
      </c>
      <c r="J164" s="404">
        <v>0.25</v>
      </c>
      <c r="K164" s="404">
        <v>0.25</v>
      </c>
      <c r="L164" s="404">
        <v>0.25</v>
      </c>
      <c r="M164" s="404">
        <v>0.25</v>
      </c>
      <c r="N164" s="404">
        <v>0.25</v>
      </c>
      <c r="O164" s="404">
        <v>0.25</v>
      </c>
      <c r="P164" s="404">
        <v>0.25</v>
      </c>
      <c r="Q164" s="404">
        <v>0.25</v>
      </c>
      <c r="R164" s="404">
        <v>0.25</v>
      </c>
      <c r="S164" s="404">
        <v>0.25</v>
      </c>
      <c r="T164" s="404">
        <v>0.25</v>
      </c>
      <c r="U164" s="404">
        <v>0.25</v>
      </c>
      <c r="V164" s="404">
        <v>0.25</v>
      </c>
      <c r="W164" s="404">
        <v>0.25</v>
      </c>
      <c r="X164" s="404">
        <v>0.25</v>
      </c>
      <c r="Y164" s="404">
        <v>0.25</v>
      </c>
      <c r="Z164" s="404">
        <v>0.25</v>
      </c>
      <c r="AA164" s="405">
        <v>1</v>
      </c>
    </row>
    <row r="165" spans="1:27" s="285" customFormat="1" x14ac:dyDescent="0.25">
      <c r="A165" s="390"/>
      <c r="B165" s="364"/>
      <c r="C165" s="200" t="s">
        <v>387</v>
      </c>
      <c r="D165" s="404">
        <v>1</v>
      </c>
      <c r="E165" s="404">
        <v>1</v>
      </c>
      <c r="F165" s="404">
        <v>1</v>
      </c>
      <c r="G165" s="404">
        <v>1</v>
      </c>
      <c r="H165" s="404">
        <v>1</v>
      </c>
      <c r="I165" s="404">
        <v>1</v>
      </c>
      <c r="J165" s="404">
        <v>0.25</v>
      </c>
      <c r="K165" s="404">
        <v>0.25</v>
      </c>
      <c r="L165" s="404">
        <v>0.25</v>
      </c>
      <c r="M165" s="404">
        <v>0.25</v>
      </c>
      <c r="N165" s="404">
        <v>0.25</v>
      </c>
      <c r="O165" s="404">
        <v>0.25</v>
      </c>
      <c r="P165" s="404">
        <v>0.25</v>
      </c>
      <c r="Q165" s="404">
        <v>0.25</v>
      </c>
      <c r="R165" s="404">
        <v>0.25</v>
      </c>
      <c r="S165" s="404">
        <v>0.25</v>
      </c>
      <c r="T165" s="404">
        <v>0.25</v>
      </c>
      <c r="U165" s="404">
        <v>0.25</v>
      </c>
      <c r="V165" s="404">
        <v>0.25</v>
      </c>
      <c r="W165" s="404">
        <v>0.25</v>
      </c>
      <c r="X165" s="404">
        <v>0.25</v>
      </c>
      <c r="Y165" s="404">
        <v>0.25</v>
      </c>
      <c r="Z165" s="404">
        <v>0.25</v>
      </c>
      <c r="AA165" s="405">
        <v>1</v>
      </c>
    </row>
    <row r="166" spans="1:27" x14ac:dyDescent="0.25">
      <c r="A166" s="390" t="s">
        <v>568</v>
      </c>
      <c r="B166" s="393" t="s">
        <v>558</v>
      </c>
      <c r="C166" s="200" t="s">
        <v>388</v>
      </c>
      <c r="D166" s="402">
        <v>0</v>
      </c>
      <c r="E166" s="402">
        <v>0</v>
      </c>
      <c r="F166" s="402">
        <v>0</v>
      </c>
      <c r="G166" s="402">
        <v>0</v>
      </c>
      <c r="H166" s="402">
        <v>0</v>
      </c>
      <c r="I166" s="402">
        <v>0</v>
      </c>
      <c r="J166" s="402">
        <v>1</v>
      </c>
      <c r="K166" s="402">
        <v>1</v>
      </c>
      <c r="L166" s="402">
        <v>1</v>
      </c>
      <c r="M166" s="402">
        <v>1</v>
      </c>
      <c r="N166" s="402">
        <v>1</v>
      </c>
      <c r="O166" s="402">
        <v>1</v>
      </c>
      <c r="P166" s="402">
        <v>1</v>
      </c>
      <c r="Q166" s="402">
        <v>1</v>
      </c>
      <c r="R166" s="402">
        <v>1</v>
      </c>
      <c r="S166" s="402">
        <v>1</v>
      </c>
      <c r="T166" s="402">
        <v>1</v>
      </c>
      <c r="U166" s="402">
        <v>1</v>
      </c>
      <c r="V166" s="402">
        <v>1</v>
      </c>
      <c r="W166" s="402">
        <v>1</v>
      </c>
      <c r="X166" s="402">
        <v>1</v>
      </c>
      <c r="Y166" s="402">
        <v>0</v>
      </c>
      <c r="Z166" s="402">
        <v>0</v>
      </c>
      <c r="AA166" s="403">
        <v>0</v>
      </c>
    </row>
    <row r="167" spans="1:27" x14ac:dyDescent="0.25">
      <c r="A167" s="545" t="s">
        <v>1123</v>
      </c>
      <c r="B167" s="393" t="s">
        <v>398</v>
      </c>
      <c r="C167" s="200" t="s">
        <v>394</v>
      </c>
      <c r="D167" s="402">
        <v>0</v>
      </c>
      <c r="E167" s="402">
        <v>0</v>
      </c>
      <c r="F167" s="402">
        <v>0</v>
      </c>
      <c r="G167" s="402">
        <v>0</v>
      </c>
      <c r="H167" s="402">
        <v>0</v>
      </c>
      <c r="I167" s="402">
        <v>0</v>
      </c>
      <c r="J167" s="402">
        <v>1</v>
      </c>
      <c r="K167" s="402">
        <v>1</v>
      </c>
      <c r="L167" s="402">
        <v>1</v>
      </c>
      <c r="M167" s="402">
        <v>1</v>
      </c>
      <c r="N167" s="402">
        <v>1</v>
      </c>
      <c r="O167" s="402">
        <v>1</v>
      </c>
      <c r="P167" s="402">
        <v>1</v>
      </c>
      <c r="Q167" s="402">
        <v>1</v>
      </c>
      <c r="R167" s="402">
        <v>1</v>
      </c>
      <c r="S167" s="402">
        <v>1</v>
      </c>
      <c r="T167" s="402">
        <v>1</v>
      </c>
      <c r="U167" s="402">
        <v>1</v>
      </c>
      <c r="V167" s="402">
        <v>1</v>
      </c>
      <c r="W167" s="402">
        <v>1</v>
      </c>
      <c r="X167" s="402">
        <v>1</v>
      </c>
      <c r="Y167" s="402">
        <v>1</v>
      </c>
      <c r="Z167" s="402">
        <v>0</v>
      </c>
      <c r="AA167" s="403">
        <v>0</v>
      </c>
    </row>
    <row r="168" spans="1:27" x14ac:dyDescent="0.25">
      <c r="A168" s="390"/>
      <c r="B168" s="364" t="s">
        <v>379</v>
      </c>
      <c r="C168" s="200" t="s">
        <v>387</v>
      </c>
      <c r="D168" s="402">
        <v>0</v>
      </c>
      <c r="E168" s="402">
        <v>0</v>
      </c>
      <c r="F168" s="402">
        <v>0</v>
      </c>
      <c r="G168" s="402">
        <v>0</v>
      </c>
      <c r="H168" s="402">
        <v>0</v>
      </c>
      <c r="I168" s="402">
        <v>0</v>
      </c>
      <c r="J168" s="402">
        <v>0</v>
      </c>
      <c r="K168" s="402">
        <v>0</v>
      </c>
      <c r="L168" s="402">
        <v>1</v>
      </c>
      <c r="M168" s="402">
        <v>1</v>
      </c>
      <c r="N168" s="402">
        <v>1</v>
      </c>
      <c r="O168" s="402">
        <v>1</v>
      </c>
      <c r="P168" s="402">
        <v>1</v>
      </c>
      <c r="Q168" s="402">
        <v>1</v>
      </c>
      <c r="R168" s="402">
        <v>1</v>
      </c>
      <c r="S168" s="402">
        <v>1</v>
      </c>
      <c r="T168" s="402">
        <v>1</v>
      </c>
      <c r="U168" s="402">
        <v>0</v>
      </c>
      <c r="V168" s="402">
        <v>0</v>
      </c>
      <c r="W168" s="402">
        <v>0</v>
      </c>
      <c r="X168" s="402">
        <v>0</v>
      </c>
      <c r="Y168" s="402">
        <v>0</v>
      </c>
      <c r="Z168" s="402">
        <v>0</v>
      </c>
      <c r="AA168" s="403">
        <v>0</v>
      </c>
    </row>
    <row r="169" spans="1:27" s="285" customFormat="1" x14ac:dyDescent="0.25">
      <c r="A169" s="390"/>
      <c r="B169" s="364" t="s">
        <v>559</v>
      </c>
      <c r="C169" s="200" t="s">
        <v>388</v>
      </c>
      <c r="D169" s="404">
        <v>0</v>
      </c>
      <c r="E169" s="404">
        <v>0</v>
      </c>
      <c r="F169" s="404">
        <v>0</v>
      </c>
      <c r="G169" s="404">
        <v>0</v>
      </c>
      <c r="H169" s="404">
        <v>0</v>
      </c>
      <c r="I169" s="404">
        <v>1</v>
      </c>
      <c r="J169" s="404">
        <v>1</v>
      </c>
      <c r="K169" s="404">
        <v>1</v>
      </c>
      <c r="L169" s="404">
        <v>1</v>
      </c>
      <c r="M169" s="404">
        <v>1</v>
      </c>
      <c r="N169" s="404">
        <v>1</v>
      </c>
      <c r="O169" s="404">
        <v>1</v>
      </c>
      <c r="P169" s="404">
        <v>1</v>
      </c>
      <c r="Q169" s="404">
        <v>1</v>
      </c>
      <c r="R169" s="404">
        <v>1</v>
      </c>
      <c r="S169" s="404">
        <v>1</v>
      </c>
      <c r="T169" s="404">
        <v>1</v>
      </c>
      <c r="U169" s="404">
        <v>1</v>
      </c>
      <c r="V169" s="404">
        <v>1</v>
      </c>
      <c r="W169" s="404">
        <v>1</v>
      </c>
      <c r="X169" s="404">
        <v>1</v>
      </c>
      <c r="Y169" s="404">
        <v>1</v>
      </c>
      <c r="Z169" s="404">
        <v>1</v>
      </c>
      <c r="AA169" s="405">
        <v>0</v>
      </c>
    </row>
    <row r="170" spans="1:27" s="285" customFormat="1" x14ac:dyDescent="0.25">
      <c r="A170" s="390"/>
      <c r="B170" s="364"/>
      <c r="C170" s="200" t="s">
        <v>394</v>
      </c>
      <c r="D170" s="404">
        <v>0</v>
      </c>
      <c r="E170" s="404">
        <v>0</v>
      </c>
      <c r="F170" s="404">
        <v>0</v>
      </c>
      <c r="G170" s="404">
        <v>0</v>
      </c>
      <c r="H170" s="404">
        <v>0</v>
      </c>
      <c r="I170" s="404">
        <v>0</v>
      </c>
      <c r="J170" s="404">
        <v>1</v>
      </c>
      <c r="K170" s="404">
        <v>1</v>
      </c>
      <c r="L170" s="404">
        <v>1</v>
      </c>
      <c r="M170" s="404">
        <v>1</v>
      </c>
      <c r="N170" s="404">
        <v>1</v>
      </c>
      <c r="O170" s="404">
        <v>1</v>
      </c>
      <c r="P170" s="404">
        <v>1</v>
      </c>
      <c r="Q170" s="404">
        <v>1</v>
      </c>
      <c r="R170" s="404">
        <v>1</v>
      </c>
      <c r="S170" s="404">
        <v>1</v>
      </c>
      <c r="T170" s="404">
        <v>1</v>
      </c>
      <c r="U170" s="404">
        <v>1</v>
      </c>
      <c r="V170" s="404">
        <v>1</v>
      </c>
      <c r="W170" s="404">
        <v>1</v>
      </c>
      <c r="X170" s="404">
        <v>1</v>
      </c>
      <c r="Y170" s="404">
        <v>1</v>
      </c>
      <c r="Z170" s="404">
        <v>1</v>
      </c>
      <c r="AA170" s="405">
        <v>0</v>
      </c>
    </row>
    <row r="171" spans="1:27" s="285" customFormat="1" x14ac:dyDescent="0.25">
      <c r="A171" s="390"/>
      <c r="B171" s="364"/>
      <c r="C171" s="200" t="s">
        <v>387</v>
      </c>
      <c r="D171" s="404">
        <v>0</v>
      </c>
      <c r="E171" s="404">
        <v>0</v>
      </c>
      <c r="F171" s="404">
        <v>0</v>
      </c>
      <c r="G171" s="404">
        <v>0</v>
      </c>
      <c r="H171" s="404">
        <v>0</v>
      </c>
      <c r="I171" s="404">
        <v>0</v>
      </c>
      <c r="J171" s="404">
        <v>1</v>
      </c>
      <c r="K171" s="404">
        <v>1</v>
      </c>
      <c r="L171" s="404">
        <v>1</v>
      </c>
      <c r="M171" s="404">
        <v>1</v>
      </c>
      <c r="N171" s="404">
        <v>1</v>
      </c>
      <c r="O171" s="404">
        <v>1</v>
      </c>
      <c r="P171" s="404">
        <v>1</v>
      </c>
      <c r="Q171" s="404">
        <v>1</v>
      </c>
      <c r="R171" s="404">
        <v>1</v>
      </c>
      <c r="S171" s="404">
        <v>1</v>
      </c>
      <c r="T171" s="404">
        <v>1</v>
      </c>
      <c r="U171" s="404">
        <v>1</v>
      </c>
      <c r="V171" s="404">
        <v>1</v>
      </c>
      <c r="W171" s="404">
        <v>1</v>
      </c>
      <c r="X171" s="404">
        <v>1</v>
      </c>
      <c r="Y171" s="404">
        <v>1</v>
      </c>
      <c r="Z171" s="404">
        <v>1</v>
      </c>
      <c r="AA171" s="405">
        <v>0</v>
      </c>
    </row>
    <row r="172" spans="1:27" x14ac:dyDescent="0.25">
      <c r="A172" s="390" t="s">
        <v>1121</v>
      </c>
      <c r="B172" s="393" t="s">
        <v>560</v>
      </c>
      <c r="C172" s="200" t="s">
        <v>399</v>
      </c>
      <c r="D172" s="290">
        <v>15.555555555555555</v>
      </c>
      <c r="E172" s="290">
        <v>15.555555555555555</v>
      </c>
      <c r="F172" s="290">
        <v>15.555555555555555</v>
      </c>
      <c r="G172" s="290">
        <v>15.555555555555555</v>
      </c>
      <c r="H172" s="290">
        <v>15.555555555555555</v>
      </c>
      <c r="I172" s="290">
        <v>15.555555555555555</v>
      </c>
      <c r="J172" s="290">
        <v>21.111111111111111</v>
      </c>
      <c r="K172" s="290">
        <v>21.111111111111111</v>
      </c>
      <c r="L172" s="290">
        <v>21.111111111111111</v>
      </c>
      <c r="M172" s="290">
        <v>21.111111111111111</v>
      </c>
      <c r="N172" s="290">
        <v>21.111111111111111</v>
      </c>
      <c r="O172" s="290">
        <v>21.111111111111111</v>
      </c>
      <c r="P172" s="290">
        <v>21.111111111111111</v>
      </c>
      <c r="Q172" s="290">
        <v>21.111111111111111</v>
      </c>
      <c r="R172" s="290">
        <v>21.111111111111111</v>
      </c>
      <c r="S172" s="290">
        <v>21.111111111111111</v>
      </c>
      <c r="T172" s="290">
        <v>21.111111111111111</v>
      </c>
      <c r="U172" s="290">
        <v>21.111111111111111</v>
      </c>
      <c r="V172" s="290">
        <v>21.111111111111111</v>
      </c>
      <c r="W172" s="290">
        <v>21.111111111111111</v>
      </c>
      <c r="X172" s="290">
        <v>21.111111111111111</v>
      </c>
      <c r="Y172" s="290">
        <v>15.555555555555555</v>
      </c>
      <c r="Z172" s="290">
        <v>15.555555555555555</v>
      </c>
      <c r="AA172" s="384">
        <v>15.555555555555555</v>
      </c>
    </row>
    <row r="173" spans="1:27" x14ac:dyDescent="0.25">
      <c r="A173" s="545" t="s">
        <v>1124</v>
      </c>
      <c r="B173" s="364" t="s">
        <v>379</v>
      </c>
      <c r="C173" s="200" t="s">
        <v>384</v>
      </c>
      <c r="D173" s="290">
        <v>15.555555555555555</v>
      </c>
      <c r="E173" s="290">
        <v>15.555555555555555</v>
      </c>
      <c r="F173" s="290">
        <v>15.555555555555555</v>
      </c>
      <c r="G173" s="290">
        <v>15.555555555555555</v>
      </c>
      <c r="H173" s="290">
        <v>15.555555555555555</v>
      </c>
      <c r="I173" s="290">
        <v>15.555555555555555</v>
      </c>
      <c r="J173" s="290">
        <v>15.555555555555555</v>
      </c>
      <c r="K173" s="290">
        <v>15.555555555555555</v>
      </c>
      <c r="L173" s="290">
        <v>15.555555555555555</v>
      </c>
      <c r="M173" s="290">
        <v>15.555555555555555</v>
      </c>
      <c r="N173" s="290">
        <v>15.555555555555555</v>
      </c>
      <c r="O173" s="290">
        <v>15.555555555555555</v>
      </c>
      <c r="P173" s="290">
        <v>15.555555555555555</v>
      </c>
      <c r="Q173" s="290">
        <v>15.555555555555555</v>
      </c>
      <c r="R173" s="290">
        <v>15.555555555555555</v>
      </c>
      <c r="S173" s="290">
        <v>15.555555555555555</v>
      </c>
      <c r="T173" s="290">
        <v>15.555555555555555</v>
      </c>
      <c r="U173" s="290">
        <v>15.555555555555555</v>
      </c>
      <c r="V173" s="290">
        <v>15.555555555555555</v>
      </c>
      <c r="W173" s="290">
        <v>15.555555555555555</v>
      </c>
      <c r="X173" s="290">
        <v>15.555555555555555</v>
      </c>
      <c r="Y173" s="290">
        <v>15.555555555555555</v>
      </c>
      <c r="Z173" s="290">
        <v>15.555555555555555</v>
      </c>
      <c r="AA173" s="384">
        <v>15.555555555555555</v>
      </c>
    </row>
    <row r="174" spans="1:27" x14ac:dyDescent="0.25">
      <c r="A174" s="390"/>
      <c r="B174" s="364" t="s">
        <v>379</v>
      </c>
      <c r="C174" s="200" t="s">
        <v>393</v>
      </c>
      <c r="D174" s="290">
        <v>15.555555555555555</v>
      </c>
      <c r="E174" s="290">
        <v>15.555555555555555</v>
      </c>
      <c r="F174" s="290">
        <v>15.555555555555555</v>
      </c>
      <c r="G174" s="290">
        <v>15.555555555555555</v>
      </c>
      <c r="H174" s="290">
        <v>15.555555555555555</v>
      </c>
      <c r="I174" s="290">
        <v>15.555555555555555</v>
      </c>
      <c r="J174" s="290">
        <v>21.111111111111111</v>
      </c>
      <c r="K174" s="290">
        <v>21.111111111111111</v>
      </c>
      <c r="L174" s="290">
        <v>21.111111111111111</v>
      </c>
      <c r="M174" s="290">
        <v>21.111111111111111</v>
      </c>
      <c r="N174" s="290">
        <v>21.111111111111111</v>
      </c>
      <c r="O174" s="290">
        <v>21.111111111111111</v>
      </c>
      <c r="P174" s="290">
        <v>21.111111111111111</v>
      </c>
      <c r="Q174" s="290">
        <v>21.111111111111111</v>
      </c>
      <c r="R174" s="290">
        <v>21.111111111111111</v>
      </c>
      <c r="S174" s="290">
        <v>21.111111111111111</v>
      </c>
      <c r="T174" s="290">
        <v>21.111111111111111</v>
      </c>
      <c r="U174" s="290">
        <v>21.111111111111111</v>
      </c>
      <c r="V174" s="290">
        <v>21.111111111111111</v>
      </c>
      <c r="W174" s="290">
        <v>21.111111111111111</v>
      </c>
      <c r="X174" s="290">
        <v>21.111111111111111</v>
      </c>
      <c r="Y174" s="290">
        <v>21.111111111111111</v>
      </c>
      <c r="Z174" s="290">
        <v>15.555555555555555</v>
      </c>
      <c r="AA174" s="384">
        <v>15.555555555555555</v>
      </c>
    </row>
    <row r="175" spans="1:27" x14ac:dyDescent="0.25">
      <c r="A175" s="390"/>
      <c r="B175" s="364" t="s">
        <v>379</v>
      </c>
      <c r="C175" s="200" t="s">
        <v>387</v>
      </c>
      <c r="D175" s="290">
        <v>15.555555555555555</v>
      </c>
      <c r="E175" s="290">
        <v>15.555555555555555</v>
      </c>
      <c r="F175" s="290">
        <v>15.555555555555555</v>
      </c>
      <c r="G175" s="290">
        <v>15.555555555555555</v>
      </c>
      <c r="H175" s="290">
        <v>15.555555555555555</v>
      </c>
      <c r="I175" s="290">
        <v>15.555555555555555</v>
      </c>
      <c r="J175" s="290">
        <v>15.555555555555555</v>
      </c>
      <c r="K175" s="290">
        <v>15.555555555555555</v>
      </c>
      <c r="L175" s="290">
        <v>21.111111111111111</v>
      </c>
      <c r="M175" s="290">
        <v>21.111111111111111</v>
      </c>
      <c r="N175" s="290">
        <v>21.111111111111111</v>
      </c>
      <c r="O175" s="290">
        <v>21.111111111111111</v>
      </c>
      <c r="P175" s="290">
        <v>21.111111111111111</v>
      </c>
      <c r="Q175" s="290">
        <v>21.111111111111111</v>
      </c>
      <c r="R175" s="290">
        <v>21.111111111111111</v>
      </c>
      <c r="S175" s="290">
        <v>21.111111111111111</v>
      </c>
      <c r="T175" s="290">
        <v>21.111111111111111</v>
      </c>
      <c r="U175" s="290">
        <v>15.555555555555555</v>
      </c>
      <c r="V175" s="290">
        <v>15.555555555555555</v>
      </c>
      <c r="W175" s="290">
        <v>15.555555555555555</v>
      </c>
      <c r="X175" s="290">
        <v>15.555555555555555</v>
      </c>
      <c r="Y175" s="290">
        <v>15.555555555555555</v>
      </c>
      <c r="Z175" s="290">
        <v>15.555555555555555</v>
      </c>
      <c r="AA175" s="384">
        <v>15.555555555555555</v>
      </c>
    </row>
    <row r="176" spans="1:27" s="285" customFormat="1" x14ac:dyDescent="0.25">
      <c r="A176" s="390"/>
      <c r="B176" s="364" t="s">
        <v>562</v>
      </c>
      <c r="C176" s="200" t="s">
        <v>399</v>
      </c>
      <c r="D176" s="290">
        <v>15.555555555555555</v>
      </c>
      <c r="E176" s="290">
        <v>15.555555555555555</v>
      </c>
      <c r="F176" s="290">
        <v>15.555555555555555</v>
      </c>
      <c r="G176" s="290">
        <v>15.555555555555555</v>
      </c>
      <c r="H176" s="290">
        <v>15.555555555555555</v>
      </c>
      <c r="I176" s="290">
        <v>21.111111111111111</v>
      </c>
      <c r="J176" s="290">
        <v>21.111111111111111</v>
      </c>
      <c r="K176" s="290">
        <v>21.111111111111111</v>
      </c>
      <c r="L176" s="290">
        <v>21.111111111111111</v>
      </c>
      <c r="M176" s="290">
        <v>21.111111111111111</v>
      </c>
      <c r="N176" s="290">
        <v>21.111111111111111</v>
      </c>
      <c r="O176" s="290">
        <v>21.111111111111111</v>
      </c>
      <c r="P176" s="290">
        <v>21.111111111111111</v>
      </c>
      <c r="Q176" s="290">
        <v>21.111111111111111</v>
      </c>
      <c r="R176" s="290">
        <v>21.111111111111111</v>
      </c>
      <c r="S176" s="290">
        <v>21.111111111111111</v>
      </c>
      <c r="T176" s="290">
        <v>21.111111111111111</v>
      </c>
      <c r="U176" s="290">
        <v>21.111111111111111</v>
      </c>
      <c r="V176" s="290">
        <v>21.111111111111111</v>
      </c>
      <c r="W176" s="290">
        <v>21.111111111111111</v>
      </c>
      <c r="X176" s="290">
        <v>21.111111111111111</v>
      </c>
      <c r="Y176" s="290">
        <v>21.111111111111111</v>
      </c>
      <c r="Z176" s="290">
        <v>21.111111111111111</v>
      </c>
      <c r="AA176" s="384">
        <v>15.555555555555555</v>
      </c>
    </row>
    <row r="177" spans="1:27" s="286" customFormat="1" x14ac:dyDescent="0.25">
      <c r="A177" s="390"/>
      <c r="B177" s="364" t="s">
        <v>379</v>
      </c>
      <c r="C177" s="200" t="s">
        <v>384</v>
      </c>
      <c r="D177" s="292">
        <v>15.56</v>
      </c>
      <c r="E177" s="292">
        <v>15.56</v>
      </c>
      <c r="F177" s="292">
        <v>15.56</v>
      </c>
      <c r="G177" s="292">
        <v>15.56</v>
      </c>
      <c r="H177" s="292">
        <v>15.56</v>
      </c>
      <c r="I177" s="292">
        <v>15.56</v>
      </c>
      <c r="J177" s="292">
        <v>15.56</v>
      </c>
      <c r="K177" s="292">
        <v>15.56</v>
      </c>
      <c r="L177" s="292">
        <v>15.56</v>
      </c>
      <c r="M177" s="292">
        <v>15.56</v>
      </c>
      <c r="N177" s="292">
        <v>15.56</v>
      </c>
      <c r="O177" s="292">
        <v>15.56</v>
      </c>
      <c r="P177" s="292">
        <v>15.56</v>
      </c>
      <c r="Q177" s="292">
        <v>15.56</v>
      </c>
      <c r="R177" s="292">
        <v>15.56</v>
      </c>
      <c r="S177" s="292">
        <v>15.56</v>
      </c>
      <c r="T177" s="292">
        <v>15.56</v>
      </c>
      <c r="U177" s="292">
        <v>15.56</v>
      </c>
      <c r="V177" s="292">
        <v>15.56</v>
      </c>
      <c r="W177" s="292">
        <v>15.56</v>
      </c>
      <c r="X177" s="292">
        <v>15.56</v>
      </c>
      <c r="Y177" s="292">
        <v>15.56</v>
      </c>
      <c r="Z177" s="292">
        <v>15.56</v>
      </c>
      <c r="AA177" s="394">
        <v>15.56</v>
      </c>
    </row>
    <row r="178" spans="1:27" s="285" customFormat="1" x14ac:dyDescent="0.25">
      <c r="A178" s="390"/>
      <c r="B178" s="364"/>
      <c r="C178" s="200" t="s">
        <v>393</v>
      </c>
      <c r="D178" s="290">
        <v>15.555555555555555</v>
      </c>
      <c r="E178" s="290">
        <v>15.555555555555555</v>
      </c>
      <c r="F178" s="290">
        <v>15.555555555555555</v>
      </c>
      <c r="G178" s="290">
        <v>15.555555555555555</v>
      </c>
      <c r="H178" s="290">
        <v>15.555555555555555</v>
      </c>
      <c r="I178" s="290">
        <v>15.555555555555555</v>
      </c>
      <c r="J178" s="290">
        <v>21.111111111111111</v>
      </c>
      <c r="K178" s="290">
        <v>21.111111111111111</v>
      </c>
      <c r="L178" s="290">
        <v>21.111111111111111</v>
      </c>
      <c r="M178" s="290">
        <v>21.111111111111111</v>
      </c>
      <c r="N178" s="290">
        <v>21.111111111111111</v>
      </c>
      <c r="O178" s="290">
        <v>21.111111111111111</v>
      </c>
      <c r="P178" s="290">
        <v>21.111111111111111</v>
      </c>
      <c r="Q178" s="290">
        <v>21.111111111111111</v>
      </c>
      <c r="R178" s="290">
        <v>21.111111111111111</v>
      </c>
      <c r="S178" s="290">
        <v>21.111111111111111</v>
      </c>
      <c r="T178" s="290">
        <v>21.111111111111111</v>
      </c>
      <c r="U178" s="290">
        <v>21.111111111111111</v>
      </c>
      <c r="V178" s="290">
        <v>21.111111111111111</v>
      </c>
      <c r="W178" s="290">
        <v>21.111111111111111</v>
      </c>
      <c r="X178" s="290">
        <v>21.111111111111111</v>
      </c>
      <c r="Y178" s="290">
        <v>21.111111111111111</v>
      </c>
      <c r="Z178" s="290">
        <v>21.111111111111111</v>
      </c>
      <c r="AA178" s="384">
        <v>15.555555555555555</v>
      </c>
    </row>
    <row r="179" spans="1:27" s="285" customFormat="1" x14ac:dyDescent="0.25">
      <c r="A179" s="390"/>
      <c r="B179" s="364"/>
      <c r="C179" s="200" t="s">
        <v>387</v>
      </c>
      <c r="D179" s="290">
        <v>15.555555555555555</v>
      </c>
      <c r="E179" s="290">
        <v>15.555555555555555</v>
      </c>
      <c r="F179" s="290">
        <v>15.555555555555555</v>
      </c>
      <c r="G179" s="290">
        <v>15.555555555555555</v>
      </c>
      <c r="H179" s="290">
        <v>15.555555555555555</v>
      </c>
      <c r="I179" s="290">
        <v>15.555555555555555</v>
      </c>
      <c r="J179" s="290">
        <v>21.111111111111111</v>
      </c>
      <c r="K179" s="290">
        <v>21.111111111111111</v>
      </c>
      <c r="L179" s="290">
        <v>21.111111111111111</v>
      </c>
      <c r="M179" s="290">
        <v>21.111111111111111</v>
      </c>
      <c r="N179" s="290">
        <v>21.111111111111111</v>
      </c>
      <c r="O179" s="290">
        <v>21.111111111111111</v>
      </c>
      <c r="P179" s="290">
        <v>21.111111111111111</v>
      </c>
      <c r="Q179" s="290">
        <v>21.111111111111111</v>
      </c>
      <c r="R179" s="290">
        <v>21.111111111111111</v>
      </c>
      <c r="S179" s="290">
        <v>21.111111111111111</v>
      </c>
      <c r="T179" s="290">
        <v>21.111111111111111</v>
      </c>
      <c r="U179" s="290">
        <v>21.111111111111111</v>
      </c>
      <c r="V179" s="290">
        <v>21.111111111111111</v>
      </c>
      <c r="W179" s="290">
        <v>21.111111111111111</v>
      </c>
      <c r="X179" s="290">
        <v>21.111111111111111</v>
      </c>
      <c r="Y179" s="290">
        <v>21.111111111111111</v>
      </c>
      <c r="Z179" s="290">
        <v>21.111111111111111</v>
      </c>
      <c r="AA179" s="384">
        <v>15.555555555555555</v>
      </c>
    </row>
    <row r="180" spans="1:27" x14ac:dyDescent="0.25">
      <c r="A180" s="390" t="s">
        <v>1122</v>
      </c>
      <c r="B180" s="393" t="s">
        <v>561</v>
      </c>
      <c r="C180" s="200" t="s">
        <v>388</v>
      </c>
      <c r="D180" s="290">
        <v>29.444444444444443</v>
      </c>
      <c r="E180" s="290">
        <v>29.444444444444443</v>
      </c>
      <c r="F180" s="290">
        <v>29.444444444444443</v>
      </c>
      <c r="G180" s="290">
        <v>29.444444444444443</v>
      </c>
      <c r="H180" s="290">
        <v>29.444444444444443</v>
      </c>
      <c r="I180" s="290">
        <v>29.444444444444443</v>
      </c>
      <c r="J180" s="290">
        <v>23.888888888888889</v>
      </c>
      <c r="K180" s="290">
        <v>23.888888888888889</v>
      </c>
      <c r="L180" s="290">
        <v>23.888888888888889</v>
      </c>
      <c r="M180" s="290">
        <v>23.888888888888889</v>
      </c>
      <c r="N180" s="290">
        <v>23.888888888888889</v>
      </c>
      <c r="O180" s="290">
        <v>23.888888888888889</v>
      </c>
      <c r="P180" s="290">
        <v>23.888888888888889</v>
      </c>
      <c r="Q180" s="290">
        <v>23.888888888888889</v>
      </c>
      <c r="R180" s="290">
        <v>23.888888888888889</v>
      </c>
      <c r="S180" s="290">
        <v>23.888888888888889</v>
      </c>
      <c r="T180" s="290">
        <v>23.888888888888889</v>
      </c>
      <c r="U180" s="290">
        <v>23.888888888888889</v>
      </c>
      <c r="V180" s="290">
        <v>23.888888888888889</v>
      </c>
      <c r="W180" s="290">
        <v>23.888888888888889</v>
      </c>
      <c r="X180" s="290">
        <v>23.888888888888889</v>
      </c>
      <c r="Y180" s="290">
        <v>29.444444444444443</v>
      </c>
      <c r="Z180" s="290">
        <v>29.444444444444443</v>
      </c>
      <c r="AA180" s="384">
        <v>29.444444444444443</v>
      </c>
    </row>
    <row r="181" spans="1:27" x14ac:dyDescent="0.25">
      <c r="A181" s="545" t="s">
        <v>1124</v>
      </c>
      <c r="B181" s="364" t="s">
        <v>379</v>
      </c>
      <c r="C181" s="200" t="s">
        <v>383</v>
      </c>
      <c r="D181" s="292">
        <v>29.44</v>
      </c>
      <c r="E181" s="292">
        <v>29.44</v>
      </c>
      <c r="F181" s="292">
        <v>29.44</v>
      </c>
      <c r="G181" s="292">
        <v>29.44</v>
      </c>
      <c r="H181" s="292">
        <v>29.44</v>
      </c>
      <c r="I181" s="292">
        <v>29.44</v>
      </c>
      <c r="J181" s="292">
        <v>29.44</v>
      </c>
      <c r="K181" s="292">
        <v>29.44</v>
      </c>
      <c r="L181" s="292">
        <v>29.44</v>
      </c>
      <c r="M181" s="292">
        <v>29.44</v>
      </c>
      <c r="N181" s="292">
        <v>29.44</v>
      </c>
      <c r="O181" s="292">
        <v>29.44</v>
      </c>
      <c r="P181" s="292">
        <v>29.44</v>
      </c>
      <c r="Q181" s="292">
        <v>29.44</v>
      </c>
      <c r="R181" s="292">
        <v>29.44</v>
      </c>
      <c r="S181" s="292">
        <v>29.44</v>
      </c>
      <c r="T181" s="292">
        <v>29.44</v>
      </c>
      <c r="U181" s="292">
        <v>29.44</v>
      </c>
      <c r="V181" s="292">
        <v>29.44</v>
      </c>
      <c r="W181" s="292">
        <v>29.44</v>
      </c>
      <c r="X181" s="292">
        <v>29.44</v>
      </c>
      <c r="Y181" s="292">
        <v>29.44</v>
      </c>
      <c r="Z181" s="292">
        <v>29.44</v>
      </c>
      <c r="AA181" s="394">
        <v>29.44</v>
      </c>
    </row>
    <row r="182" spans="1:27" x14ac:dyDescent="0.25">
      <c r="A182" s="390"/>
      <c r="B182" s="364" t="s">
        <v>379</v>
      </c>
      <c r="C182" s="200" t="s">
        <v>393</v>
      </c>
      <c r="D182" s="290">
        <v>29.444444444444443</v>
      </c>
      <c r="E182" s="290">
        <v>29.444444444444443</v>
      </c>
      <c r="F182" s="290">
        <v>29.444444444444443</v>
      </c>
      <c r="G182" s="290">
        <v>29.444444444444443</v>
      </c>
      <c r="H182" s="290">
        <v>29.444444444444443</v>
      </c>
      <c r="I182" s="290">
        <v>29.444444444444443</v>
      </c>
      <c r="J182" s="290">
        <v>23.888888888888889</v>
      </c>
      <c r="K182" s="290">
        <v>23.888888888888889</v>
      </c>
      <c r="L182" s="290">
        <v>23.888888888888889</v>
      </c>
      <c r="M182" s="290">
        <v>23.888888888888889</v>
      </c>
      <c r="N182" s="290">
        <v>23.888888888888889</v>
      </c>
      <c r="O182" s="290">
        <v>23.888888888888889</v>
      </c>
      <c r="P182" s="290">
        <v>23.888888888888889</v>
      </c>
      <c r="Q182" s="290">
        <v>23.888888888888889</v>
      </c>
      <c r="R182" s="290">
        <v>23.888888888888889</v>
      </c>
      <c r="S182" s="290">
        <v>23.888888888888889</v>
      </c>
      <c r="T182" s="290">
        <v>23.888888888888889</v>
      </c>
      <c r="U182" s="290">
        <v>23.888888888888889</v>
      </c>
      <c r="V182" s="290">
        <v>23.888888888888889</v>
      </c>
      <c r="W182" s="290">
        <v>23.888888888888889</v>
      </c>
      <c r="X182" s="290">
        <v>23.888888888888889</v>
      </c>
      <c r="Y182" s="290">
        <v>23.888888888888889</v>
      </c>
      <c r="Z182" s="290">
        <v>29.444444444444443</v>
      </c>
      <c r="AA182" s="384">
        <v>29.444444444444443</v>
      </c>
    </row>
    <row r="183" spans="1:27" x14ac:dyDescent="0.25">
      <c r="A183" s="390"/>
      <c r="B183" s="364" t="s">
        <v>379</v>
      </c>
      <c r="C183" s="200" t="s">
        <v>387</v>
      </c>
      <c r="D183" s="290">
        <v>29.444444444444443</v>
      </c>
      <c r="E183" s="290">
        <v>29.444444444444443</v>
      </c>
      <c r="F183" s="290">
        <v>29.444444444444443</v>
      </c>
      <c r="G183" s="290">
        <v>29.444444444444443</v>
      </c>
      <c r="H183" s="290">
        <v>29.444444444444443</v>
      </c>
      <c r="I183" s="290">
        <v>29.444444444444443</v>
      </c>
      <c r="J183" s="290">
        <v>29.444444444444443</v>
      </c>
      <c r="K183" s="290">
        <v>29.444444444444443</v>
      </c>
      <c r="L183" s="290">
        <v>23.888888888888889</v>
      </c>
      <c r="M183" s="290">
        <v>23.888888888888889</v>
      </c>
      <c r="N183" s="290">
        <v>23.888888888888889</v>
      </c>
      <c r="O183" s="290">
        <v>23.888888888888889</v>
      </c>
      <c r="P183" s="290">
        <v>23.888888888888889</v>
      </c>
      <c r="Q183" s="290">
        <v>23.888888888888889</v>
      </c>
      <c r="R183" s="290">
        <v>23.888888888888889</v>
      </c>
      <c r="S183" s="290">
        <v>23.888888888888889</v>
      </c>
      <c r="T183" s="290">
        <v>23.888888888888889</v>
      </c>
      <c r="U183" s="290">
        <v>29.444444444444443</v>
      </c>
      <c r="V183" s="290">
        <v>29.444444444444443</v>
      </c>
      <c r="W183" s="290">
        <v>29.444444444444443</v>
      </c>
      <c r="X183" s="290">
        <v>29.444444444444443</v>
      </c>
      <c r="Y183" s="290">
        <v>29.444444444444443</v>
      </c>
      <c r="Z183" s="290">
        <v>29.444444444444443</v>
      </c>
      <c r="AA183" s="384">
        <v>29.444444444444443</v>
      </c>
    </row>
    <row r="184" spans="1:27" s="285" customFormat="1" x14ac:dyDescent="0.25">
      <c r="A184" s="390"/>
      <c r="B184" s="364" t="s">
        <v>563</v>
      </c>
      <c r="C184" s="200" t="s">
        <v>388</v>
      </c>
      <c r="D184" s="290">
        <v>29.444444444444443</v>
      </c>
      <c r="E184" s="290">
        <v>29.444444444444443</v>
      </c>
      <c r="F184" s="290">
        <v>29.444444444444443</v>
      </c>
      <c r="G184" s="290">
        <v>29.444444444444443</v>
      </c>
      <c r="H184" s="290">
        <v>29.444444444444443</v>
      </c>
      <c r="I184" s="290">
        <v>23.888888888888889</v>
      </c>
      <c r="J184" s="290">
        <v>23.888888888888889</v>
      </c>
      <c r="K184" s="290">
        <v>23.888888888888889</v>
      </c>
      <c r="L184" s="290">
        <v>23.888888888888889</v>
      </c>
      <c r="M184" s="290">
        <v>23.888888888888889</v>
      </c>
      <c r="N184" s="290">
        <v>23.888888888888889</v>
      </c>
      <c r="O184" s="290">
        <v>23.888888888888889</v>
      </c>
      <c r="P184" s="290">
        <v>23.888888888888889</v>
      </c>
      <c r="Q184" s="290">
        <v>23.888888888888889</v>
      </c>
      <c r="R184" s="290">
        <v>23.888888888888889</v>
      </c>
      <c r="S184" s="290">
        <v>23.888888888888889</v>
      </c>
      <c r="T184" s="290">
        <v>23.888888888888889</v>
      </c>
      <c r="U184" s="290">
        <v>23.888888888888889</v>
      </c>
      <c r="V184" s="290">
        <v>23.888888888888889</v>
      </c>
      <c r="W184" s="290">
        <v>23.888888888888889</v>
      </c>
      <c r="X184" s="290">
        <v>23.888888888888889</v>
      </c>
      <c r="Y184" s="290">
        <v>23.888888888888889</v>
      </c>
      <c r="Z184" s="290">
        <v>23.888888888888889</v>
      </c>
      <c r="AA184" s="384">
        <v>29.444444444444443</v>
      </c>
    </row>
    <row r="185" spans="1:27" s="286" customFormat="1" x14ac:dyDescent="0.25">
      <c r="A185" s="390"/>
      <c r="B185" s="364" t="s">
        <v>379</v>
      </c>
      <c r="C185" s="200" t="s">
        <v>383</v>
      </c>
      <c r="D185" s="292">
        <v>29.44</v>
      </c>
      <c r="E185" s="292">
        <v>29.44</v>
      </c>
      <c r="F185" s="292">
        <v>29.44</v>
      </c>
      <c r="G185" s="292">
        <v>29.44</v>
      </c>
      <c r="H185" s="292">
        <v>29.44</v>
      </c>
      <c r="I185" s="292">
        <v>29.44</v>
      </c>
      <c r="J185" s="292">
        <v>29.44</v>
      </c>
      <c r="K185" s="292">
        <v>29.44</v>
      </c>
      <c r="L185" s="292">
        <v>29.44</v>
      </c>
      <c r="M185" s="292">
        <v>29.44</v>
      </c>
      <c r="N185" s="292">
        <v>29.44</v>
      </c>
      <c r="O185" s="292">
        <v>29.44</v>
      </c>
      <c r="P185" s="292">
        <v>29.44</v>
      </c>
      <c r="Q185" s="292">
        <v>29.44</v>
      </c>
      <c r="R185" s="292">
        <v>29.44</v>
      </c>
      <c r="S185" s="292">
        <v>29.44</v>
      </c>
      <c r="T185" s="292">
        <v>29.44</v>
      </c>
      <c r="U185" s="292">
        <v>29.44</v>
      </c>
      <c r="V185" s="292">
        <v>29.44</v>
      </c>
      <c r="W185" s="292">
        <v>29.44</v>
      </c>
      <c r="X185" s="292">
        <v>29.44</v>
      </c>
      <c r="Y185" s="292">
        <v>29.44</v>
      </c>
      <c r="Z185" s="292">
        <v>29.44</v>
      </c>
      <c r="AA185" s="394">
        <v>29.44</v>
      </c>
    </row>
    <row r="186" spans="1:27" s="285" customFormat="1" x14ac:dyDescent="0.25">
      <c r="A186" s="390"/>
      <c r="B186" s="364"/>
      <c r="C186" s="200" t="s">
        <v>393</v>
      </c>
      <c r="D186" s="290">
        <v>29.444444444444443</v>
      </c>
      <c r="E186" s="290">
        <v>29.444444444444443</v>
      </c>
      <c r="F186" s="290">
        <v>29.444444444444443</v>
      </c>
      <c r="G186" s="290">
        <v>29.444444444444443</v>
      </c>
      <c r="H186" s="290">
        <v>29.444444444444443</v>
      </c>
      <c r="I186" s="290">
        <v>29.444444444444443</v>
      </c>
      <c r="J186" s="290">
        <v>23.888888888888889</v>
      </c>
      <c r="K186" s="290">
        <v>23.888888888888889</v>
      </c>
      <c r="L186" s="290">
        <v>23.888888888888889</v>
      </c>
      <c r="M186" s="290">
        <v>23.888888888888889</v>
      </c>
      <c r="N186" s="290">
        <v>23.888888888888889</v>
      </c>
      <c r="O186" s="290">
        <v>23.888888888888889</v>
      </c>
      <c r="P186" s="290">
        <v>23.888888888888889</v>
      </c>
      <c r="Q186" s="290">
        <v>23.888888888888889</v>
      </c>
      <c r="R186" s="290">
        <v>23.888888888888889</v>
      </c>
      <c r="S186" s="290">
        <v>23.888888888888889</v>
      </c>
      <c r="T186" s="290">
        <v>23.888888888888889</v>
      </c>
      <c r="U186" s="290">
        <v>23.888888888888889</v>
      </c>
      <c r="V186" s="290">
        <v>23.888888888888889</v>
      </c>
      <c r="W186" s="290">
        <v>23.888888888888889</v>
      </c>
      <c r="X186" s="290">
        <v>23.888888888888889</v>
      </c>
      <c r="Y186" s="290">
        <v>23.888888888888889</v>
      </c>
      <c r="Z186" s="290">
        <v>23.888888888888889</v>
      </c>
      <c r="AA186" s="384">
        <v>29.444444444444443</v>
      </c>
    </row>
    <row r="187" spans="1:27" s="285" customFormat="1" x14ac:dyDescent="0.25">
      <c r="A187" s="391"/>
      <c r="B187" s="370"/>
      <c r="C187" s="396" t="s">
        <v>387</v>
      </c>
      <c r="D187" s="387">
        <v>29.444444444444443</v>
      </c>
      <c r="E187" s="387">
        <v>29.444444444444443</v>
      </c>
      <c r="F187" s="387">
        <v>29.444444444444443</v>
      </c>
      <c r="G187" s="387">
        <v>29.444444444444443</v>
      </c>
      <c r="H187" s="387">
        <v>29.444444444444443</v>
      </c>
      <c r="I187" s="387">
        <v>29.444444444444443</v>
      </c>
      <c r="J187" s="387">
        <v>23.888888888888889</v>
      </c>
      <c r="K187" s="387">
        <v>23.888888888888889</v>
      </c>
      <c r="L187" s="387">
        <v>23.888888888888889</v>
      </c>
      <c r="M187" s="387">
        <v>23.888888888888889</v>
      </c>
      <c r="N187" s="387">
        <v>23.888888888888889</v>
      </c>
      <c r="O187" s="387">
        <v>23.888888888888889</v>
      </c>
      <c r="P187" s="387">
        <v>23.888888888888889</v>
      </c>
      <c r="Q187" s="387">
        <v>23.888888888888889</v>
      </c>
      <c r="R187" s="387">
        <v>23.888888888888889</v>
      </c>
      <c r="S187" s="387">
        <v>23.888888888888889</v>
      </c>
      <c r="T187" s="387">
        <v>23.888888888888889</v>
      </c>
      <c r="U187" s="387">
        <v>23.888888888888889</v>
      </c>
      <c r="V187" s="387">
        <v>23.888888888888889</v>
      </c>
      <c r="W187" s="387">
        <v>23.888888888888889</v>
      </c>
      <c r="X187" s="387">
        <v>23.888888888888889</v>
      </c>
      <c r="Y187" s="387">
        <v>23.888888888888889</v>
      </c>
      <c r="Z187" s="387">
        <v>23.888888888888889</v>
      </c>
      <c r="AA187" s="388">
        <v>29.444444444444443</v>
      </c>
    </row>
    <row r="188" spans="1:27" x14ac:dyDescent="0.25">
      <c r="D188" s="291"/>
      <c r="E188" s="291"/>
      <c r="F188" s="291"/>
      <c r="G188" s="291"/>
      <c r="H188" s="291"/>
      <c r="I188" s="291"/>
      <c r="J188" s="291"/>
      <c r="K188" s="291"/>
      <c r="L188" s="291"/>
      <c r="M188" s="291"/>
      <c r="N188" s="291"/>
      <c r="O188" s="291"/>
      <c r="P188" s="291"/>
      <c r="Q188" s="291"/>
      <c r="R188" s="291"/>
      <c r="S188" s="291"/>
      <c r="T188" s="291"/>
      <c r="U188" s="291"/>
      <c r="V188" s="291"/>
      <c r="W188" s="291"/>
      <c r="X188" s="291"/>
      <c r="Y188" s="291"/>
      <c r="Z188" s="291"/>
      <c r="AA188" s="291"/>
    </row>
    <row r="189" spans="1:27" x14ac:dyDescent="0.25">
      <c r="D189" s="291"/>
      <c r="E189" s="291"/>
      <c r="F189" s="291"/>
      <c r="G189" s="291"/>
      <c r="H189" s="291"/>
      <c r="I189" s="291"/>
      <c r="J189" s="291"/>
      <c r="K189" s="291"/>
      <c r="L189" s="291"/>
      <c r="M189" s="291"/>
      <c r="N189" s="291"/>
      <c r="O189" s="291"/>
      <c r="P189" s="291"/>
      <c r="Q189" s="291"/>
      <c r="R189" s="291"/>
      <c r="S189" s="291"/>
      <c r="T189" s="291"/>
      <c r="U189" s="291"/>
      <c r="V189" s="291"/>
      <c r="W189" s="291"/>
      <c r="X189" s="291"/>
      <c r="Y189" s="291"/>
      <c r="Z189" s="291"/>
      <c r="AA189" s="291"/>
    </row>
    <row r="190" spans="1:27" hidden="1" x14ac:dyDescent="0.25">
      <c r="A190" s="202" t="s">
        <v>400</v>
      </c>
      <c r="D190" s="291"/>
      <c r="E190" s="291"/>
      <c r="F190" s="291"/>
      <c r="G190" s="291"/>
      <c r="H190" s="291"/>
      <c r="I190" s="291"/>
      <c r="J190" s="291"/>
      <c r="K190" s="291"/>
      <c r="L190" s="291"/>
      <c r="M190" s="291"/>
      <c r="N190" s="291"/>
      <c r="O190" s="291"/>
      <c r="P190" s="291"/>
      <c r="Q190" s="291"/>
      <c r="R190" s="291"/>
      <c r="S190" s="291"/>
      <c r="T190" s="291"/>
      <c r="U190" s="291"/>
      <c r="V190" s="291"/>
      <c r="W190" s="291"/>
      <c r="X190" s="291"/>
      <c r="Y190" s="291"/>
      <c r="Z190" s="291"/>
      <c r="AA190" s="291"/>
    </row>
    <row r="191" spans="1:27" ht="30" hidden="1" customHeight="1" x14ac:dyDescent="0.25">
      <c r="A191" s="280" t="s">
        <v>543</v>
      </c>
      <c r="B191" s="200" t="s">
        <v>380</v>
      </c>
      <c r="C191" s="200" t="s">
        <v>381</v>
      </c>
      <c r="D191" s="292">
        <v>1</v>
      </c>
      <c r="E191" s="292">
        <v>2</v>
      </c>
      <c r="F191" s="292">
        <v>3</v>
      </c>
      <c r="G191" s="292">
        <v>4</v>
      </c>
      <c r="H191" s="292">
        <v>5</v>
      </c>
      <c r="I191" s="292">
        <v>6</v>
      </c>
      <c r="J191" s="292">
        <v>7</v>
      </c>
      <c r="K191" s="292">
        <v>8</v>
      </c>
      <c r="L191" s="292">
        <v>9</v>
      </c>
      <c r="M191" s="292">
        <v>10</v>
      </c>
      <c r="N191" s="292">
        <v>11</v>
      </c>
      <c r="O191" s="292">
        <v>12</v>
      </c>
      <c r="P191" s="292">
        <v>13</v>
      </c>
      <c r="Q191" s="292">
        <v>14</v>
      </c>
      <c r="R191" s="292">
        <v>15</v>
      </c>
      <c r="S191" s="292">
        <v>16</v>
      </c>
      <c r="T191" s="292">
        <v>17</v>
      </c>
      <c r="U191" s="292">
        <v>18</v>
      </c>
      <c r="V191" s="292">
        <v>19</v>
      </c>
      <c r="W191" s="292">
        <v>20</v>
      </c>
      <c r="X191" s="292">
        <v>21</v>
      </c>
      <c r="Y191" s="292">
        <v>22</v>
      </c>
      <c r="Z191" s="292">
        <v>23</v>
      </c>
      <c r="AA191" s="292">
        <v>24</v>
      </c>
    </row>
    <row r="192" spans="1:27" hidden="1" x14ac:dyDescent="0.25">
      <c r="A192" s="269" t="s">
        <v>544</v>
      </c>
      <c r="B192" s="200" t="s">
        <v>569</v>
      </c>
      <c r="C192" s="200" t="s">
        <v>382</v>
      </c>
      <c r="D192" s="291">
        <v>0.15</v>
      </c>
      <c r="E192" s="291">
        <v>0.15</v>
      </c>
      <c r="F192" s="291">
        <v>0.15</v>
      </c>
      <c r="G192" s="291">
        <v>0.15</v>
      </c>
      <c r="H192" s="291">
        <v>0.15</v>
      </c>
      <c r="I192" s="291">
        <v>0.2</v>
      </c>
      <c r="J192" s="291">
        <v>0.35</v>
      </c>
      <c r="K192" s="291">
        <v>0.35</v>
      </c>
      <c r="L192" s="291">
        <v>0.55000000000000004</v>
      </c>
      <c r="M192" s="291">
        <v>0.55000000000000004</v>
      </c>
      <c r="N192" s="291">
        <v>0.85</v>
      </c>
      <c r="O192" s="291">
        <v>0.85</v>
      </c>
      <c r="P192" s="291">
        <v>0.85</v>
      </c>
      <c r="Q192" s="291">
        <v>0.85</v>
      </c>
      <c r="R192" s="291">
        <v>0.85</v>
      </c>
      <c r="S192" s="291">
        <v>0.85</v>
      </c>
      <c r="T192" s="291">
        <v>0.85</v>
      </c>
      <c r="U192" s="291">
        <v>0.85</v>
      </c>
      <c r="V192" s="291">
        <v>0.85</v>
      </c>
      <c r="W192" s="291">
        <v>0.85</v>
      </c>
      <c r="X192" s="291">
        <v>0.85</v>
      </c>
      <c r="Y192" s="291">
        <v>0.85</v>
      </c>
      <c r="Z192" s="291">
        <v>0.45</v>
      </c>
      <c r="AA192" s="291">
        <v>0.3</v>
      </c>
    </row>
    <row r="193" spans="1:27" hidden="1" x14ac:dyDescent="0.25">
      <c r="B193" s="201" t="s">
        <v>379</v>
      </c>
      <c r="C193" s="200" t="s">
        <v>392</v>
      </c>
      <c r="D193" s="291">
        <v>0.2</v>
      </c>
      <c r="E193" s="291">
        <v>0.15</v>
      </c>
      <c r="F193" s="291">
        <v>0.15</v>
      </c>
      <c r="G193" s="291">
        <v>0.15</v>
      </c>
      <c r="H193" s="291">
        <v>0.15</v>
      </c>
      <c r="I193" s="291">
        <v>0.15</v>
      </c>
      <c r="J193" s="291">
        <v>0.3</v>
      </c>
      <c r="K193" s="291">
        <v>0.3</v>
      </c>
      <c r="L193" s="291">
        <v>0.55000000000000004</v>
      </c>
      <c r="M193" s="291">
        <v>0.55000000000000004</v>
      </c>
      <c r="N193" s="291">
        <v>0.75</v>
      </c>
      <c r="O193" s="291">
        <v>0.75</v>
      </c>
      <c r="P193" s="291">
        <v>0.75</v>
      </c>
      <c r="Q193" s="291">
        <v>0.75</v>
      </c>
      <c r="R193" s="291">
        <v>0.75</v>
      </c>
      <c r="S193" s="291">
        <v>0.75</v>
      </c>
      <c r="T193" s="291">
        <v>0.75</v>
      </c>
      <c r="U193" s="291">
        <v>0.85</v>
      </c>
      <c r="V193" s="291">
        <v>0.85</v>
      </c>
      <c r="W193" s="291">
        <v>0.85</v>
      </c>
      <c r="X193" s="291">
        <v>0.85</v>
      </c>
      <c r="Y193" s="291">
        <v>0.85</v>
      </c>
      <c r="Z193" s="291">
        <v>0.45</v>
      </c>
      <c r="AA193" s="291">
        <v>0.3</v>
      </c>
    </row>
    <row r="194" spans="1:27" hidden="1" x14ac:dyDescent="0.25">
      <c r="B194" s="201" t="s">
        <v>379</v>
      </c>
      <c r="C194" s="200" t="s">
        <v>387</v>
      </c>
      <c r="D194" s="291">
        <v>0.2</v>
      </c>
      <c r="E194" s="291">
        <v>0.15</v>
      </c>
      <c r="F194" s="291">
        <v>0.15</v>
      </c>
      <c r="G194" s="291">
        <v>0.15</v>
      </c>
      <c r="H194" s="291">
        <v>0.15</v>
      </c>
      <c r="I194" s="291">
        <v>0.15</v>
      </c>
      <c r="J194" s="291">
        <v>0.3</v>
      </c>
      <c r="K194" s="291">
        <v>0.3</v>
      </c>
      <c r="L194" s="291">
        <v>0.45</v>
      </c>
      <c r="M194" s="291">
        <v>0.45</v>
      </c>
      <c r="N194" s="291">
        <v>0.65</v>
      </c>
      <c r="O194" s="291">
        <v>0.65</v>
      </c>
      <c r="P194" s="291">
        <v>0.65</v>
      </c>
      <c r="Q194" s="291">
        <v>0.65</v>
      </c>
      <c r="R194" s="291">
        <v>0.65</v>
      </c>
      <c r="S194" s="291">
        <v>0.65</v>
      </c>
      <c r="T194" s="291">
        <v>0.55000000000000004</v>
      </c>
      <c r="U194" s="291">
        <v>0.55000000000000004</v>
      </c>
      <c r="V194" s="291">
        <v>0.55000000000000004</v>
      </c>
      <c r="W194" s="291">
        <v>0.55000000000000004</v>
      </c>
      <c r="X194" s="291">
        <v>0.55000000000000004</v>
      </c>
      <c r="Y194" s="291">
        <v>0.55000000000000004</v>
      </c>
      <c r="Z194" s="291">
        <v>0.45</v>
      </c>
      <c r="AA194" s="291">
        <v>0.3</v>
      </c>
    </row>
    <row r="195" spans="1:27" hidden="1" x14ac:dyDescent="0.25">
      <c r="B195" s="201" t="s">
        <v>379</v>
      </c>
      <c r="C195" s="200" t="s">
        <v>384</v>
      </c>
      <c r="D195" s="292">
        <v>1</v>
      </c>
      <c r="E195" s="292">
        <v>1</v>
      </c>
      <c r="F195" s="292">
        <v>1</v>
      </c>
      <c r="G195" s="292">
        <v>1</v>
      </c>
      <c r="H195" s="292">
        <v>1</v>
      </c>
      <c r="I195" s="292">
        <v>1</v>
      </c>
      <c r="J195" s="292">
        <v>1</v>
      </c>
      <c r="K195" s="292">
        <v>1</v>
      </c>
      <c r="L195" s="292">
        <v>1</v>
      </c>
      <c r="M195" s="292">
        <v>1</v>
      </c>
      <c r="N195" s="292">
        <v>1</v>
      </c>
      <c r="O195" s="292">
        <v>1</v>
      </c>
      <c r="P195" s="292">
        <v>1</v>
      </c>
      <c r="Q195" s="292">
        <v>1</v>
      </c>
      <c r="R195" s="292">
        <v>1</v>
      </c>
      <c r="S195" s="292">
        <v>1</v>
      </c>
      <c r="T195" s="292">
        <v>1</v>
      </c>
      <c r="U195" s="292">
        <v>1</v>
      </c>
      <c r="V195" s="292">
        <v>1</v>
      </c>
      <c r="W195" s="292">
        <v>1</v>
      </c>
      <c r="X195" s="292">
        <v>1</v>
      </c>
      <c r="Y195" s="292">
        <v>1</v>
      </c>
      <c r="Z195" s="292">
        <v>1</v>
      </c>
      <c r="AA195" s="292">
        <v>1</v>
      </c>
    </row>
    <row r="196" spans="1:27" hidden="1" x14ac:dyDescent="0.25">
      <c r="B196" s="201" t="s">
        <v>379</v>
      </c>
      <c r="C196" s="200" t="s">
        <v>383</v>
      </c>
      <c r="D196" s="292">
        <v>0</v>
      </c>
      <c r="E196" s="292">
        <v>0</v>
      </c>
      <c r="F196" s="292">
        <v>0</v>
      </c>
      <c r="G196" s="292">
        <v>0</v>
      </c>
      <c r="H196" s="292">
        <v>0</v>
      </c>
      <c r="I196" s="292">
        <v>0</v>
      </c>
      <c r="J196" s="292">
        <v>0</v>
      </c>
      <c r="K196" s="292">
        <v>0</v>
      </c>
      <c r="L196" s="292">
        <v>0</v>
      </c>
      <c r="M196" s="292">
        <v>0</v>
      </c>
      <c r="N196" s="292">
        <v>0</v>
      </c>
      <c r="O196" s="292">
        <v>0</v>
      </c>
      <c r="P196" s="292">
        <v>0</v>
      </c>
      <c r="Q196" s="292">
        <v>0</v>
      </c>
      <c r="R196" s="292">
        <v>0</v>
      </c>
      <c r="S196" s="292">
        <v>0</v>
      </c>
      <c r="T196" s="292">
        <v>0</v>
      </c>
      <c r="U196" s="292">
        <v>0</v>
      </c>
      <c r="V196" s="292">
        <v>0</v>
      </c>
      <c r="W196" s="292">
        <v>0</v>
      </c>
      <c r="X196" s="292">
        <v>0</v>
      </c>
      <c r="Y196" s="292">
        <v>0</v>
      </c>
      <c r="Z196" s="292">
        <v>0</v>
      </c>
      <c r="AA196" s="292">
        <v>0</v>
      </c>
    </row>
    <row r="197" spans="1:27" hidden="1" x14ac:dyDescent="0.25">
      <c r="A197" s="269" t="s">
        <v>260</v>
      </c>
      <c r="B197" s="200" t="s">
        <v>571</v>
      </c>
      <c r="C197" s="200" t="s">
        <v>382</v>
      </c>
      <c r="D197" s="291">
        <v>0.15</v>
      </c>
      <c r="E197" s="291">
        <v>0.15</v>
      </c>
      <c r="F197" s="291">
        <v>0.15</v>
      </c>
      <c r="G197" s="291">
        <v>0.15</v>
      </c>
      <c r="H197" s="291">
        <v>0.15</v>
      </c>
      <c r="I197" s="291">
        <v>0.2</v>
      </c>
      <c r="J197" s="291">
        <v>0.4</v>
      </c>
      <c r="K197" s="291">
        <v>0.4</v>
      </c>
      <c r="L197" s="291">
        <v>0.6</v>
      </c>
      <c r="M197" s="291">
        <v>0.6</v>
      </c>
      <c r="N197" s="291">
        <v>0.9</v>
      </c>
      <c r="O197" s="291">
        <v>0.9</v>
      </c>
      <c r="P197" s="291">
        <v>0.9</v>
      </c>
      <c r="Q197" s="291">
        <v>0.9</v>
      </c>
      <c r="R197" s="291">
        <v>0.9</v>
      </c>
      <c r="S197" s="291">
        <v>0.9</v>
      </c>
      <c r="T197" s="291">
        <v>0.9</v>
      </c>
      <c r="U197" s="291">
        <v>0.9</v>
      </c>
      <c r="V197" s="291">
        <v>0.9</v>
      </c>
      <c r="W197" s="291">
        <v>0.9</v>
      </c>
      <c r="X197" s="291">
        <v>0.9</v>
      </c>
      <c r="Y197" s="291">
        <v>0.9</v>
      </c>
      <c r="Z197" s="291">
        <v>0.5</v>
      </c>
      <c r="AA197" s="291">
        <v>0.3</v>
      </c>
    </row>
    <row r="198" spans="1:27" hidden="1" x14ac:dyDescent="0.25">
      <c r="B198" s="201" t="s">
        <v>379</v>
      </c>
      <c r="C198" s="200" t="s">
        <v>393</v>
      </c>
      <c r="D198" s="291">
        <v>0.2</v>
      </c>
      <c r="E198" s="291">
        <v>0.15</v>
      </c>
      <c r="F198" s="291">
        <v>0.15</v>
      </c>
      <c r="G198" s="291">
        <v>0.15</v>
      </c>
      <c r="H198" s="291">
        <v>0.15</v>
      </c>
      <c r="I198" s="291">
        <v>0.15</v>
      </c>
      <c r="J198" s="291">
        <v>0.3</v>
      </c>
      <c r="K198" s="291">
        <v>0.3</v>
      </c>
      <c r="L198" s="291">
        <v>0.6</v>
      </c>
      <c r="M198" s="291">
        <v>0.6</v>
      </c>
      <c r="N198" s="291">
        <v>0.8</v>
      </c>
      <c r="O198" s="291">
        <v>0.8</v>
      </c>
      <c r="P198" s="291">
        <v>0.8</v>
      </c>
      <c r="Q198" s="291">
        <v>0.8</v>
      </c>
      <c r="R198" s="291">
        <v>0.8</v>
      </c>
      <c r="S198" s="291">
        <v>0.8</v>
      </c>
      <c r="T198" s="291">
        <v>0.8</v>
      </c>
      <c r="U198" s="291">
        <v>0.9</v>
      </c>
      <c r="V198" s="291">
        <v>0.9</v>
      </c>
      <c r="W198" s="291">
        <v>0.9</v>
      </c>
      <c r="X198" s="291">
        <v>0.9</v>
      </c>
      <c r="Y198" s="291">
        <v>0.9</v>
      </c>
      <c r="Z198" s="291">
        <v>0.5</v>
      </c>
      <c r="AA198" s="291">
        <v>0.3</v>
      </c>
    </row>
    <row r="199" spans="1:27" hidden="1" x14ac:dyDescent="0.25">
      <c r="B199" s="201" t="s">
        <v>379</v>
      </c>
      <c r="C199" s="200" t="s">
        <v>387</v>
      </c>
      <c r="D199" s="291">
        <v>0.2</v>
      </c>
      <c r="E199" s="291">
        <v>0.15</v>
      </c>
      <c r="F199" s="291">
        <v>0.15</v>
      </c>
      <c r="G199" s="291">
        <v>0.15</v>
      </c>
      <c r="H199" s="291">
        <v>0.15</v>
      </c>
      <c r="I199" s="291">
        <v>0.15</v>
      </c>
      <c r="J199" s="291">
        <v>0.3</v>
      </c>
      <c r="K199" s="291">
        <v>0.3</v>
      </c>
      <c r="L199" s="291">
        <v>0.5</v>
      </c>
      <c r="M199" s="291">
        <v>0.5</v>
      </c>
      <c r="N199" s="291">
        <v>0.7</v>
      </c>
      <c r="O199" s="291">
        <v>0.7</v>
      </c>
      <c r="P199" s="291">
        <v>0.7</v>
      </c>
      <c r="Q199" s="291">
        <v>0.7</v>
      </c>
      <c r="R199" s="291">
        <v>0.7</v>
      </c>
      <c r="S199" s="291">
        <v>0.7</v>
      </c>
      <c r="T199" s="291">
        <v>0.6</v>
      </c>
      <c r="U199" s="291">
        <v>0.6</v>
      </c>
      <c r="V199" s="291">
        <v>0.6</v>
      </c>
      <c r="W199" s="291">
        <v>0.6</v>
      </c>
      <c r="X199" s="291">
        <v>0.6</v>
      </c>
      <c r="Y199" s="291">
        <v>0.6</v>
      </c>
      <c r="Z199" s="291">
        <v>0.5</v>
      </c>
      <c r="AA199" s="291">
        <v>0.3</v>
      </c>
    </row>
    <row r="200" spans="1:27" hidden="1" x14ac:dyDescent="0.25">
      <c r="B200" s="201" t="s">
        <v>379</v>
      </c>
      <c r="C200" s="200" t="s">
        <v>384</v>
      </c>
      <c r="D200" s="292">
        <v>0.28999999999999998</v>
      </c>
      <c r="E200" s="292">
        <v>0.28999999999999998</v>
      </c>
      <c r="F200" s="292">
        <v>0.28999999999999998</v>
      </c>
      <c r="G200" s="292">
        <v>0.28999999999999998</v>
      </c>
      <c r="H200" s="292">
        <v>0.28999999999999998</v>
      </c>
      <c r="I200" s="292">
        <v>0.28999999999999998</v>
      </c>
      <c r="J200" s="292">
        <v>0.28999999999999998</v>
      </c>
      <c r="K200" s="292">
        <v>0.28999999999999998</v>
      </c>
      <c r="L200" s="292">
        <v>0.28999999999999998</v>
      </c>
      <c r="M200" s="292">
        <v>0.28999999999999998</v>
      </c>
      <c r="N200" s="292">
        <v>0.28999999999999998</v>
      </c>
      <c r="O200" s="292">
        <v>0.28999999999999998</v>
      </c>
      <c r="P200" s="292">
        <v>0.28999999999999998</v>
      </c>
      <c r="Q200" s="292">
        <v>0.28999999999999998</v>
      </c>
      <c r="R200" s="292">
        <v>0.28999999999999998</v>
      </c>
      <c r="S200" s="292">
        <v>0.28999999999999998</v>
      </c>
      <c r="T200" s="292">
        <v>0.28999999999999998</v>
      </c>
      <c r="U200" s="292">
        <v>0.28999999999999998</v>
      </c>
      <c r="V200" s="292">
        <v>0.28999999999999998</v>
      </c>
      <c r="W200" s="292">
        <v>0.28999999999999998</v>
      </c>
      <c r="X200" s="292">
        <v>0.28999999999999998</v>
      </c>
      <c r="Y200" s="292">
        <v>0.28999999999999998</v>
      </c>
      <c r="Z200" s="292">
        <v>0.28999999999999998</v>
      </c>
      <c r="AA200" s="292">
        <v>0.28999999999999998</v>
      </c>
    </row>
    <row r="201" spans="1:27" hidden="1" x14ac:dyDescent="0.25">
      <c r="B201" s="201" t="s">
        <v>379</v>
      </c>
      <c r="C201" s="200" t="s">
        <v>383</v>
      </c>
      <c r="D201" s="292">
        <v>0</v>
      </c>
      <c r="E201" s="292">
        <v>0</v>
      </c>
      <c r="F201" s="292">
        <v>0</v>
      </c>
      <c r="G201" s="292">
        <v>0</v>
      </c>
      <c r="H201" s="292">
        <v>0</v>
      </c>
      <c r="I201" s="292">
        <v>0</v>
      </c>
      <c r="J201" s="292">
        <v>0</v>
      </c>
      <c r="K201" s="292">
        <v>0</v>
      </c>
      <c r="L201" s="292">
        <v>0</v>
      </c>
      <c r="M201" s="292">
        <v>0</v>
      </c>
      <c r="N201" s="292">
        <v>0</v>
      </c>
      <c r="O201" s="292">
        <v>0</v>
      </c>
      <c r="P201" s="292">
        <v>0</v>
      </c>
      <c r="Q201" s="292">
        <v>0</v>
      </c>
      <c r="R201" s="292">
        <v>0</v>
      </c>
      <c r="S201" s="292">
        <v>0</v>
      </c>
      <c r="T201" s="292">
        <v>0</v>
      </c>
      <c r="U201" s="292">
        <v>0</v>
      </c>
      <c r="V201" s="292">
        <v>0</v>
      </c>
      <c r="W201" s="292">
        <v>0</v>
      </c>
      <c r="X201" s="292">
        <v>0</v>
      </c>
      <c r="Y201" s="292">
        <v>0</v>
      </c>
      <c r="Z201" s="292">
        <v>0</v>
      </c>
      <c r="AA201" s="292">
        <v>0</v>
      </c>
    </row>
    <row r="202" spans="1:27" hidden="1" x14ac:dyDescent="0.25">
      <c r="A202" s="269" t="s">
        <v>579</v>
      </c>
      <c r="B202" s="200" t="s">
        <v>577</v>
      </c>
      <c r="C202" s="200" t="s">
        <v>578</v>
      </c>
      <c r="D202" s="291">
        <v>0.5</v>
      </c>
      <c r="E202" s="291">
        <v>0</v>
      </c>
      <c r="F202" s="291">
        <v>0</v>
      </c>
      <c r="G202" s="291">
        <v>0</v>
      </c>
      <c r="H202" s="291">
        <v>0</v>
      </c>
      <c r="I202" s="291">
        <v>0</v>
      </c>
      <c r="J202" s="291">
        <v>0</v>
      </c>
      <c r="K202" s="291">
        <v>0.5</v>
      </c>
      <c r="L202" s="291">
        <v>0.5</v>
      </c>
      <c r="M202" s="291">
        <v>0.5</v>
      </c>
      <c r="N202" s="291">
        <v>0.9</v>
      </c>
      <c r="O202" s="291">
        <v>0.9</v>
      </c>
      <c r="P202" s="291">
        <v>0.9</v>
      </c>
      <c r="Q202" s="291">
        <v>0.9</v>
      </c>
      <c r="R202" s="291">
        <v>0.75</v>
      </c>
      <c r="S202" s="291">
        <v>0.75</v>
      </c>
      <c r="T202" s="291">
        <v>0.75</v>
      </c>
      <c r="U202" s="291">
        <v>0.9</v>
      </c>
      <c r="V202" s="291">
        <v>0.9</v>
      </c>
      <c r="W202" s="291">
        <v>0.9</v>
      </c>
      <c r="X202" s="291">
        <v>0.9</v>
      </c>
      <c r="Y202" s="291">
        <v>0.75</v>
      </c>
      <c r="Z202" s="291">
        <v>0.5</v>
      </c>
      <c r="AA202" s="291">
        <v>0.5</v>
      </c>
    </row>
    <row r="203" spans="1:27" hidden="1" x14ac:dyDescent="0.25">
      <c r="B203" s="201" t="s">
        <v>379</v>
      </c>
      <c r="C203" s="200" t="s">
        <v>535</v>
      </c>
      <c r="D203" s="291">
        <v>0.5</v>
      </c>
      <c r="E203" s="291">
        <v>0</v>
      </c>
      <c r="F203" s="291">
        <v>0</v>
      </c>
      <c r="G203" s="291">
        <v>0</v>
      </c>
      <c r="H203" s="291">
        <v>0</v>
      </c>
      <c r="I203" s="291">
        <v>0</v>
      </c>
      <c r="J203" s="291">
        <v>0</v>
      </c>
      <c r="K203" s="291">
        <v>0</v>
      </c>
      <c r="L203" s="291">
        <v>0.5</v>
      </c>
      <c r="M203" s="291">
        <v>0.5</v>
      </c>
      <c r="N203" s="291">
        <v>0.9</v>
      </c>
      <c r="O203" s="291">
        <v>0.9</v>
      </c>
      <c r="P203" s="291">
        <v>0.9</v>
      </c>
      <c r="Q203" s="291">
        <v>0.9</v>
      </c>
      <c r="R203" s="291">
        <v>0.75</v>
      </c>
      <c r="S203" s="291">
        <v>0.75</v>
      </c>
      <c r="T203" s="291">
        <v>0.75</v>
      </c>
      <c r="U203" s="291">
        <v>0.9</v>
      </c>
      <c r="V203" s="291">
        <v>0.9</v>
      </c>
      <c r="W203" s="291">
        <v>0.9</v>
      </c>
      <c r="X203" s="291">
        <v>0.9</v>
      </c>
      <c r="Y203" s="291">
        <v>0.75</v>
      </c>
      <c r="Z203" s="291">
        <v>0.75</v>
      </c>
      <c r="AA203" s="291">
        <v>0.5</v>
      </c>
    </row>
    <row r="204" spans="1:27" hidden="1" x14ac:dyDescent="0.25">
      <c r="B204" s="201" t="s">
        <v>379</v>
      </c>
      <c r="C204" s="200" t="s">
        <v>387</v>
      </c>
      <c r="D204" s="291">
        <v>0.5</v>
      </c>
      <c r="E204" s="291">
        <v>0</v>
      </c>
      <c r="F204" s="291">
        <v>0</v>
      </c>
      <c r="G204" s="291">
        <v>0</v>
      </c>
      <c r="H204" s="291">
        <v>0</v>
      </c>
      <c r="I204" s="291">
        <v>0</v>
      </c>
      <c r="J204" s="291">
        <v>0</v>
      </c>
      <c r="K204" s="291">
        <v>0</v>
      </c>
      <c r="L204" s="291">
        <v>0</v>
      </c>
      <c r="M204" s="291">
        <v>0.5</v>
      </c>
      <c r="N204" s="291">
        <v>0.9</v>
      </c>
      <c r="O204" s="291">
        <v>0.9</v>
      </c>
      <c r="P204" s="291">
        <v>0.9</v>
      </c>
      <c r="Q204" s="291">
        <v>0.9</v>
      </c>
      <c r="R204" s="291">
        <v>0.75</v>
      </c>
      <c r="S204" s="291">
        <v>0.75</v>
      </c>
      <c r="T204" s="291">
        <v>0.75</v>
      </c>
      <c r="U204" s="291">
        <v>0.9</v>
      </c>
      <c r="V204" s="291">
        <v>0.9</v>
      </c>
      <c r="W204" s="291">
        <v>0.9</v>
      </c>
      <c r="X204" s="291">
        <v>0.9</v>
      </c>
      <c r="Y204" s="291">
        <v>0.75</v>
      </c>
      <c r="Z204" s="291">
        <v>0.5</v>
      </c>
      <c r="AA204" s="291">
        <v>0.5</v>
      </c>
    </row>
    <row r="205" spans="1:27" s="289" customFormat="1" hidden="1" x14ac:dyDescent="0.25">
      <c r="B205" s="201" t="s">
        <v>379</v>
      </c>
      <c r="C205" s="200" t="s">
        <v>384</v>
      </c>
      <c r="D205" s="292">
        <v>0.9</v>
      </c>
      <c r="E205" s="292">
        <v>0.9</v>
      </c>
      <c r="F205" s="292">
        <v>0.9</v>
      </c>
      <c r="G205" s="292">
        <v>0.9</v>
      </c>
      <c r="H205" s="292">
        <v>0.9</v>
      </c>
      <c r="I205" s="292">
        <v>0.9</v>
      </c>
      <c r="J205" s="292">
        <v>0.9</v>
      </c>
      <c r="K205" s="292">
        <v>0.9</v>
      </c>
      <c r="L205" s="292">
        <v>0.9</v>
      </c>
      <c r="M205" s="292">
        <v>0.9</v>
      </c>
      <c r="N205" s="292">
        <v>0.9</v>
      </c>
      <c r="O205" s="292">
        <v>0.9</v>
      </c>
      <c r="P205" s="292">
        <v>0.9</v>
      </c>
      <c r="Q205" s="292">
        <v>0.9</v>
      </c>
      <c r="R205" s="292">
        <v>0.9</v>
      </c>
      <c r="S205" s="292">
        <v>0.9</v>
      </c>
      <c r="T205" s="292">
        <v>0.9</v>
      </c>
      <c r="U205" s="292">
        <v>0.9</v>
      </c>
      <c r="V205" s="292">
        <v>0.9</v>
      </c>
      <c r="W205" s="292">
        <v>0.9</v>
      </c>
      <c r="X205" s="292">
        <v>0.9</v>
      </c>
      <c r="Y205" s="292">
        <v>0.9</v>
      </c>
      <c r="Z205" s="292">
        <v>0.9</v>
      </c>
      <c r="AA205" s="292">
        <v>0.9</v>
      </c>
    </row>
    <row r="206" spans="1:27" hidden="1" x14ac:dyDescent="0.25">
      <c r="B206" s="201" t="s">
        <v>379</v>
      </c>
      <c r="C206" s="200" t="s">
        <v>383</v>
      </c>
      <c r="D206" s="292">
        <v>0</v>
      </c>
      <c r="E206" s="292">
        <v>0</v>
      </c>
      <c r="F206" s="292">
        <v>0</v>
      </c>
      <c r="G206" s="292">
        <v>0</v>
      </c>
      <c r="H206" s="292">
        <v>0</v>
      </c>
      <c r="I206" s="292">
        <v>0</v>
      </c>
      <c r="J206" s="292">
        <v>0</v>
      </c>
      <c r="K206" s="292">
        <v>0</v>
      </c>
      <c r="L206" s="292">
        <v>0</v>
      </c>
      <c r="M206" s="292">
        <v>0</v>
      </c>
      <c r="N206" s="292">
        <v>0</v>
      </c>
      <c r="O206" s="292">
        <v>0</v>
      </c>
      <c r="P206" s="292">
        <v>0</v>
      </c>
      <c r="Q206" s="292">
        <v>0</v>
      </c>
      <c r="R206" s="292">
        <v>0</v>
      </c>
      <c r="S206" s="292">
        <v>0</v>
      </c>
      <c r="T206" s="292">
        <v>0</v>
      </c>
      <c r="U206" s="292">
        <v>0</v>
      </c>
      <c r="V206" s="292">
        <v>0</v>
      </c>
      <c r="W206" s="292">
        <v>0</v>
      </c>
      <c r="X206" s="292">
        <v>0</v>
      </c>
      <c r="Y206" s="292">
        <v>0</v>
      </c>
      <c r="Z206" s="292">
        <v>0</v>
      </c>
      <c r="AA206" s="292">
        <v>0</v>
      </c>
    </row>
    <row r="207" spans="1:27" hidden="1" x14ac:dyDescent="0.25">
      <c r="A207" s="269" t="s">
        <v>143</v>
      </c>
      <c r="B207" s="200" t="s">
        <v>570</v>
      </c>
      <c r="C207" s="200" t="s">
        <v>382</v>
      </c>
      <c r="D207" s="291">
        <v>0.15</v>
      </c>
      <c r="E207" s="291">
        <v>0.15</v>
      </c>
      <c r="F207" s="291">
        <v>0.05</v>
      </c>
      <c r="G207" s="291">
        <v>0</v>
      </c>
      <c r="H207" s="291">
        <v>0</v>
      </c>
      <c r="I207" s="291">
        <v>0</v>
      </c>
      <c r="J207" s="291">
        <v>0</v>
      </c>
      <c r="K207" s="291">
        <v>0.05</v>
      </c>
      <c r="L207" s="291">
        <v>0.05</v>
      </c>
      <c r="M207" s="291">
        <v>0.05</v>
      </c>
      <c r="N207" s="291">
        <v>0.2</v>
      </c>
      <c r="O207" s="291">
        <v>0.5</v>
      </c>
      <c r="P207" s="291">
        <v>0.8</v>
      </c>
      <c r="Q207" s="291">
        <v>0.7</v>
      </c>
      <c r="R207" s="291">
        <v>0.4</v>
      </c>
      <c r="S207" s="291">
        <v>0.2</v>
      </c>
      <c r="T207" s="291">
        <v>0.25</v>
      </c>
      <c r="U207" s="291">
        <v>0.5</v>
      </c>
      <c r="V207" s="291">
        <v>0.8</v>
      </c>
      <c r="W207" s="291">
        <v>0.8</v>
      </c>
      <c r="X207" s="291">
        <v>0.8</v>
      </c>
      <c r="Y207" s="291">
        <v>0.5</v>
      </c>
      <c r="Z207" s="291">
        <v>0.35</v>
      </c>
      <c r="AA207" s="291">
        <v>0.2</v>
      </c>
    </row>
    <row r="208" spans="1:27" hidden="1" x14ac:dyDescent="0.25">
      <c r="B208" s="201" t="s">
        <v>379</v>
      </c>
      <c r="C208" s="200" t="s">
        <v>393</v>
      </c>
      <c r="D208" s="291">
        <v>0.3</v>
      </c>
      <c r="E208" s="291">
        <v>0.25</v>
      </c>
      <c r="F208" s="291">
        <v>0.05</v>
      </c>
      <c r="G208" s="291">
        <v>0</v>
      </c>
      <c r="H208" s="291">
        <v>0</v>
      </c>
      <c r="I208" s="291">
        <v>0</v>
      </c>
      <c r="J208" s="291">
        <v>0</v>
      </c>
      <c r="K208" s="291">
        <v>0</v>
      </c>
      <c r="L208" s="291">
        <v>0</v>
      </c>
      <c r="M208" s="291">
        <v>0.05</v>
      </c>
      <c r="N208" s="291">
        <v>0.2</v>
      </c>
      <c r="O208" s="291">
        <v>0.45</v>
      </c>
      <c r="P208" s="291">
        <v>0.5</v>
      </c>
      <c r="Q208" s="291">
        <v>0.5</v>
      </c>
      <c r="R208" s="291">
        <v>0.35</v>
      </c>
      <c r="S208" s="291">
        <v>0.3</v>
      </c>
      <c r="T208" s="291">
        <v>0.3</v>
      </c>
      <c r="U208" s="291">
        <v>0.3</v>
      </c>
      <c r="V208" s="291">
        <v>0.7</v>
      </c>
      <c r="W208" s="291">
        <v>0.9</v>
      </c>
      <c r="X208" s="291">
        <v>0.7</v>
      </c>
      <c r="Y208" s="291">
        <v>0.65</v>
      </c>
      <c r="Z208" s="291">
        <v>0.55000000000000004</v>
      </c>
      <c r="AA208" s="291">
        <v>0.35</v>
      </c>
    </row>
    <row r="209" spans="1:27" hidden="1" x14ac:dyDescent="0.25">
      <c r="B209" s="201" t="s">
        <v>379</v>
      </c>
      <c r="C209" s="200" t="s">
        <v>387</v>
      </c>
      <c r="D209" s="291">
        <v>0.2</v>
      </c>
      <c r="E209" s="291">
        <v>0.2</v>
      </c>
      <c r="F209" s="291">
        <v>0.05</v>
      </c>
      <c r="G209" s="291">
        <v>0</v>
      </c>
      <c r="H209" s="291">
        <v>0</v>
      </c>
      <c r="I209" s="291">
        <v>0</v>
      </c>
      <c r="J209" s="291">
        <v>0</v>
      </c>
      <c r="K209" s="291">
        <v>0</v>
      </c>
      <c r="L209" s="291">
        <v>0</v>
      </c>
      <c r="M209" s="291">
        <v>0</v>
      </c>
      <c r="N209" s="291">
        <v>0.1</v>
      </c>
      <c r="O209" s="291">
        <v>0.2</v>
      </c>
      <c r="P209" s="291">
        <v>0.25</v>
      </c>
      <c r="Q209" s="291">
        <v>0.25</v>
      </c>
      <c r="R209" s="291">
        <v>0.15</v>
      </c>
      <c r="S209" s="291">
        <v>0.2</v>
      </c>
      <c r="T209" s="291">
        <v>0.25</v>
      </c>
      <c r="U209" s="291">
        <v>0.35</v>
      </c>
      <c r="V209" s="291">
        <v>0.55000000000000004</v>
      </c>
      <c r="W209" s="291">
        <v>0.65</v>
      </c>
      <c r="X209" s="291">
        <v>0.7</v>
      </c>
      <c r="Y209" s="291">
        <v>0.35</v>
      </c>
      <c r="Z209" s="291">
        <v>0.2</v>
      </c>
      <c r="AA209" s="291">
        <v>0.2</v>
      </c>
    </row>
    <row r="210" spans="1:27" hidden="1" x14ac:dyDescent="0.25">
      <c r="B210" s="201" t="s">
        <v>379</v>
      </c>
      <c r="C210" s="200" t="s">
        <v>384</v>
      </c>
      <c r="D210" s="292">
        <v>1</v>
      </c>
      <c r="E210" s="292">
        <v>1</v>
      </c>
      <c r="F210" s="292">
        <v>1</v>
      </c>
      <c r="G210" s="292">
        <v>1</v>
      </c>
      <c r="H210" s="292">
        <v>1</v>
      </c>
      <c r="I210" s="292">
        <v>1</v>
      </c>
      <c r="J210" s="292">
        <v>1</v>
      </c>
      <c r="K210" s="292">
        <v>1</v>
      </c>
      <c r="L210" s="292">
        <v>1</v>
      </c>
      <c r="M210" s="292">
        <v>1</v>
      </c>
      <c r="N210" s="292">
        <v>1</v>
      </c>
      <c r="O210" s="292">
        <v>1</v>
      </c>
      <c r="P210" s="292">
        <v>1</v>
      </c>
      <c r="Q210" s="292">
        <v>1</v>
      </c>
      <c r="R210" s="292">
        <v>1</v>
      </c>
      <c r="S210" s="292">
        <v>1</v>
      </c>
      <c r="T210" s="292">
        <v>1</v>
      </c>
      <c r="U210" s="292">
        <v>1</v>
      </c>
      <c r="V210" s="292">
        <v>1</v>
      </c>
      <c r="W210" s="292">
        <v>1</v>
      </c>
      <c r="X210" s="292">
        <v>1</v>
      </c>
      <c r="Y210" s="292">
        <v>1</v>
      </c>
      <c r="Z210" s="292">
        <v>1</v>
      </c>
      <c r="AA210" s="292">
        <v>1</v>
      </c>
    </row>
    <row r="211" spans="1:27" hidden="1" x14ac:dyDescent="0.25">
      <c r="B211" s="201" t="s">
        <v>379</v>
      </c>
      <c r="C211" s="200" t="s">
        <v>383</v>
      </c>
      <c r="D211" s="292">
        <v>0</v>
      </c>
      <c r="E211" s="292">
        <v>0</v>
      </c>
      <c r="F211" s="292">
        <v>0</v>
      </c>
      <c r="G211" s="292">
        <v>0</v>
      </c>
      <c r="H211" s="292">
        <v>0</v>
      </c>
      <c r="I211" s="292">
        <v>0</v>
      </c>
      <c r="J211" s="292">
        <v>0</v>
      </c>
      <c r="K211" s="292">
        <v>0</v>
      </c>
      <c r="L211" s="292">
        <v>0</v>
      </c>
      <c r="M211" s="292">
        <v>0</v>
      </c>
      <c r="N211" s="292">
        <v>0</v>
      </c>
      <c r="O211" s="292">
        <v>0</v>
      </c>
      <c r="P211" s="292">
        <v>0</v>
      </c>
      <c r="Q211" s="292">
        <v>0</v>
      </c>
      <c r="R211" s="292">
        <v>0</v>
      </c>
      <c r="S211" s="292">
        <v>0</v>
      </c>
      <c r="T211" s="292">
        <v>0</v>
      </c>
      <c r="U211" s="292">
        <v>0</v>
      </c>
      <c r="V211" s="292">
        <v>0</v>
      </c>
      <c r="W211" s="292">
        <v>0</v>
      </c>
      <c r="X211" s="292">
        <v>0</v>
      </c>
      <c r="Y211" s="292">
        <v>0</v>
      </c>
      <c r="Z211" s="292">
        <v>0</v>
      </c>
      <c r="AA211" s="292">
        <v>0</v>
      </c>
    </row>
    <row r="212" spans="1:27" hidden="1" x14ac:dyDescent="0.25">
      <c r="A212" s="269" t="s">
        <v>153</v>
      </c>
      <c r="B212" s="200" t="s">
        <v>401</v>
      </c>
      <c r="C212" s="200" t="s">
        <v>422</v>
      </c>
      <c r="D212" s="292">
        <v>0</v>
      </c>
      <c r="E212" s="292">
        <v>0</v>
      </c>
      <c r="F212" s="292">
        <v>0</v>
      </c>
      <c r="G212" s="292">
        <v>0</v>
      </c>
      <c r="H212" s="292">
        <v>0</v>
      </c>
      <c r="I212" s="292">
        <v>0</v>
      </c>
      <c r="J212" s="292">
        <v>1</v>
      </c>
      <c r="K212" s="292">
        <v>1</v>
      </c>
      <c r="L212" s="292">
        <v>1</v>
      </c>
      <c r="M212" s="292">
        <v>1</v>
      </c>
      <c r="N212" s="292">
        <v>1</v>
      </c>
      <c r="O212" s="292">
        <v>1</v>
      </c>
      <c r="P212" s="292">
        <v>1</v>
      </c>
      <c r="Q212" s="292">
        <v>1</v>
      </c>
      <c r="R212" s="292">
        <v>1</v>
      </c>
      <c r="S212" s="292">
        <v>1</v>
      </c>
      <c r="T212" s="292">
        <v>1</v>
      </c>
      <c r="U212" s="292">
        <v>1</v>
      </c>
      <c r="V212" s="292">
        <v>1</v>
      </c>
      <c r="W212" s="292">
        <v>1</v>
      </c>
      <c r="X212" s="292">
        <v>1</v>
      </c>
      <c r="Y212" s="292">
        <v>1</v>
      </c>
      <c r="Z212" s="292">
        <v>1</v>
      </c>
      <c r="AA212" s="292">
        <v>1</v>
      </c>
    </row>
    <row r="213" spans="1:27" hidden="1" x14ac:dyDescent="0.25">
      <c r="B213" s="200" t="s">
        <v>423</v>
      </c>
      <c r="C213" s="200" t="s">
        <v>422</v>
      </c>
      <c r="D213" s="292">
        <v>0.3</v>
      </c>
      <c r="E213" s="292">
        <v>0.3</v>
      </c>
      <c r="F213" s="292">
        <v>0.3</v>
      </c>
      <c r="G213" s="292">
        <v>0.3</v>
      </c>
      <c r="H213" s="292">
        <v>0.3</v>
      </c>
      <c r="I213" s="292">
        <v>0.3</v>
      </c>
      <c r="J213" s="292">
        <v>1</v>
      </c>
      <c r="K213" s="292">
        <v>1</v>
      </c>
      <c r="L213" s="292">
        <v>1</v>
      </c>
      <c r="M213" s="292">
        <v>1</v>
      </c>
      <c r="N213" s="292">
        <v>1</v>
      </c>
      <c r="O213" s="292">
        <v>1</v>
      </c>
      <c r="P213" s="292">
        <v>1</v>
      </c>
      <c r="Q213" s="292">
        <v>1</v>
      </c>
      <c r="R213" s="292">
        <v>1</v>
      </c>
      <c r="S213" s="292">
        <v>1</v>
      </c>
      <c r="T213" s="292">
        <v>1</v>
      </c>
      <c r="U213" s="292">
        <v>1</v>
      </c>
      <c r="V213" s="292">
        <v>1</v>
      </c>
      <c r="W213" s="292">
        <v>1</v>
      </c>
      <c r="X213" s="292">
        <v>1</v>
      </c>
      <c r="Y213" s="292">
        <v>1</v>
      </c>
      <c r="Z213" s="292">
        <v>1</v>
      </c>
      <c r="AA213" s="292">
        <v>1</v>
      </c>
    </row>
    <row r="214" spans="1:27" hidden="1" x14ac:dyDescent="0.25">
      <c r="A214" s="269" t="s">
        <v>545</v>
      </c>
      <c r="B214" s="200" t="s">
        <v>385</v>
      </c>
      <c r="C214" s="200" t="s">
        <v>388</v>
      </c>
      <c r="D214" s="292">
        <v>0.2</v>
      </c>
      <c r="E214" s="292">
        <v>0</v>
      </c>
      <c r="F214" s="292">
        <v>0</v>
      </c>
      <c r="G214" s="292">
        <v>0</v>
      </c>
      <c r="H214" s="292">
        <v>0</v>
      </c>
      <c r="I214" s="292">
        <v>0</v>
      </c>
      <c r="J214" s="292">
        <v>0.15</v>
      </c>
      <c r="K214" s="292">
        <v>0.6</v>
      </c>
      <c r="L214" s="292">
        <v>0.55000000000000004</v>
      </c>
      <c r="M214" s="292">
        <v>0.45</v>
      </c>
      <c r="N214" s="292">
        <v>0.4</v>
      </c>
      <c r="O214" s="292">
        <v>0.45</v>
      </c>
      <c r="P214" s="292">
        <v>0.4</v>
      </c>
      <c r="Q214" s="292">
        <v>0.35</v>
      </c>
      <c r="R214" s="292">
        <v>0.3</v>
      </c>
      <c r="S214" s="292">
        <v>0.3</v>
      </c>
      <c r="T214" s="292">
        <v>0.3</v>
      </c>
      <c r="U214" s="292">
        <v>0.4</v>
      </c>
      <c r="V214" s="292">
        <v>0.55000000000000004</v>
      </c>
      <c r="W214" s="292">
        <v>0.6</v>
      </c>
      <c r="X214" s="292">
        <v>0.5</v>
      </c>
      <c r="Y214" s="292">
        <v>0.55000000000000004</v>
      </c>
      <c r="Z214" s="292">
        <v>0.45</v>
      </c>
      <c r="AA214" s="292">
        <v>0.25</v>
      </c>
    </row>
    <row r="215" spans="1:27" hidden="1" x14ac:dyDescent="0.25">
      <c r="B215" s="201" t="s">
        <v>379</v>
      </c>
      <c r="C215" s="200" t="s">
        <v>394</v>
      </c>
      <c r="D215" s="292">
        <v>0.2</v>
      </c>
      <c r="E215" s="292">
        <v>0</v>
      </c>
      <c r="F215" s="292">
        <v>0</v>
      </c>
      <c r="G215" s="292">
        <v>0</v>
      </c>
      <c r="H215" s="292">
        <v>0</v>
      </c>
      <c r="I215" s="292">
        <v>0</v>
      </c>
      <c r="J215" s="292">
        <v>0.15</v>
      </c>
      <c r="K215" s="292">
        <v>0.15</v>
      </c>
      <c r="L215" s="292">
        <v>0.15</v>
      </c>
      <c r="M215" s="292">
        <v>0.5</v>
      </c>
      <c r="N215" s="292">
        <v>0.45</v>
      </c>
      <c r="O215" s="292">
        <v>0.5</v>
      </c>
      <c r="P215" s="292">
        <v>0.5</v>
      </c>
      <c r="Q215" s="292">
        <v>0.45</v>
      </c>
      <c r="R215" s="292">
        <v>0.4</v>
      </c>
      <c r="S215" s="292">
        <v>0.4</v>
      </c>
      <c r="T215" s="292">
        <v>0.35</v>
      </c>
      <c r="U215" s="292">
        <v>0.4</v>
      </c>
      <c r="V215" s="292">
        <v>0.55000000000000004</v>
      </c>
      <c r="W215" s="292">
        <v>0.55000000000000004</v>
      </c>
      <c r="X215" s="292">
        <v>0.5</v>
      </c>
      <c r="Y215" s="292">
        <v>0.55000000000000004</v>
      </c>
      <c r="Z215" s="292">
        <v>0.4</v>
      </c>
      <c r="AA215" s="292">
        <v>0.3</v>
      </c>
    </row>
    <row r="216" spans="1:27" hidden="1" x14ac:dyDescent="0.25">
      <c r="B216" s="201" t="s">
        <v>379</v>
      </c>
      <c r="C216" s="200" t="s">
        <v>387</v>
      </c>
      <c r="D216" s="292">
        <v>0.25</v>
      </c>
      <c r="E216" s="292">
        <v>0</v>
      </c>
      <c r="F216" s="292">
        <v>0</v>
      </c>
      <c r="G216" s="292">
        <v>0</v>
      </c>
      <c r="H216" s="292">
        <v>0</v>
      </c>
      <c r="I216" s="292">
        <v>0</v>
      </c>
      <c r="J216" s="292">
        <v>0.15</v>
      </c>
      <c r="K216" s="292">
        <v>0.15</v>
      </c>
      <c r="L216" s="292">
        <v>0.15</v>
      </c>
      <c r="M216" s="292">
        <v>0.15</v>
      </c>
      <c r="N216" s="292">
        <v>0.5</v>
      </c>
      <c r="O216" s="292">
        <v>0.5</v>
      </c>
      <c r="P216" s="292">
        <v>0.4</v>
      </c>
      <c r="Q216" s="292">
        <v>0.4</v>
      </c>
      <c r="R216" s="292">
        <v>0.3</v>
      </c>
      <c r="S216" s="292">
        <v>0.3</v>
      </c>
      <c r="T216" s="292">
        <v>0.3</v>
      </c>
      <c r="U216" s="292">
        <v>0.4</v>
      </c>
      <c r="V216" s="292">
        <v>0.5</v>
      </c>
      <c r="W216" s="292">
        <v>0.5</v>
      </c>
      <c r="X216" s="292">
        <v>0.4</v>
      </c>
      <c r="Y216" s="292">
        <v>0.5</v>
      </c>
      <c r="Z216" s="292">
        <v>0.4</v>
      </c>
      <c r="AA216" s="292">
        <v>0.2</v>
      </c>
    </row>
    <row r="217" spans="1:27" hidden="1" x14ac:dyDescent="0.25">
      <c r="A217" s="269" t="s">
        <v>546</v>
      </c>
      <c r="B217" s="200" t="s">
        <v>572</v>
      </c>
      <c r="C217" s="200" t="s">
        <v>388</v>
      </c>
      <c r="D217" s="291">
        <v>0.25</v>
      </c>
      <c r="E217" s="291">
        <v>0.25</v>
      </c>
      <c r="F217" s="291">
        <v>0.25</v>
      </c>
      <c r="G217" s="291">
        <v>1</v>
      </c>
      <c r="H217" s="291">
        <v>1</v>
      </c>
      <c r="I217" s="291">
        <v>1</v>
      </c>
      <c r="J217" s="291">
        <v>1</v>
      </c>
      <c r="K217" s="291">
        <v>0.25</v>
      </c>
      <c r="L217" s="291">
        <v>0.25</v>
      </c>
      <c r="M217" s="291">
        <v>0.25</v>
      </c>
      <c r="N217" s="291">
        <v>0.25</v>
      </c>
      <c r="O217" s="291">
        <v>0.25</v>
      </c>
      <c r="P217" s="291">
        <v>0.25</v>
      </c>
      <c r="Q217" s="291">
        <v>0.25</v>
      </c>
      <c r="R217" s="291">
        <v>0.25</v>
      </c>
      <c r="S217" s="291">
        <v>0.25</v>
      </c>
      <c r="T217" s="291">
        <v>0.25</v>
      </c>
      <c r="U217" s="291">
        <v>0.25</v>
      </c>
      <c r="V217" s="291">
        <v>0.25</v>
      </c>
      <c r="W217" s="291">
        <v>0.25</v>
      </c>
      <c r="X217" s="291">
        <v>0.25</v>
      </c>
      <c r="Y217" s="291">
        <v>0.25</v>
      </c>
      <c r="Z217" s="291">
        <v>0.25</v>
      </c>
      <c r="AA217" s="291">
        <v>0.25</v>
      </c>
    </row>
    <row r="218" spans="1:27" hidden="1" x14ac:dyDescent="0.25">
      <c r="B218" s="201" t="s">
        <v>379</v>
      </c>
      <c r="C218" s="200" t="s">
        <v>394</v>
      </c>
      <c r="D218" s="291">
        <v>0.25</v>
      </c>
      <c r="E218" s="291">
        <v>0.25</v>
      </c>
      <c r="F218" s="291">
        <v>0.25</v>
      </c>
      <c r="G218" s="291">
        <v>1</v>
      </c>
      <c r="H218" s="291">
        <v>1</v>
      </c>
      <c r="I218" s="291">
        <v>1</v>
      </c>
      <c r="J218" s="291">
        <v>1</v>
      </c>
      <c r="K218" s="291">
        <v>1</v>
      </c>
      <c r="L218" s="291">
        <v>1</v>
      </c>
      <c r="M218" s="291">
        <v>0.25</v>
      </c>
      <c r="N218" s="291">
        <v>0.25</v>
      </c>
      <c r="O218" s="291">
        <v>0.25</v>
      </c>
      <c r="P218" s="291">
        <v>0.25</v>
      </c>
      <c r="Q218" s="291">
        <v>0.25</v>
      </c>
      <c r="R218" s="291">
        <v>0.25</v>
      </c>
      <c r="S218" s="291">
        <v>0.25</v>
      </c>
      <c r="T218" s="291">
        <v>0.25</v>
      </c>
      <c r="U218" s="291">
        <v>0.25</v>
      </c>
      <c r="V218" s="291">
        <v>0.25</v>
      </c>
      <c r="W218" s="291">
        <v>0.25</v>
      </c>
      <c r="X218" s="291">
        <v>0.25</v>
      </c>
      <c r="Y218" s="291">
        <v>0.25</v>
      </c>
      <c r="Z218" s="291">
        <v>0.25</v>
      </c>
      <c r="AA218" s="291">
        <v>0.25</v>
      </c>
    </row>
    <row r="219" spans="1:27" hidden="1" x14ac:dyDescent="0.25">
      <c r="B219" s="201" t="s">
        <v>379</v>
      </c>
      <c r="C219" s="200" t="s">
        <v>387</v>
      </c>
      <c r="D219" s="291">
        <v>0.25</v>
      </c>
      <c r="E219" s="291">
        <v>0.25</v>
      </c>
      <c r="F219" s="291">
        <v>0.25</v>
      </c>
      <c r="G219" s="291">
        <v>1</v>
      </c>
      <c r="H219" s="291">
        <v>1</v>
      </c>
      <c r="I219" s="291">
        <v>1</v>
      </c>
      <c r="J219" s="291">
        <v>1</v>
      </c>
      <c r="K219" s="291">
        <v>1</v>
      </c>
      <c r="L219" s="291">
        <v>1</v>
      </c>
      <c r="M219" s="291">
        <v>1</v>
      </c>
      <c r="N219" s="291">
        <v>0.25</v>
      </c>
      <c r="O219" s="291">
        <v>0.25</v>
      </c>
      <c r="P219" s="291">
        <v>0.25</v>
      </c>
      <c r="Q219" s="291">
        <v>0.25</v>
      </c>
      <c r="R219" s="291">
        <v>0.25</v>
      </c>
      <c r="S219" s="291">
        <v>0.25</v>
      </c>
      <c r="T219" s="291">
        <v>0.25</v>
      </c>
      <c r="U219" s="291">
        <v>0.25</v>
      </c>
      <c r="V219" s="291">
        <v>0.25</v>
      </c>
      <c r="W219" s="291">
        <v>0.25</v>
      </c>
      <c r="X219" s="291">
        <v>0.25</v>
      </c>
      <c r="Y219" s="291">
        <v>0.25</v>
      </c>
      <c r="Z219" s="291">
        <v>0.25</v>
      </c>
      <c r="AA219" s="291">
        <v>0.25</v>
      </c>
    </row>
    <row r="220" spans="1:27" hidden="1" x14ac:dyDescent="0.25">
      <c r="A220" s="269" t="s">
        <v>580</v>
      </c>
      <c r="B220" s="200" t="s">
        <v>573</v>
      </c>
      <c r="C220" s="200" t="s">
        <v>388</v>
      </c>
      <c r="D220" s="291">
        <v>1</v>
      </c>
      <c r="E220" s="291">
        <v>1</v>
      </c>
      <c r="F220" s="291">
        <v>1</v>
      </c>
      <c r="G220" s="291">
        <v>0</v>
      </c>
      <c r="H220" s="291">
        <v>0</v>
      </c>
      <c r="I220" s="291">
        <v>0</v>
      </c>
      <c r="J220" s="291">
        <v>0</v>
      </c>
      <c r="K220" s="291">
        <v>1</v>
      </c>
      <c r="L220" s="291">
        <v>1</v>
      </c>
      <c r="M220" s="291">
        <v>1</v>
      </c>
      <c r="N220" s="291">
        <v>1</v>
      </c>
      <c r="O220" s="291">
        <v>1</v>
      </c>
      <c r="P220" s="291">
        <v>1</v>
      </c>
      <c r="Q220" s="291">
        <v>1</v>
      </c>
      <c r="R220" s="291">
        <v>1</v>
      </c>
      <c r="S220" s="291">
        <v>1</v>
      </c>
      <c r="T220" s="291">
        <v>1</v>
      </c>
      <c r="U220" s="291">
        <v>1</v>
      </c>
      <c r="V220" s="291">
        <v>1</v>
      </c>
      <c r="W220" s="291">
        <v>1</v>
      </c>
      <c r="X220" s="291">
        <v>1</v>
      </c>
      <c r="Y220" s="291">
        <v>1</v>
      </c>
      <c r="Z220" s="291">
        <v>1</v>
      </c>
      <c r="AA220" s="291">
        <v>1</v>
      </c>
    </row>
    <row r="221" spans="1:27" hidden="1" x14ac:dyDescent="0.25">
      <c r="B221" s="200" t="s">
        <v>398</v>
      </c>
      <c r="C221" s="200" t="s">
        <v>394</v>
      </c>
      <c r="D221" s="291">
        <v>1</v>
      </c>
      <c r="E221" s="291">
        <v>1</v>
      </c>
      <c r="F221" s="291">
        <v>1</v>
      </c>
      <c r="G221" s="291">
        <v>0</v>
      </c>
      <c r="H221" s="291">
        <v>0</v>
      </c>
      <c r="I221" s="291">
        <v>0</v>
      </c>
      <c r="J221" s="291">
        <v>0</v>
      </c>
      <c r="K221" s="291">
        <v>0</v>
      </c>
      <c r="L221" s="291">
        <v>0</v>
      </c>
      <c r="M221" s="291">
        <v>1</v>
      </c>
      <c r="N221" s="291">
        <v>1</v>
      </c>
      <c r="O221" s="291">
        <v>1</v>
      </c>
      <c r="P221" s="291">
        <v>1</v>
      </c>
      <c r="Q221" s="291">
        <v>1</v>
      </c>
      <c r="R221" s="291">
        <v>1</v>
      </c>
      <c r="S221" s="291">
        <v>1</v>
      </c>
      <c r="T221" s="291">
        <v>1</v>
      </c>
      <c r="U221" s="291">
        <v>1</v>
      </c>
      <c r="V221" s="291">
        <v>1</v>
      </c>
      <c r="W221" s="291">
        <v>1</v>
      </c>
      <c r="X221" s="291">
        <v>1</v>
      </c>
      <c r="Y221" s="291">
        <v>1</v>
      </c>
      <c r="Z221" s="291">
        <v>1</v>
      </c>
      <c r="AA221" s="291">
        <v>1</v>
      </c>
    </row>
    <row r="222" spans="1:27" hidden="1" x14ac:dyDescent="0.25">
      <c r="B222" s="201" t="s">
        <v>379</v>
      </c>
      <c r="C222" s="200" t="s">
        <v>387</v>
      </c>
      <c r="D222" s="291">
        <v>1</v>
      </c>
      <c r="E222" s="291">
        <v>1</v>
      </c>
      <c r="F222" s="291">
        <v>1</v>
      </c>
      <c r="G222" s="291">
        <v>0</v>
      </c>
      <c r="H222" s="291">
        <v>0</v>
      </c>
      <c r="I222" s="291">
        <v>0</v>
      </c>
      <c r="J222" s="291">
        <v>0</v>
      </c>
      <c r="K222" s="291">
        <v>0</v>
      </c>
      <c r="L222" s="291">
        <v>0</v>
      </c>
      <c r="M222" s="291">
        <v>0</v>
      </c>
      <c r="N222" s="291">
        <v>1</v>
      </c>
      <c r="O222" s="291">
        <v>1</v>
      </c>
      <c r="P222" s="291">
        <v>1</v>
      </c>
      <c r="Q222" s="291">
        <v>1</v>
      </c>
      <c r="R222" s="291">
        <v>1</v>
      </c>
      <c r="S222" s="291">
        <v>1</v>
      </c>
      <c r="T222" s="291">
        <v>1</v>
      </c>
      <c r="U222" s="291">
        <v>1</v>
      </c>
      <c r="V222" s="291">
        <v>1</v>
      </c>
      <c r="W222" s="291">
        <v>1</v>
      </c>
      <c r="X222" s="291">
        <v>1</v>
      </c>
      <c r="Y222" s="291">
        <v>1</v>
      </c>
      <c r="Z222" s="291">
        <v>1</v>
      </c>
      <c r="AA222" s="291">
        <v>1</v>
      </c>
    </row>
    <row r="223" spans="1:27" hidden="1" x14ac:dyDescent="0.25">
      <c r="A223" s="269" t="s">
        <v>403</v>
      </c>
      <c r="B223" s="200" t="s">
        <v>574</v>
      </c>
      <c r="C223" s="200" t="s">
        <v>424</v>
      </c>
      <c r="D223" s="292">
        <v>15.56</v>
      </c>
      <c r="E223" s="292">
        <v>15.56</v>
      </c>
      <c r="F223" s="292">
        <v>15.56</v>
      </c>
      <c r="G223" s="292">
        <v>15.56</v>
      </c>
      <c r="H223" s="292">
        <v>15.56</v>
      </c>
      <c r="I223" s="292">
        <v>18.329999999999998</v>
      </c>
      <c r="J223" s="292">
        <v>21.11</v>
      </c>
      <c r="K223" s="292">
        <v>21.11</v>
      </c>
      <c r="L223" s="292">
        <v>21.11</v>
      </c>
      <c r="M223" s="292">
        <v>21.11</v>
      </c>
      <c r="N223" s="292">
        <v>21.11</v>
      </c>
      <c r="O223" s="292">
        <v>21.11</v>
      </c>
      <c r="P223" s="292">
        <v>21.11</v>
      </c>
      <c r="Q223" s="292">
        <v>21.11</v>
      </c>
      <c r="R223" s="292">
        <v>21.11</v>
      </c>
      <c r="S223" s="292">
        <v>21.11</v>
      </c>
      <c r="T223" s="292">
        <v>21.11</v>
      </c>
      <c r="U223" s="292">
        <v>21.11</v>
      </c>
      <c r="V223" s="292">
        <v>21.11</v>
      </c>
      <c r="W223" s="292">
        <v>21.11</v>
      </c>
      <c r="X223" s="292">
        <v>21.11</v>
      </c>
      <c r="Y223" s="292">
        <v>21.11</v>
      </c>
      <c r="Z223" s="292">
        <v>21.11</v>
      </c>
      <c r="AA223" s="292">
        <v>21.11</v>
      </c>
    </row>
    <row r="224" spans="1:27" hidden="1" x14ac:dyDescent="0.25">
      <c r="B224" s="201" t="s">
        <v>379</v>
      </c>
      <c r="C224" s="200" t="s">
        <v>384</v>
      </c>
      <c r="D224" s="292">
        <v>15.56</v>
      </c>
      <c r="E224" s="292">
        <v>15.56</v>
      </c>
      <c r="F224" s="292">
        <v>15.56</v>
      </c>
      <c r="G224" s="292">
        <v>15.56</v>
      </c>
      <c r="H224" s="292">
        <v>15.56</v>
      </c>
      <c r="I224" s="292">
        <v>15.56</v>
      </c>
      <c r="J224" s="292">
        <v>15.56</v>
      </c>
      <c r="K224" s="292">
        <v>15.56</v>
      </c>
      <c r="L224" s="292">
        <v>15.56</v>
      </c>
      <c r="M224" s="292">
        <v>15.56</v>
      </c>
      <c r="N224" s="292">
        <v>15.56</v>
      </c>
      <c r="O224" s="292">
        <v>15.56</v>
      </c>
      <c r="P224" s="292">
        <v>15.56</v>
      </c>
      <c r="Q224" s="292">
        <v>15.56</v>
      </c>
      <c r="R224" s="292">
        <v>15.56</v>
      </c>
      <c r="S224" s="292">
        <v>15.56</v>
      </c>
      <c r="T224" s="292">
        <v>15.56</v>
      </c>
      <c r="U224" s="292">
        <v>15.56</v>
      </c>
      <c r="V224" s="292">
        <v>15.56</v>
      </c>
      <c r="W224" s="292">
        <v>15.56</v>
      </c>
      <c r="X224" s="292">
        <v>15.56</v>
      </c>
      <c r="Y224" s="292">
        <v>15.56</v>
      </c>
      <c r="Z224" s="292">
        <v>15.56</v>
      </c>
      <c r="AA224" s="292">
        <v>15.56</v>
      </c>
    </row>
    <row r="225" spans="1:27" hidden="1" x14ac:dyDescent="0.25">
      <c r="B225" s="201" t="s">
        <v>379</v>
      </c>
      <c r="C225" s="200" t="s">
        <v>393</v>
      </c>
      <c r="D225" s="292">
        <v>15.56</v>
      </c>
      <c r="E225" s="292">
        <v>15.56</v>
      </c>
      <c r="F225" s="292">
        <v>15.56</v>
      </c>
      <c r="G225" s="292">
        <v>15.56</v>
      </c>
      <c r="H225" s="292">
        <v>15.56</v>
      </c>
      <c r="I225" s="292">
        <v>18.329999999999998</v>
      </c>
      <c r="J225" s="292">
        <v>21.11</v>
      </c>
      <c r="K225" s="292">
        <v>21.11</v>
      </c>
      <c r="L225" s="292">
        <v>21.11</v>
      </c>
      <c r="M225" s="292">
        <v>21.11</v>
      </c>
      <c r="N225" s="292">
        <v>21.11</v>
      </c>
      <c r="O225" s="292">
        <v>21.11</v>
      </c>
      <c r="P225" s="292">
        <v>21.11</v>
      </c>
      <c r="Q225" s="292">
        <v>21.11</v>
      </c>
      <c r="R225" s="292">
        <v>21.11</v>
      </c>
      <c r="S225" s="292">
        <v>21.11</v>
      </c>
      <c r="T225" s="292">
        <v>21.11</v>
      </c>
      <c r="U225" s="292">
        <v>21.11</v>
      </c>
      <c r="V225" s="292">
        <v>21.11</v>
      </c>
      <c r="W225" s="292">
        <v>21.11</v>
      </c>
      <c r="X225" s="292">
        <v>21.11</v>
      </c>
      <c r="Y225" s="292">
        <v>21.11</v>
      </c>
      <c r="Z225" s="292">
        <v>21.11</v>
      </c>
      <c r="AA225" s="292">
        <v>21.11</v>
      </c>
    </row>
    <row r="226" spans="1:27" hidden="1" x14ac:dyDescent="0.25">
      <c r="B226" s="201" t="s">
        <v>379</v>
      </c>
      <c r="C226" s="200" t="s">
        <v>387</v>
      </c>
      <c r="D226" s="292">
        <v>15.56</v>
      </c>
      <c r="E226" s="292">
        <v>15.56</v>
      </c>
      <c r="F226" s="292">
        <v>15.56</v>
      </c>
      <c r="G226" s="292">
        <v>15.56</v>
      </c>
      <c r="H226" s="292">
        <v>15.56</v>
      </c>
      <c r="I226" s="292">
        <v>18.329999999999998</v>
      </c>
      <c r="J226" s="292">
        <v>21.11</v>
      </c>
      <c r="K226" s="292">
        <v>21.11</v>
      </c>
      <c r="L226" s="292">
        <v>21.11</v>
      </c>
      <c r="M226" s="292">
        <v>21.11</v>
      </c>
      <c r="N226" s="292">
        <v>21.11</v>
      </c>
      <c r="O226" s="292">
        <v>21.11</v>
      </c>
      <c r="P226" s="292">
        <v>21.11</v>
      </c>
      <c r="Q226" s="292">
        <v>21.11</v>
      </c>
      <c r="R226" s="292">
        <v>21.11</v>
      </c>
      <c r="S226" s="292">
        <v>21.11</v>
      </c>
      <c r="T226" s="292">
        <v>21.11</v>
      </c>
      <c r="U226" s="292">
        <v>21.11</v>
      </c>
      <c r="V226" s="292">
        <v>21.11</v>
      </c>
      <c r="W226" s="292">
        <v>21.11</v>
      </c>
      <c r="X226" s="292">
        <v>21.11</v>
      </c>
      <c r="Y226" s="292">
        <v>21.11</v>
      </c>
      <c r="Z226" s="292">
        <v>21.11</v>
      </c>
      <c r="AA226" s="292">
        <v>21.11</v>
      </c>
    </row>
    <row r="227" spans="1:27" hidden="1" x14ac:dyDescent="0.25">
      <c r="A227" s="269" t="s">
        <v>402</v>
      </c>
      <c r="B227" s="200" t="s">
        <v>575</v>
      </c>
      <c r="C227" s="200" t="s">
        <v>388</v>
      </c>
      <c r="D227" s="292">
        <v>30</v>
      </c>
      <c r="E227" s="292">
        <v>30</v>
      </c>
      <c r="F227" s="292">
        <v>30</v>
      </c>
      <c r="G227" s="292">
        <v>30</v>
      </c>
      <c r="H227" s="292">
        <v>30</v>
      </c>
      <c r="I227" s="292">
        <v>26.67</v>
      </c>
      <c r="J227" s="292">
        <v>23.89</v>
      </c>
      <c r="K227" s="292">
        <v>23.89</v>
      </c>
      <c r="L227" s="292">
        <v>23.89</v>
      </c>
      <c r="M227" s="292">
        <v>23.89</v>
      </c>
      <c r="N227" s="292">
        <v>23.89</v>
      </c>
      <c r="O227" s="292">
        <v>23.89</v>
      </c>
      <c r="P227" s="292">
        <v>23.89</v>
      </c>
      <c r="Q227" s="292">
        <v>23.89</v>
      </c>
      <c r="R227" s="292">
        <v>23.89</v>
      </c>
      <c r="S227" s="292">
        <v>23.89</v>
      </c>
      <c r="T227" s="292">
        <v>23.89</v>
      </c>
      <c r="U227" s="292">
        <v>23.89</v>
      </c>
      <c r="V227" s="292">
        <v>23.89</v>
      </c>
      <c r="W227" s="292">
        <v>23.89</v>
      </c>
      <c r="X227" s="292">
        <v>23.89</v>
      </c>
      <c r="Y227" s="292">
        <v>23.89</v>
      </c>
      <c r="Z227" s="292">
        <v>23.89</v>
      </c>
      <c r="AA227" s="292">
        <v>23.89</v>
      </c>
    </row>
    <row r="228" spans="1:27" hidden="1" x14ac:dyDescent="0.25">
      <c r="B228" s="201" t="s">
        <v>379</v>
      </c>
      <c r="C228" s="200" t="s">
        <v>393</v>
      </c>
      <c r="D228" s="292">
        <v>30</v>
      </c>
      <c r="E228" s="292">
        <v>30</v>
      </c>
      <c r="F228" s="292">
        <v>30</v>
      </c>
      <c r="G228" s="292">
        <v>30</v>
      </c>
      <c r="H228" s="292">
        <v>30</v>
      </c>
      <c r="I228" s="292">
        <v>26.67</v>
      </c>
      <c r="J228" s="292">
        <v>23.89</v>
      </c>
      <c r="K228" s="292">
        <v>23.89</v>
      </c>
      <c r="L228" s="292">
        <v>23.89</v>
      </c>
      <c r="M228" s="292">
        <v>23.89</v>
      </c>
      <c r="N228" s="292">
        <v>23.89</v>
      </c>
      <c r="O228" s="292">
        <v>23.89</v>
      </c>
      <c r="P228" s="292">
        <v>23.89</v>
      </c>
      <c r="Q228" s="292">
        <v>23.89</v>
      </c>
      <c r="R228" s="292">
        <v>23.89</v>
      </c>
      <c r="S228" s="292">
        <v>23.89</v>
      </c>
      <c r="T228" s="292">
        <v>23.89</v>
      </c>
      <c r="U228" s="292">
        <v>23.89</v>
      </c>
      <c r="V228" s="292">
        <v>23.89</v>
      </c>
      <c r="W228" s="292">
        <v>23.89</v>
      </c>
      <c r="X228" s="292">
        <v>23.89</v>
      </c>
      <c r="Y228" s="292">
        <v>23.89</v>
      </c>
      <c r="Z228" s="292">
        <v>23.89</v>
      </c>
      <c r="AA228" s="292">
        <v>23.89</v>
      </c>
    </row>
    <row r="229" spans="1:27" hidden="1" x14ac:dyDescent="0.25">
      <c r="B229" s="201" t="s">
        <v>379</v>
      </c>
      <c r="C229" s="200" t="s">
        <v>383</v>
      </c>
      <c r="D229" s="292">
        <v>30</v>
      </c>
      <c r="E229" s="292">
        <v>30</v>
      </c>
      <c r="F229" s="292">
        <v>30</v>
      </c>
      <c r="G229" s="292">
        <v>30</v>
      </c>
      <c r="H229" s="292">
        <v>30</v>
      </c>
      <c r="I229" s="292">
        <v>30</v>
      </c>
      <c r="J229" s="292">
        <v>30</v>
      </c>
      <c r="K229" s="292">
        <v>30</v>
      </c>
      <c r="L229" s="292">
        <v>30</v>
      </c>
      <c r="M229" s="292">
        <v>30</v>
      </c>
      <c r="N229" s="292">
        <v>30</v>
      </c>
      <c r="O229" s="292">
        <v>30</v>
      </c>
      <c r="P229" s="292">
        <v>30</v>
      </c>
      <c r="Q229" s="292">
        <v>30</v>
      </c>
      <c r="R229" s="292">
        <v>30</v>
      </c>
      <c r="S229" s="292">
        <v>30</v>
      </c>
      <c r="T229" s="292">
        <v>30</v>
      </c>
      <c r="U229" s="292">
        <v>30</v>
      </c>
      <c r="V229" s="292">
        <v>30</v>
      </c>
      <c r="W229" s="292">
        <v>30</v>
      </c>
      <c r="X229" s="292">
        <v>30</v>
      </c>
      <c r="Y229" s="292">
        <v>30</v>
      </c>
      <c r="Z229" s="292">
        <v>30</v>
      </c>
      <c r="AA229" s="292">
        <v>30</v>
      </c>
    </row>
    <row r="230" spans="1:27" hidden="1" x14ac:dyDescent="0.25">
      <c r="B230" s="201" t="s">
        <v>379</v>
      </c>
      <c r="C230" s="200" t="s">
        <v>387</v>
      </c>
      <c r="D230" s="292">
        <v>30</v>
      </c>
      <c r="E230" s="292">
        <v>30</v>
      </c>
      <c r="F230" s="292">
        <v>30</v>
      </c>
      <c r="G230" s="292">
        <v>30</v>
      </c>
      <c r="H230" s="292">
        <v>30</v>
      </c>
      <c r="I230" s="292">
        <v>26.67</v>
      </c>
      <c r="J230" s="292">
        <v>23.89</v>
      </c>
      <c r="K230" s="292">
        <v>23.89</v>
      </c>
      <c r="L230" s="292">
        <v>23.89</v>
      </c>
      <c r="M230" s="292">
        <v>23.89</v>
      </c>
      <c r="N230" s="292">
        <v>23.89</v>
      </c>
      <c r="O230" s="292">
        <v>23.89</v>
      </c>
      <c r="P230" s="292">
        <v>23.89</v>
      </c>
      <c r="Q230" s="292">
        <v>23.89</v>
      </c>
      <c r="R230" s="292">
        <v>23.89</v>
      </c>
      <c r="S230" s="292">
        <v>23.89</v>
      </c>
      <c r="T230" s="292">
        <v>23.89</v>
      </c>
      <c r="U230" s="292">
        <v>23.89</v>
      </c>
      <c r="V230" s="292">
        <v>23.89</v>
      </c>
      <c r="W230" s="292">
        <v>23.89</v>
      </c>
      <c r="X230" s="292">
        <v>23.89</v>
      </c>
      <c r="Y230" s="292">
        <v>23.89</v>
      </c>
      <c r="Z230" s="292">
        <v>23.89</v>
      </c>
      <c r="AA230" s="292">
        <v>23.89</v>
      </c>
    </row>
    <row r="231" spans="1:27" s="288" customFormat="1" hidden="1" x14ac:dyDescent="0.25">
      <c r="A231" s="288" t="s">
        <v>581</v>
      </c>
      <c r="B231" s="201" t="s">
        <v>576</v>
      </c>
      <c r="C231" s="200" t="s">
        <v>422</v>
      </c>
      <c r="D231" s="291">
        <v>0</v>
      </c>
      <c r="E231" s="291">
        <v>0</v>
      </c>
      <c r="F231" s="291">
        <v>0</v>
      </c>
      <c r="G231" s="291">
        <v>0</v>
      </c>
      <c r="H231" s="291">
        <v>0</v>
      </c>
      <c r="I231" s="291">
        <v>0</v>
      </c>
      <c r="J231" s="291">
        <v>1</v>
      </c>
      <c r="K231" s="291">
        <v>1</v>
      </c>
      <c r="L231" s="291">
        <v>1</v>
      </c>
      <c r="M231" s="291">
        <v>1</v>
      </c>
      <c r="N231" s="291">
        <v>1</v>
      </c>
      <c r="O231" s="291">
        <v>1</v>
      </c>
      <c r="P231" s="291">
        <v>1</v>
      </c>
      <c r="Q231" s="291">
        <v>1</v>
      </c>
      <c r="R231" s="291">
        <v>1</v>
      </c>
      <c r="S231" s="291">
        <v>1</v>
      </c>
      <c r="T231" s="291">
        <v>1</v>
      </c>
      <c r="U231" s="291">
        <v>1</v>
      </c>
      <c r="V231" s="291">
        <v>1</v>
      </c>
      <c r="W231" s="291">
        <v>0</v>
      </c>
      <c r="X231" s="291">
        <v>0</v>
      </c>
      <c r="Y231" s="291">
        <v>0</v>
      </c>
      <c r="Z231" s="291">
        <v>0</v>
      </c>
      <c r="AA231" s="291">
        <v>0</v>
      </c>
    </row>
    <row r="232" spans="1:27" s="288" customFormat="1" x14ac:dyDescent="0.25">
      <c r="B232" s="201"/>
      <c r="C232" s="200"/>
      <c r="D232" s="200"/>
      <c r="E232" s="200"/>
      <c r="F232" s="200"/>
      <c r="G232" s="200"/>
      <c r="H232" s="200"/>
      <c r="I232" s="200"/>
      <c r="J232" s="200"/>
      <c r="K232" s="200"/>
      <c r="L232" s="200"/>
      <c r="M232" s="200"/>
      <c r="N232" s="200"/>
      <c r="O232" s="200"/>
      <c r="P232" s="200"/>
      <c r="Q232" s="200"/>
      <c r="R232" s="200"/>
      <c r="S232" s="200"/>
      <c r="T232" s="200"/>
      <c r="U232" s="200"/>
      <c r="V232" s="200"/>
      <c r="W232" s="200"/>
      <c r="X232" s="200"/>
      <c r="Y232" s="200"/>
      <c r="Z232" s="200"/>
      <c r="AA232" s="200"/>
    </row>
    <row r="233" spans="1:27" s="288" customFormat="1" ht="18.75" x14ac:dyDescent="0.3">
      <c r="A233" s="397" t="s">
        <v>788</v>
      </c>
      <c r="B233" s="398"/>
      <c r="C233" s="398"/>
      <c r="D233" s="408"/>
      <c r="E233" s="408"/>
      <c r="F233" s="408"/>
      <c r="G233" s="408"/>
      <c r="H233" s="408"/>
      <c r="I233" s="408"/>
      <c r="J233" s="408"/>
      <c r="K233" s="408"/>
      <c r="L233" s="408"/>
      <c r="M233" s="408"/>
      <c r="N233" s="408"/>
      <c r="O233" s="408"/>
      <c r="P233" s="408"/>
      <c r="Q233" s="408"/>
      <c r="R233" s="408"/>
      <c r="S233" s="408"/>
      <c r="T233" s="408"/>
      <c r="U233" s="408"/>
      <c r="V233" s="408"/>
      <c r="W233" s="408"/>
      <c r="X233" s="408"/>
      <c r="Y233" s="408"/>
      <c r="Z233" s="408"/>
      <c r="AA233" s="408"/>
    </row>
    <row r="234" spans="1:27" ht="29.25" customHeight="1" x14ac:dyDescent="0.25">
      <c r="A234" s="377" t="s">
        <v>543</v>
      </c>
      <c r="B234" s="378" t="s">
        <v>380</v>
      </c>
      <c r="C234" s="378" t="s">
        <v>381</v>
      </c>
      <c r="D234" s="379">
        <v>1</v>
      </c>
      <c r="E234" s="379">
        <v>2</v>
      </c>
      <c r="F234" s="379">
        <v>3</v>
      </c>
      <c r="G234" s="379">
        <v>4</v>
      </c>
      <c r="H234" s="379">
        <v>5</v>
      </c>
      <c r="I234" s="379">
        <v>6</v>
      </c>
      <c r="J234" s="379">
        <v>7</v>
      </c>
      <c r="K234" s="379">
        <v>8</v>
      </c>
      <c r="L234" s="379">
        <v>9</v>
      </c>
      <c r="M234" s="379">
        <v>10</v>
      </c>
      <c r="N234" s="379">
        <v>11</v>
      </c>
      <c r="O234" s="379">
        <v>12</v>
      </c>
      <c r="P234" s="379">
        <v>13</v>
      </c>
      <c r="Q234" s="379">
        <v>14</v>
      </c>
      <c r="R234" s="379">
        <v>15</v>
      </c>
      <c r="S234" s="379">
        <v>16</v>
      </c>
      <c r="T234" s="379">
        <v>17</v>
      </c>
      <c r="U234" s="379">
        <v>18</v>
      </c>
      <c r="V234" s="379">
        <v>19</v>
      </c>
      <c r="W234" s="379">
        <v>20</v>
      </c>
      <c r="X234" s="379">
        <v>21</v>
      </c>
      <c r="Y234" s="379">
        <v>22</v>
      </c>
      <c r="Z234" s="379">
        <v>23</v>
      </c>
      <c r="AA234" s="380">
        <v>24</v>
      </c>
    </row>
    <row r="235" spans="1:27" x14ac:dyDescent="0.25">
      <c r="A235" s="389" t="s">
        <v>259</v>
      </c>
      <c r="B235" s="364" t="s">
        <v>553</v>
      </c>
      <c r="C235" s="200" t="s">
        <v>382</v>
      </c>
      <c r="D235" s="402">
        <v>0.05</v>
      </c>
      <c r="E235" s="402">
        <v>0.05</v>
      </c>
      <c r="F235" s="402">
        <v>0.05</v>
      </c>
      <c r="G235" s="402">
        <v>0.05</v>
      </c>
      <c r="H235" s="402">
        <v>0.05</v>
      </c>
      <c r="I235" s="402">
        <v>0.05</v>
      </c>
      <c r="J235" s="402">
        <v>0.05</v>
      </c>
      <c r="K235" s="402">
        <v>0.2</v>
      </c>
      <c r="L235" s="402">
        <v>0.5</v>
      </c>
      <c r="M235" s="402">
        <v>0.85</v>
      </c>
      <c r="N235" s="402">
        <v>0.85</v>
      </c>
      <c r="O235" s="402">
        <v>0.85</v>
      </c>
      <c r="P235" s="402">
        <v>0.85</v>
      </c>
      <c r="Q235" s="402">
        <v>0.85</v>
      </c>
      <c r="R235" s="402">
        <v>0.85</v>
      </c>
      <c r="S235" s="402">
        <v>0.85</v>
      </c>
      <c r="T235" s="402">
        <v>0.85</v>
      </c>
      <c r="U235" s="402">
        <v>0.85</v>
      </c>
      <c r="V235" s="402">
        <v>0.55000000000000004</v>
      </c>
      <c r="W235" s="402">
        <v>0.55000000000000004</v>
      </c>
      <c r="X235" s="402">
        <v>0.5</v>
      </c>
      <c r="Y235" s="402">
        <v>0.2</v>
      </c>
      <c r="Z235" s="402">
        <v>0.05</v>
      </c>
      <c r="AA235" s="403">
        <v>0.05</v>
      </c>
    </row>
    <row r="236" spans="1:27" x14ac:dyDescent="0.25">
      <c r="A236" s="545" t="s">
        <v>1123</v>
      </c>
      <c r="B236" s="364"/>
      <c r="C236" s="200" t="s">
        <v>397</v>
      </c>
      <c r="D236" s="402">
        <v>0.05</v>
      </c>
      <c r="E236" s="402">
        <v>0.05</v>
      </c>
      <c r="F236" s="402">
        <v>0.05</v>
      </c>
      <c r="G236" s="402">
        <v>0.05</v>
      </c>
      <c r="H236" s="402">
        <v>0.05</v>
      </c>
      <c r="I236" s="402">
        <v>0.05</v>
      </c>
      <c r="J236" s="402">
        <v>0.05</v>
      </c>
      <c r="K236" s="402">
        <v>0.1</v>
      </c>
      <c r="L236" s="402">
        <v>0.3</v>
      </c>
      <c r="M236" s="402">
        <v>0.55000000000000004</v>
      </c>
      <c r="N236" s="402">
        <v>0.85</v>
      </c>
      <c r="O236" s="402">
        <v>0.85</v>
      </c>
      <c r="P236" s="402">
        <v>0.85</v>
      </c>
      <c r="Q236" s="402">
        <v>0.85</v>
      </c>
      <c r="R236" s="402">
        <v>0.85</v>
      </c>
      <c r="S236" s="402">
        <v>0.85</v>
      </c>
      <c r="T236" s="402">
        <v>0.85</v>
      </c>
      <c r="U236" s="402">
        <v>0.85</v>
      </c>
      <c r="V236" s="402">
        <v>0.5</v>
      </c>
      <c r="W236" s="402">
        <v>0.3</v>
      </c>
      <c r="X236" s="402">
        <v>0.3</v>
      </c>
      <c r="Y236" s="402">
        <v>0.1</v>
      </c>
      <c r="Z236" s="402">
        <v>0.05</v>
      </c>
      <c r="AA236" s="403">
        <v>0.05</v>
      </c>
    </row>
    <row r="237" spans="1:27" x14ac:dyDescent="0.25">
      <c r="A237" s="390"/>
      <c r="B237" s="364"/>
      <c r="C237" s="200" t="s">
        <v>387</v>
      </c>
      <c r="D237" s="402">
        <v>0.05</v>
      </c>
      <c r="E237" s="402">
        <v>0.05</v>
      </c>
      <c r="F237" s="402">
        <v>0.05</v>
      </c>
      <c r="G237" s="402">
        <v>0.05</v>
      </c>
      <c r="H237" s="402">
        <v>0.05</v>
      </c>
      <c r="I237" s="402">
        <v>0.05</v>
      </c>
      <c r="J237" s="402">
        <v>0.05</v>
      </c>
      <c r="K237" s="402">
        <v>0.05</v>
      </c>
      <c r="L237" s="402">
        <v>0.1</v>
      </c>
      <c r="M237" s="402">
        <v>0.1</v>
      </c>
      <c r="N237" s="402">
        <v>0.4</v>
      </c>
      <c r="O237" s="402">
        <v>0.4</v>
      </c>
      <c r="P237" s="402">
        <v>0.55000000000000004</v>
      </c>
      <c r="Q237" s="402">
        <v>0.55000000000000004</v>
      </c>
      <c r="R237" s="402">
        <v>0.55000000000000004</v>
      </c>
      <c r="S237" s="402">
        <v>0.55000000000000004</v>
      </c>
      <c r="T237" s="402">
        <v>0.55000000000000004</v>
      </c>
      <c r="U237" s="402">
        <v>0.4</v>
      </c>
      <c r="V237" s="402">
        <v>0.2</v>
      </c>
      <c r="W237" s="402">
        <v>0.05</v>
      </c>
      <c r="X237" s="402">
        <v>0.05</v>
      </c>
      <c r="Y237" s="402">
        <v>0.05</v>
      </c>
      <c r="Z237" s="402">
        <v>0.05</v>
      </c>
      <c r="AA237" s="403">
        <v>0.05</v>
      </c>
    </row>
    <row r="238" spans="1:27" x14ac:dyDescent="0.25">
      <c r="A238" s="390"/>
      <c r="B238" s="364" t="s">
        <v>379</v>
      </c>
      <c r="C238" s="200" t="s">
        <v>396</v>
      </c>
      <c r="D238" s="292">
        <v>1</v>
      </c>
      <c r="E238" s="292">
        <v>1</v>
      </c>
      <c r="F238" s="292">
        <v>1</v>
      </c>
      <c r="G238" s="292">
        <v>1</v>
      </c>
      <c r="H238" s="292">
        <v>1</v>
      </c>
      <c r="I238" s="292">
        <v>1</v>
      </c>
      <c r="J238" s="292">
        <v>1</v>
      </c>
      <c r="K238" s="292">
        <v>1</v>
      </c>
      <c r="L238" s="292">
        <v>1</v>
      </c>
      <c r="M238" s="292">
        <v>1</v>
      </c>
      <c r="N238" s="292">
        <v>1</v>
      </c>
      <c r="O238" s="292">
        <v>1</v>
      </c>
      <c r="P238" s="292">
        <v>1</v>
      </c>
      <c r="Q238" s="292">
        <v>1</v>
      </c>
      <c r="R238" s="292">
        <v>1</v>
      </c>
      <c r="S238" s="292">
        <v>1</v>
      </c>
      <c r="T238" s="292">
        <v>1</v>
      </c>
      <c r="U238" s="292">
        <v>1</v>
      </c>
      <c r="V238" s="292">
        <v>1</v>
      </c>
      <c r="W238" s="292">
        <v>1</v>
      </c>
      <c r="X238" s="292">
        <v>1</v>
      </c>
      <c r="Y238" s="292">
        <v>1</v>
      </c>
      <c r="Z238" s="292">
        <v>1</v>
      </c>
      <c r="AA238" s="394">
        <v>1</v>
      </c>
    </row>
    <row r="239" spans="1:27" x14ac:dyDescent="0.25">
      <c r="A239" s="390"/>
      <c r="B239" s="364" t="s">
        <v>379</v>
      </c>
      <c r="C239" s="200" t="s">
        <v>383</v>
      </c>
      <c r="D239" s="292">
        <v>0</v>
      </c>
      <c r="E239" s="292">
        <v>0</v>
      </c>
      <c r="F239" s="292">
        <v>0</v>
      </c>
      <c r="G239" s="292">
        <v>0</v>
      </c>
      <c r="H239" s="292">
        <v>0</v>
      </c>
      <c r="I239" s="292">
        <v>0</v>
      </c>
      <c r="J239" s="292">
        <v>0</v>
      </c>
      <c r="K239" s="292">
        <v>0</v>
      </c>
      <c r="L239" s="292">
        <v>0</v>
      </c>
      <c r="M239" s="292">
        <v>0</v>
      </c>
      <c r="N239" s="292">
        <v>0</v>
      </c>
      <c r="O239" s="292">
        <v>0</v>
      </c>
      <c r="P239" s="292">
        <v>0</v>
      </c>
      <c r="Q239" s="292">
        <v>0</v>
      </c>
      <c r="R239" s="292">
        <v>0</v>
      </c>
      <c r="S239" s="292">
        <v>0</v>
      </c>
      <c r="T239" s="292">
        <v>0</v>
      </c>
      <c r="U239" s="292">
        <v>0</v>
      </c>
      <c r="V239" s="292">
        <v>0</v>
      </c>
      <c r="W239" s="292">
        <v>0</v>
      </c>
      <c r="X239" s="292">
        <v>0</v>
      </c>
      <c r="Y239" s="292">
        <v>0</v>
      </c>
      <c r="Z239" s="292">
        <v>0</v>
      </c>
      <c r="AA239" s="394">
        <v>0</v>
      </c>
    </row>
    <row r="240" spans="1:27" x14ac:dyDescent="0.25">
      <c r="A240" s="390" t="s">
        <v>566</v>
      </c>
      <c r="B240" s="393" t="s">
        <v>556</v>
      </c>
      <c r="C240" s="200" t="s">
        <v>382</v>
      </c>
      <c r="D240" s="402">
        <v>0.05</v>
      </c>
      <c r="E240" s="402">
        <v>0.05</v>
      </c>
      <c r="F240" s="402">
        <v>0.05</v>
      </c>
      <c r="G240" s="402">
        <v>0.05</v>
      </c>
      <c r="H240" s="402">
        <v>0.05</v>
      </c>
      <c r="I240" s="402">
        <v>0.05</v>
      </c>
      <c r="J240" s="402">
        <v>0.05</v>
      </c>
      <c r="K240" s="402">
        <v>0.2</v>
      </c>
      <c r="L240" s="402">
        <v>0.5</v>
      </c>
      <c r="M240" s="402">
        <v>0.9</v>
      </c>
      <c r="N240" s="402">
        <v>0.9</v>
      </c>
      <c r="O240" s="402">
        <v>0.9</v>
      </c>
      <c r="P240" s="402">
        <v>0.9</v>
      </c>
      <c r="Q240" s="402">
        <v>0.9</v>
      </c>
      <c r="R240" s="402">
        <v>0.9</v>
      </c>
      <c r="S240" s="402">
        <v>0.9</v>
      </c>
      <c r="T240" s="402">
        <v>0.9</v>
      </c>
      <c r="U240" s="402">
        <v>0.9</v>
      </c>
      <c r="V240" s="402">
        <v>0.6</v>
      </c>
      <c r="W240" s="402">
        <v>0.6</v>
      </c>
      <c r="X240" s="402">
        <v>0.5</v>
      </c>
      <c r="Y240" s="402">
        <v>0.2</v>
      </c>
      <c r="Z240" s="402">
        <v>0.05</v>
      </c>
      <c r="AA240" s="403">
        <v>0.05</v>
      </c>
    </row>
    <row r="241" spans="1:27" x14ac:dyDescent="0.25">
      <c r="A241" s="545" t="s">
        <v>1123</v>
      </c>
      <c r="B241" s="364" t="s">
        <v>379</v>
      </c>
      <c r="C241" s="200" t="s">
        <v>384</v>
      </c>
      <c r="D241" s="292">
        <v>1</v>
      </c>
      <c r="E241" s="292">
        <v>1</v>
      </c>
      <c r="F241" s="292">
        <v>1</v>
      </c>
      <c r="G241" s="292">
        <v>1</v>
      </c>
      <c r="H241" s="292">
        <v>1</v>
      </c>
      <c r="I241" s="292">
        <v>1</v>
      </c>
      <c r="J241" s="292">
        <v>1</v>
      </c>
      <c r="K241" s="292">
        <v>1</v>
      </c>
      <c r="L241" s="292">
        <v>1</v>
      </c>
      <c r="M241" s="292">
        <v>1</v>
      </c>
      <c r="N241" s="292">
        <v>1</v>
      </c>
      <c r="O241" s="292">
        <v>1</v>
      </c>
      <c r="P241" s="292">
        <v>1</v>
      </c>
      <c r="Q241" s="292">
        <v>1</v>
      </c>
      <c r="R241" s="292">
        <v>1</v>
      </c>
      <c r="S241" s="292">
        <v>1</v>
      </c>
      <c r="T241" s="292">
        <v>1</v>
      </c>
      <c r="U241" s="292">
        <v>1</v>
      </c>
      <c r="V241" s="292">
        <v>1</v>
      </c>
      <c r="W241" s="292">
        <v>1</v>
      </c>
      <c r="X241" s="292">
        <v>1</v>
      </c>
      <c r="Y241" s="292">
        <v>1</v>
      </c>
      <c r="Z241" s="292">
        <v>1</v>
      </c>
      <c r="AA241" s="394">
        <v>1</v>
      </c>
    </row>
    <row r="242" spans="1:27" x14ac:dyDescent="0.25">
      <c r="A242" s="390"/>
      <c r="B242" s="364" t="s">
        <v>379</v>
      </c>
      <c r="C242" s="200" t="s">
        <v>383</v>
      </c>
      <c r="D242" s="292">
        <v>0</v>
      </c>
      <c r="E242" s="292">
        <v>0</v>
      </c>
      <c r="F242" s="292">
        <v>0</v>
      </c>
      <c r="G242" s="292">
        <v>0</v>
      </c>
      <c r="H242" s="292">
        <v>0</v>
      </c>
      <c r="I242" s="292">
        <v>0</v>
      </c>
      <c r="J242" s="292">
        <v>0</v>
      </c>
      <c r="K242" s="292">
        <v>0</v>
      </c>
      <c r="L242" s="292">
        <v>0</v>
      </c>
      <c r="M242" s="292">
        <v>0</v>
      </c>
      <c r="N242" s="292">
        <v>0</v>
      </c>
      <c r="O242" s="292">
        <v>0</v>
      </c>
      <c r="P242" s="292">
        <v>0</v>
      </c>
      <c r="Q242" s="292">
        <v>0</v>
      </c>
      <c r="R242" s="292">
        <v>0</v>
      </c>
      <c r="S242" s="292">
        <v>0</v>
      </c>
      <c r="T242" s="292">
        <v>0</v>
      </c>
      <c r="U242" s="292">
        <v>0</v>
      </c>
      <c r="V242" s="292">
        <v>0</v>
      </c>
      <c r="W242" s="292">
        <v>0</v>
      </c>
      <c r="X242" s="292">
        <v>0</v>
      </c>
      <c r="Y242" s="292">
        <v>0</v>
      </c>
      <c r="Z242" s="292">
        <v>0</v>
      </c>
      <c r="AA242" s="394">
        <v>0</v>
      </c>
    </row>
    <row r="243" spans="1:27" x14ac:dyDescent="0.25">
      <c r="A243" s="390"/>
      <c r="B243" s="364" t="s">
        <v>379</v>
      </c>
      <c r="C243" s="200" t="s">
        <v>397</v>
      </c>
      <c r="D243" s="402">
        <v>0.05</v>
      </c>
      <c r="E243" s="402">
        <v>0.05</v>
      </c>
      <c r="F243" s="402">
        <v>0.05</v>
      </c>
      <c r="G243" s="402">
        <v>0.05</v>
      </c>
      <c r="H243" s="402">
        <v>0.05</v>
      </c>
      <c r="I243" s="402">
        <v>0.05</v>
      </c>
      <c r="J243" s="402">
        <v>0.05</v>
      </c>
      <c r="K243" s="402">
        <v>0.1</v>
      </c>
      <c r="L243" s="402">
        <v>0.3</v>
      </c>
      <c r="M243" s="402">
        <v>0.6</v>
      </c>
      <c r="N243" s="402">
        <v>0.9</v>
      </c>
      <c r="O243" s="402">
        <v>0.9</v>
      </c>
      <c r="P243" s="402">
        <v>0.9</v>
      </c>
      <c r="Q243" s="402">
        <v>0.9</v>
      </c>
      <c r="R243" s="402">
        <v>0.9</v>
      </c>
      <c r="S243" s="402">
        <v>0.9</v>
      </c>
      <c r="T243" s="402">
        <v>0.9</v>
      </c>
      <c r="U243" s="402">
        <v>0.9</v>
      </c>
      <c r="V243" s="402">
        <v>0.5</v>
      </c>
      <c r="W243" s="402">
        <v>0.3</v>
      </c>
      <c r="X243" s="402">
        <v>0.3</v>
      </c>
      <c r="Y243" s="402">
        <v>0.1</v>
      </c>
      <c r="Z243" s="402">
        <v>0.05</v>
      </c>
      <c r="AA243" s="403">
        <v>0.05</v>
      </c>
    </row>
    <row r="244" spans="1:27" x14ac:dyDescent="0.25">
      <c r="A244" s="390"/>
      <c r="B244" s="364" t="s">
        <v>379</v>
      </c>
      <c r="C244" s="200" t="s">
        <v>387</v>
      </c>
      <c r="D244" s="402">
        <v>0.05</v>
      </c>
      <c r="E244" s="402">
        <v>0.05</v>
      </c>
      <c r="F244" s="402">
        <v>0.05</v>
      </c>
      <c r="G244" s="402">
        <v>0.05</v>
      </c>
      <c r="H244" s="402">
        <v>0.05</v>
      </c>
      <c r="I244" s="402">
        <v>0.05</v>
      </c>
      <c r="J244" s="402">
        <v>0.05</v>
      </c>
      <c r="K244" s="402">
        <v>0.05</v>
      </c>
      <c r="L244" s="402">
        <v>0.1</v>
      </c>
      <c r="M244" s="402">
        <v>0.1</v>
      </c>
      <c r="N244" s="402">
        <v>0.4</v>
      </c>
      <c r="O244" s="402">
        <v>0.4</v>
      </c>
      <c r="P244" s="402">
        <v>0.6</v>
      </c>
      <c r="Q244" s="402">
        <v>0.6</v>
      </c>
      <c r="R244" s="402">
        <v>0.6</v>
      </c>
      <c r="S244" s="402">
        <v>0.6</v>
      </c>
      <c r="T244" s="402">
        <v>0.6</v>
      </c>
      <c r="U244" s="402">
        <v>0.4</v>
      </c>
      <c r="V244" s="402">
        <v>0.2</v>
      </c>
      <c r="W244" s="402">
        <v>0.05</v>
      </c>
      <c r="X244" s="402">
        <v>0.05</v>
      </c>
      <c r="Y244" s="402">
        <v>0.05</v>
      </c>
      <c r="Z244" s="402">
        <v>0.05</v>
      </c>
      <c r="AA244" s="403">
        <v>0.05</v>
      </c>
    </row>
    <row r="245" spans="1:27" x14ac:dyDescent="0.25">
      <c r="A245" s="390" t="s">
        <v>143</v>
      </c>
      <c r="B245" s="393" t="s">
        <v>554</v>
      </c>
      <c r="C245" s="200" t="s">
        <v>382</v>
      </c>
      <c r="D245" s="402">
        <v>0</v>
      </c>
      <c r="E245" s="402">
        <v>0</v>
      </c>
      <c r="F245" s="402">
        <v>0</v>
      </c>
      <c r="G245" s="402">
        <v>0</v>
      </c>
      <c r="H245" s="402">
        <v>0</v>
      </c>
      <c r="I245" s="402">
        <v>0</v>
      </c>
      <c r="J245" s="402">
        <v>0</v>
      </c>
      <c r="K245" s="402">
        <v>0.1</v>
      </c>
      <c r="L245" s="402">
        <v>0.2</v>
      </c>
      <c r="M245" s="402">
        <v>0.5</v>
      </c>
      <c r="N245" s="402">
        <v>0.5</v>
      </c>
      <c r="O245" s="402">
        <v>0.7</v>
      </c>
      <c r="P245" s="402">
        <v>0.7</v>
      </c>
      <c r="Q245" s="402">
        <v>0.7</v>
      </c>
      <c r="R245" s="402">
        <v>0.7</v>
      </c>
      <c r="S245" s="402">
        <v>0.8</v>
      </c>
      <c r="T245" s="402">
        <v>0.7</v>
      </c>
      <c r="U245" s="402">
        <v>0.5</v>
      </c>
      <c r="V245" s="402">
        <v>0.5</v>
      </c>
      <c r="W245" s="402">
        <v>0.3</v>
      </c>
      <c r="X245" s="402">
        <v>0.3</v>
      </c>
      <c r="Y245" s="402">
        <v>0</v>
      </c>
      <c r="Z245" s="402">
        <v>0</v>
      </c>
      <c r="AA245" s="403">
        <v>0</v>
      </c>
    </row>
    <row r="246" spans="1:27" x14ac:dyDescent="0.25">
      <c r="A246" s="545" t="s">
        <v>1123</v>
      </c>
      <c r="B246" s="364" t="s">
        <v>379</v>
      </c>
      <c r="C246" s="200" t="s">
        <v>384</v>
      </c>
      <c r="D246" s="292">
        <v>1</v>
      </c>
      <c r="E246" s="292">
        <v>1</v>
      </c>
      <c r="F246" s="292">
        <v>1</v>
      </c>
      <c r="G246" s="292">
        <v>1</v>
      </c>
      <c r="H246" s="292">
        <v>1</v>
      </c>
      <c r="I246" s="292">
        <v>1</v>
      </c>
      <c r="J246" s="292">
        <v>1</v>
      </c>
      <c r="K246" s="292">
        <v>1</v>
      </c>
      <c r="L246" s="292">
        <v>1</v>
      </c>
      <c r="M246" s="292">
        <v>1</v>
      </c>
      <c r="N246" s="292">
        <v>1</v>
      </c>
      <c r="O246" s="292">
        <v>1</v>
      </c>
      <c r="P246" s="292">
        <v>1</v>
      </c>
      <c r="Q246" s="292">
        <v>1</v>
      </c>
      <c r="R246" s="292">
        <v>1</v>
      </c>
      <c r="S246" s="292">
        <v>1</v>
      </c>
      <c r="T246" s="292">
        <v>1</v>
      </c>
      <c r="U246" s="292">
        <v>1</v>
      </c>
      <c r="V246" s="292">
        <v>1</v>
      </c>
      <c r="W246" s="292">
        <v>1</v>
      </c>
      <c r="X246" s="292">
        <v>1</v>
      </c>
      <c r="Y246" s="292">
        <v>1</v>
      </c>
      <c r="Z246" s="292">
        <v>1</v>
      </c>
      <c r="AA246" s="394">
        <v>1</v>
      </c>
    </row>
    <row r="247" spans="1:27" x14ac:dyDescent="0.25">
      <c r="A247" s="390"/>
      <c r="B247" s="364" t="s">
        <v>379</v>
      </c>
      <c r="C247" s="200" t="s">
        <v>383</v>
      </c>
      <c r="D247" s="292">
        <v>0</v>
      </c>
      <c r="E247" s="292">
        <v>0</v>
      </c>
      <c r="F247" s="292">
        <v>0</v>
      </c>
      <c r="G247" s="292">
        <v>0</v>
      </c>
      <c r="H247" s="292">
        <v>0</v>
      </c>
      <c r="I247" s="292">
        <v>0</v>
      </c>
      <c r="J247" s="292">
        <v>0</v>
      </c>
      <c r="K247" s="292">
        <v>0</v>
      </c>
      <c r="L247" s="292">
        <v>0</v>
      </c>
      <c r="M247" s="292">
        <v>0</v>
      </c>
      <c r="N247" s="292">
        <v>0</v>
      </c>
      <c r="O247" s="292">
        <v>0</v>
      </c>
      <c r="P247" s="292">
        <v>0</v>
      </c>
      <c r="Q247" s="292">
        <v>0</v>
      </c>
      <c r="R247" s="292">
        <v>0</v>
      </c>
      <c r="S247" s="292">
        <v>0</v>
      </c>
      <c r="T247" s="292">
        <v>0</v>
      </c>
      <c r="U247" s="292">
        <v>0</v>
      </c>
      <c r="V247" s="292">
        <v>0</v>
      </c>
      <c r="W247" s="292">
        <v>0</v>
      </c>
      <c r="X247" s="292">
        <v>0</v>
      </c>
      <c r="Y247" s="292">
        <v>0</v>
      </c>
      <c r="Z247" s="292">
        <v>0</v>
      </c>
      <c r="AA247" s="394">
        <v>0</v>
      </c>
    </row>
    <row r="248" spans="1:27" x14ac:dyDescent="0.25">
      <c r="A248" s="390"/>
      <c r="B248" s="364" t="s">
        <v>379</v>
      </c>
      <c r="C248" s="200" t="s">
        <v>397</v>
      </c>
      <c r="D248" s="402">
        <v>0</v>
      </c>
      <c r="E248" s="402">
        <v>0</v>
      </c>
      <c r="F248" s="402">
        <v>0</v>
      </c>
      <c r="G248" s="402">
        <v>0</v>
      </c>
      <c r="H248" s="402">
        <v>0</v>
      </c>
      <c r="I248" s="402">
        <v>0</v>
      </c>
      <c r="J248" s="402">
        <v>0</v>
      </c>
      <c r="K248" s="402">
        <v>0.1</v>
      </c>
      <c r="L248" s="402">
        <v>0.2</v>
      </c>
      <c r="M248" s="402">
        <v>0.5</v>
      </c>
      <c r="N248" s="402">
        <v>0.6</v>
      </c>
      <c r="O248" s="402">
        <v>0.8</v>
      </c>
      <c r="P248" s="402">
        <v>0.8</v>
      </c>
      <c r="Q248" s="402">
        <v>0.8</v>
      </c>
      <c r="R248" s="402">
        <v>0.8</v>
      </c>
      <c r="S248" s="402">
        <v>0.8</v>
      </c>
      <c r="T248" s="402">
        <v>0.8</v>
      </c>
      <c r="U248" s="402">
        <v>0.6</v>
      </c>
      <c r="V248" s="402">
        <v>0.2</v>
      </c>
      <c r="W248" s="402">
        <v>0.2</v>
      </c>
      <c r="X248" s="402">
        <v>0.2</v>
      </c>
      <c r="Y248" s="402">
        <v>0.1</v>
      </c>
      <c r="Z248" s="402">
        <v>0</v>
      </c>
      <c r="AA248" s="403">
        <v>0</v>
      </c>
    </row>
    <row r="249" spans="1:27" x14ac:dyDescent="0.25">
      <c r="A249" s="390"/>
      <c r="B249" s="364" t="s">
        <v>379</v>
      </c>
      <c r="C249" s="200" t="s">
        <v>387</v>
      </c>
      <c r="D249" s="402">
        <v>0</v>
      </c>
      <c r="E249" s="402">
        <v>0</v>
      </c>
      <c r="F249" s="402">
        <v>0</v>
      </c>
      <c r="G249" s="402">
        <v>0</v>
      </c>
      <c r="H249" s="402">
        <v>0</v>
      </c>
      <c r="I249" s="402">
        <v>0</v>
      </c>
      <c r="J249" s="402">
        <v>0</v>
      </c>
      <c r="K249" s="402">
        <v>0</v>
      </c>
      <c r="L249" s="402">
        <v>0</v>
      </c>
      <c r="M249" s="402">
        <v>0.1</v>
      </c>
      <c r="N249" s="402">
        <v>0.2</v>
      </c>
      <c r="O249" s="402">
        <v>0.2</v>
      </c>
      <c r="P249" s="402">
        <v>0.4</v>
      </c>
      <c r="Q249" s="402">
        <v>0.4</v>
      </c>
      <c r="R249" s="402">
        <v>0.4</v>
      </c>
      <c r="S249" s="402">
        <v>0.4</v>
      </c>
      <c r="T249" s="402">
        <v>0.4</v>
      </c>
      <c r="U249" s="402">
        <v>0.2</v>
      </c>
      <c r="V249" s="402">
        <v>0.1</v>
      </c>
      <c r="W249" s="402">
        <v>0</v>
      </c>
      <c r="X249" s="402">
        <v>0</v>
      </c>
      <c r="Y249" s="402">
        <v>0</v>
      </c>
      <c r="Z249" s="402">
        <v>0</v>
      </c>
      <c r="AA249" s="403">
        <v>0</v>
      </c>
    </row>
    <row r="250" spans="1:27" x14ac:dyDescent="0.25">
      <c r="A250" s="390" t="s">
        <v>567</v>
      </c>
      <c r="B250" s="393" t="s">
        <v>790</v>
      </c>
      <c r="C250" s="200" t="s">
        <v>388</v>
      </c>
      <c r="D250" s="402">
        <v>0.25</v>
      </c>
      <c r="E250" s="402">
        <v>0.25</v>
      </c>
      <c r="F250" s="402">
        <v>0.25</v>
      </c>
      <c r="G250" s="402">
        <v>1</v>
      </c>
      <c r="H250" s="402">
        <v>1</v>
      </c>
      <c r="I250" s="402">
        <v>1</v>
      </c>
      <c r="J250" s="402">
        <v>1</v>
      </c>
      <c r="K250" s="402">
        <v>0.25</v>
      </c>
      <c r="L250" s="402">
        <v>0.25</v>
      </c>
      <c r="M250" s="402">
        <v>0.25</v>
      </c>
      <c r="N250" s="402">
        <v>0.25</v>
      </c>
      <c r="O250" s="402">
        <v>0.25</v>
      </c>
      <c r="P250" s="402">
        <v>0.25</v>
      </c>
      <c r="Q250" s="402">
        <v>0.25</v>
      </c>
      <c r="R250" s="402">
        <v>0.25</v>
      </c>
      <c r="S250" s="402">
        <v>0.25</v>
      </c>
      <c r="T250" s="402">
        <v>0.25</v>
      </c>
      <c r="U250" s="402">
        <v>0.25</v>
      </c>
      <c r="V250" s="402">
        <v>0.25</v>
      </c>
      <c r="W250" s="402">
        <v>0.25</v>
      </c>
      <c r="X250" s="402">
        <v>0.25</v>
      </c>
      <c r="Y250" s="402">
        <v>0.25</v>
      </c>
      <c r="Z250" s="402">
        <v>0.25</v>
      </c>
      <c r="AA250" s="403">
        <v>0.25</v>
      </c>
    </row>
    <row r="251" spans="1:27" x14ac:dyDescent="0.25">
      <c r="A251" s="545" t="s">
        <v>1123</v>
      </c>
      <c r="B251" s="364" t="s">
        <v>379</v>
      </c>
      <c r="C251" s="200" t="s">
        <v>394</v>
      </c>
      <c r="D251" s="402">
        <v>0.25</v>
      </c>
      <c r="E251" s="402">
        <v>0.25</v>
      </c>
      <c r="F251" s="402">
        <v>0.25</v>
      </c>
      <c r="G251" s="402">
        <v>1</v>
      </c>
      <c r="H251" s="402">
        <v>1</v>
      </c>
      <c r="I251" s="402">
        <v>1</v>
      </c>
      <c r="J251" s="402">
        <v>1</v>
      </c>
      <c r="K251" s="402">
        <v>1</v>
      </c>
      <c r="L251" s="402">
        <v>1</v>
      </c>
      <c r="M251" s="402">
        <v>0.25</v>
      </c>
      <c r="N251" s="402">
        <v>0.25</v>
      </c>
      <c r="O251" s="402">
        <v>0.25</v>
      </c>
      <c r="P251" s="402">
        <v>0.25</v>
      </c>
      <c r="Q251" s="402">
        <v>0.25</v>
      </c>
      <c r="R251" s="402">
        <v>0.25</v>
      </c>
      <c r="S251" s="402">
        <v>0.25</v>
      </c>
      <c r="T251" s="402">
        <v>0.25</v>
      </c>
      <c r="U251" s="402">
        <v>0.25</v>
      </c>
      <c r="V251" s="402">
        <v>0.25</v>
      </c>
      <c r="W251" s="402">
        <v>0.25</v>
      </c>
      <c r="X251" s="402">
        <v>0.25</v>
      </c>
      <c r="Y251" s="402">
        <v>0.25</v>
      </c>
      <c r="Z251" s="402">
        <v>0.25</v>
      </c>
      <c r="AA251" s="403">
        <v>0.25</v>
      </c>
    </row>
    <row r="252" spans="1:27" x14ac:dyDescent="0.25">
      <c r="A252" s="390"/>
      <c r="B252" s="364" t="s">
        <v>379</v>
      </c>
      <c r="C252" s="200" t="s">
        <v>387</v>
      </c>
      <c r="D252" s="402">
        <v>0.25</v>
      </c>
      <c r="E252" s="402">
        <v>0.25</v>
      </c>
      <c r="F252" s="402">
        <v>0.25</v>
      </c>
      <c r="G252" s="402">
        <v>1</v>
      </c>
      <c r="H252" s="402">
        <v>1</v>
      </c>
      <c r="I252" s="402">
        <v>1</v>
      </c>
      <c r="J252" s="402">
        <v>1</v>
      </c>
      <c r="K252" s="402">
        <v>1</v>
      </c>
      <c r="L252" s="402">
        <v>1</v>
      </c>
      <c r="M252" s="402">
        <v>1</v>
      </c>
      <c r="N252" s="402">
        <v>0.25</v>
      </c>
      <c r="O252" s="402">
        <v>0.25</v>
      </c>
      <c r="P252" s="402">
        <v>0.25</v>
      </c>
      <c r="Q252" s="402">
        <v>0.25</v>
      </c>
      <c r="R252" s="402">
        <v>0.25</v>
      </c>
      <c r="S252" s="402">
        <v>0.25</v>
      </c>
      <c r="T252" s="402">
        <v>0.25</v>
      </c>
      <c r="U252" s="402">
        <v>0.25</v>
      </c>
      <c r="V252" s="402">
        <v>0.25</v>
      </c>
      <c r="W252" s="402">
        <v>0.25</v>
      </c>
      <c r="X252" s="402">
        <v>0.25</v>
      </c>
      <c r="Y252" s="402">
        <v>0.25</v>
      </c>
      <c r="Z252" s="402">
        <v>0.25</v>
      </c>
      <c r="AA252" s="403">
        <v>0.25</v>
      </c>
    </row>
    <row r="253" spans="1:27" x14ac:dyDescent="0.25">
      <c r="A253" s="390" t="s">
        <v>568</v>
      </c>
      <c r="B253" s="393" t="s">
        <v>558</v>
      </c>
      <c r="C253" s="200" t="s">
        <v>388</v>
      </c>
      <c r="D253" s="402">
        <v>0</v>
      </c>
      <c r="E253" s="402">
        <v>0</v>
      </c>
      <c r="F253" s="402">
        <v>0</v>
      </c>
      <c r="G253" s="402">
        <v>0</v>
      </c>
      <c r="H253" s="402">
        <v>0</v>
      </c>
      <c r="I253" s="402">
        <v>0</v>
      </c>
      <c r="J253" s="402">
        <v>1</v>
      </c>
      <c r="K253" s="402">
        <v>1</v>
      </c>
      <c r="L253" s="402">
        <v>1</v>
      </c>
      <c r="M253" s="402">
        <v>1</v>
      </c>
      <c r="N253" s="402">
        <v>1</v>
      </c>
      <c r="O253" s="402">
        <v>1</v>
      </c>
      <c r="P253" s="402">
        <v>1</v>
      </c>
      <c r="Q253" s="402">
        <v>1</v>
      </c>
      <c r="R253" s="402">
        <v>1</v>
      </c>
      <c r="S253" s="402">
        <v>1</v>
      </c>
      <c r="T253" s="402">
        <v>1</v>
      </c>
      <c r="U253" s="402">
        <v>1</v>
      </c>
      <c r="V253" s="402">
        <v>1</v>
      </c>
      <c r="W253" s="402">
        <v>1</v>
      </c>
      <c r="X253" s="402">
        <v>1</v>
      </c>
      <c r="Y253" s="402">
        <v>0</v>
      </c>
      <c r="Z253" s="402">
        <v>0</v>
      </c>
      <c r="AA253" s="403">
        <v>0</v>
      </c>
    </row>
    <row r="254" spans="1:27" x14ac:dyDescent="0.25">
      <c r="A254" s="545" t="s">
        <v>1123</v>
      </c>
      <c r="B254" s="393" t="s">
        <v>398</v>
      </c>
      <c r="C254" s="200" t="s">
        <v>394</v>
      </c>
      <c r="D254" s="402">
        <v>0</v>
      </c>
      <c r="E254" s="402">
        <v>0</v>
      </c>
      <c r="F254" s="402">
        <v>0</v>
      </c>
      <c r="G254" s="402">
        <v>0</v>
      </c>
      <c r="H254" s="402">
        <v>0</v>
      </c>
      <c r="I254" s="402">
        <v>0</v>
      </c>
      <c r="J254" s="402">
        <v>1</v>
      </c>
      <c r="K254" s="402">
        <v>1</v>
      </c>
      <c r="L254" s="402">
        <v>1</v>
      </c>
      <c r="M254" s="402">
        <v>1</v>
      </c>
      <c r="N254" s="402">
        <v>1</v>
      </c>
      <c r="O254" s="402">
        <v>1</v>
      </c>
      <c r="P254" s="402">
        <v>1</v>
      </c>
      <c r="Q254" s="402">
        <v>1</v>
      </c>
      <c r="R254" s="402">
        <v>1</v>
      </c>
      <c r="S254" s="402">
        <v>1</v>
      </c>
      <c r="T254" s="402">
        <v>1</v>
      </c>
      <c r="U254" s="402">
        <v>1</v>
      </c>
      <c r="V254" s="402">
        <v>1</v>
      </c>
      <c r="W254" s="402">
        <v>1</v>
      </c>
      <c r="X254" s="402">
        <v>1</v>
      </c>
      <c r="Y254" s="402">
        <v>1</v>
      </c>
      <c r="Z254" s="402">
        <v>0</v>
      </c>
      <c r="AA254" s="403">
        <v>0</v>
      </c>
    </row>
    <row r="255" spans="1:27" x14ac:dyDescent="0.25">
      <c r="A255" s="390"/>
      <c r="B255" s="364" t="s">
        <v>379</v>
      </c>
      <c r="C255" s="200" t="s">
        <v>387</v>
      </c>
      <c r="D255" s="402">
        <v>0</v>
      </c>
      <c r="E255" s="402">
        <v>0</v>
      </c>
      <c r="F255" s="402">
        <v>0</v>
      </c>
      <c r="G255" s="402">
        <v>0</v>
      </c>
      <c r="H255" s="402">
        <v>0</v>
      </c>
      <c r="I255" s="402">
        <v>0</v>
      </c>
      <c r="J255" s="402">
        <v>0</v>
      </c>
      <c r="K255" s="402">
        <v>0</v>
      </c>
      <c r="L255" s="402">
        <v>1</v>
      </c>
      <c r="M255" s="402">
        <v>1</v>
      </c>
      <c r="N255" s="402">
        <v>1</v>
      </c>
      <c r="O255" s="402">
        <v>1</v>
      </c>
      <c r="P255" s="402">
        <v>1</v>
      </c>
      <c r="Q255" s="402">
        <v>1</v>
      </c>
      <c r="R255" s="402">
        <v>1</v>
      </c>
      <c r="S255" s="402">
        <v>1</v>
      </c>
      <c r="T255" s="402">
        <v>1</v>
      </c>
      <c r="U255" s="402">
        <v>0</v>
      </c>
      <c r="V255" s="402">
        <v>0</v>
      </c>
      <c r="W255" s="402">
        <v>0</v>
      </c>
      <c r="X255" s="402">
        <v>0</v>
      </c>
      <c r="Y255" s="402">
        <v>0</v>
      </c>
      <c r="Z255" s="402">
        <v>0</v>
      </c>
      <c r="AA255" s="403">
        <v>0</v>
      </c>
    </row>
    <row r="256" spans="1:27" x14ac:dyDescent="0.25">
      <c r="A256" s="390" t="s">
        <v>1121</v>
      </c>
      <c r="B256" s="393" t="s">
        <v>560</v>
      </c>
      <c r="C256" s="200" t="s">
        <v>399</v>
      </c>
      <c r="D256" s="290">
        <v>15.555555555555555</v>
      </c>
      <c r="E256" s="290">
        <v>15.555555555555555</v>
      </c>
      <c r="F256" s="290">
        <v>15.555555555555555</v>
      </c>
      <c r="G256" s="290">
        <v>15.555555555555555</v>
      </c>
      <c r="H256" s="290">
        <v>15.555555555555555</v>
      </c>
      <c r="I256" s="290">
        <v>15.555555555555555</v>
      </c>
      <c r="J256" s="290">
        <v>21.111111111111111</v>
      </c>
      <c r="K256" s="290">
        <v>21.111111111111111</v>
      </c>
      <c r="L256" s="290">
        <v>21.111111111111111</v>
      </c>
      <c r="M256" s="290">
        <v>21.111111111111111</v>
      </c>
      <c r="N256" s="290">
        <v>21.111111111111111</v>
      </c>
      <c r="O256" s="290">
        <v>21.111111111111111</v>
      </c>
      <c r="P256" s="290">
        <v>21.111111111111111</v>
      </c>
      <c r="Q256" s="290">
        <v>21.111111111111111</v>
      </c>
      <c r="R256" s="290">
        <v>21.111111111111111</v>
      </c>
      <c r="S256" s="290">
        <v>21.111111111111111</v>
      </c>
      <c r="T256" s="290">
        <v>21.111111111111111</v>
      </c>
      <c r="U256" s="290">
        <v>21.111111111111111</v>
      </c>
      <c r="V256" s="290">
        <v>21.111111111111111</v>
      </c>
      <c r="W256" s="290">
        <v>21.111111111111111</v>
      </c>
      <c r="X256" s="290">
        <v>21.111111111111111</v>
      </c>
      <c r="Y256" s="290">
        <v>15.555555555555555</v>
      </c>
      <c r="Z256" s="290">
        <v>15.555555555555555</v>
      </c>
      <c r="AA256" s="384">
        <v>15.555555555555555</v>
      </c>
    </row>
    <row r="257" spans="1:96" x14ac:dyDescent="0.25">
      <c r="A257" s="545" t="s">
        <v>1124</v>
      </c>
      <c r="B257" s="364" t="s">
        <v>379</v>
      </c>
      <c r="C257" s="200" t="s">
        <v>384</v>
      </c>
      <c r="D257" s="290">
        <v>15.555555555555555</v>
      </c>
      <c r="E257" s="290">
        <v>15.555555555555555</v>
      </c>
      <c r="F257" s="290">
        <v>15.555555555555555</v>
      </c>
      <c r="G257" s="290">
        <v>15.555555555555555</v>
      </c>
      <c r="H257" s="290">
        <v>15.555555555555555</v>
      </c>
      <c r="I257" s="290">
        <v>15.555555555555555</v>
      </c>
      <c r="J257" s="290">
        <v>15.555555555555555</v>
      </c>
      <c r="K257" s="290">
        <v>15.555555555555555</v>
      </c>
      <c r="L257" s="290">
        <v>15.555555555555555</v>
      </c>
      <c r="M257" s="290">
        <v>15.555555555555555</v>
      </c>
      <c r="N257" s="290">
        <v>15.555555555555555</v>
      </c>
      <c r="O257" s="290">
        <v>15.555555555555555</v>
      </c>
      <c r="P257" s="290">
        <v>15.555555555555555</v>
      </c>
      <c r="Q257" s="290">
        <v>15.555555555555555</v>
      </c>
      <c r="R257" s="290">
        <v>15.555555555555555</v>
      </c>
      <c r="S257" s="290">
        <v>15.555555555555555</v>
      </c>
      <c r="T257" s="290">
        <v>15.555555555555555</v>
      </c>
      <c r="U257" s="290">
        <v>15.555555555555555</v>
      </c>
      <c r="V257" s="290">
        <v>15.555555555555555</v>
      </c>
      <c r="W257" s="290">
        <v>15.555555555555555</v>
      </c>
      <c r="X257" s="290">
        <v>15.555555555555555</v>
      </c>
      <c r="Y257" s="290">
        <v>15.555555555555555</v>
      </c>
      <c r="Z257" s="290">
        <v>15.555555555555555</v>
      </c>
      <c r="AA257" s="384">
        <v>15.555555555555555</v>
      </c>
    </row>
    <row r="258" spans="1:96" x14ac:dyDescent="0.25">
      <c r="A258" s="390"/>
      <c r="B258" s="364" t="s">
        <v>379</v>
      </c>
      <c r="C258" s="200" t="s">
        <v>393</v>
      </c>
      <c r="D258" s="290">
        <v>15.555555555555555</v>
      </c>
      <c r="E258" s="290">
        <v>15.555555555555555</v>
      </c>
      <c r="F258" s="290">
        <v>15.555555555555555</v>
      </c>
      <c r="G258" s="290">
        <v>15.555555555555555</v>
      </c>
      <c r="H258" s="290">
        <v>15.555555555555555</v>
      </c>
      <c r="I258" s="290">
        <v>15.555555555555555</v>
      </c>
      <c r="J258" s="290">
        <v>21.111111111111111</v>
      </c>
      <c r="K258" s="290">
        <v>21.111111111111111</v>
      </c>
      <c r="L258" s="290">
        <v>21.111111111111111</v>
      </c>
      <c r="M258" s="290">
        <v>21.111111111111111</v>
      </c>
      <c r="N258" s="290">
        <v>21.111111111111111</v>
      </c>
      <c r="O258" s="290">
        <v>21.111111111111111</v>
      </c>
      <c r="P258" s="290">
        <v>21.111111111111111</v>
      </c>
      <c r="Q258" s="290">
        <v>21.111111111111111</v>
      </c>
      <c r="R258" s="290">
        <v>21.111111111111111</v>
      </c>
      <c r="S258" s="290">
        <v>21.111111111111111</v>
      </c>
      <c r="T258" s="290">
        <v>21.111111111111111</v>
      </c>
      <c r="U258" s="290">
        <v>21.111111111111111</v>
      </c>
      <c r="V258" s="290">
        <v>21.111111111111111</v>
      </c>
      <c r="W258" s="290">
        <v>21.111111111111111</v>
      </c>
      <c r="X258" s="290">
        <v>21.111111111111111</v>
      </c>
      <c r="Y258" s="290">
        <v>21.111111111111111</v>
      </c>
      <c r="Z258" s="290">
        <v>15.555555555555555</v>
      </c>
      <c r="AA258" s="384">
        <v>15.555555555555555</v>
      </c>
    </row>
    <row r="259" spans="1:96" s="447" customFormat="1" x14ac:dyDescent="0.25">
      <c r="A259" s="543"/>
      <c r="B259" s="364" t="s">
        <v>379</v>
      </c>
      <c r="C259" s="200" t="s">
        <v>387</v>
      </c>
      <c r="D259" s="290">
        <v>15.555555555555555</v>
      </c>
      <c r="E259" s="290">
        <v>15.555555555555555</v>
      </c>
      <c r="F259" s="290">
        <v>15.555555555555555</v>
      </c>
      <c r="G259" s="290">
        <v>15.555555555555555</v>
      </c>
      <c r="H259" s="290">
        <v>15.555555555555555</v>
      </c>
      <c r="I259" s="290">
        <v>15.555555555555555</v>
      </c>
      <c r="J259" s="290">
        <v>15.555555555555555</v>
      </c>
      <c r="K259" s="290">
        <v>15.555555555555555</v>
      </c>
      <c r="L259" s="290">
        <v>21.111111111111111</v>
      </c>
      <c r="M259" s="290">
        <v>21.111111111111111</v>
      </c>
      <c r="N259" s="290">
        <v>21.111111111111111</v>
      </c>
      <c r="O259" s="290">
        <v>21.111111111111111</v>
      </c>
      <c r="P259" s="290">
        <v>21.111111111111111</v>
      </c>
      <c r="Q259" s="290">
        <v>21.111111111111111</v>
      </c>
      <c r="R259" s="290">
        <v>21.111111111111111</v>
      </c>
      <c r="S259" s="290">
        <v>21.111111111111111</v>
      </c>
      <c r="T259" s="290">
        <v>21.111111111111111</v>
      </c>
      <c r="U259" s="290">
        <v>15.555555555555555</v>
      </c>
      <c r="V259" s="290">
        <v>15.555555555555555</v>
      </c>
      <c r="W259" s="290">
        <v>15.555555555555555</v>
      </c>
      <c r="X259" s="290">
        <v>15.555555555555555</v>
      </c>
      <c r="Y259" s="290">
        <v>15.555555555555555</v>
      </c>
      <c r="Z259" s="290">
        <v>15.555555555555555</v>
      </c>
      <c r="AA259" s="384">
        <v>15.555555555555555</v>
      </c>
      <c r="AB259" s="228"/>
      <c r="AC259" s="228"/>
      <c r="AD259" s="228"/>
      <c r="AE259" s="228"/>
      <c r="AF259" s="228"/>
      <c r="AG259" s="228"/>
      <c r="AH259" s="228"/>
      <c r="AI259" s="228"/>
      <c r="AJ259" s="228"/>
      <c r="AK259" s="228"/>
      <c r="AL259" s="228"/>
      <c r="AM259" s="228"/>
      <c r="AN259" s="228"/>
      <c r="AO259" s="228"/>
      <c r="AP259" s="228"/>
      <c r="AQ259" s="228"/>
      <c r="AR259" s="228"/>
      <c r="AS259" s="228"/>
      <c r="AT259" s="228"/>
      <c r="AU259" s="228"/>
      <c r="AV259" s="228"/>
      <c r="AW259" s="228"/>
      <c r="AX259" s="228"/>
      <c r="AY259" s="228"/>
      <c r="AZ259" s="228"/>
      <c r="BA259" s="228"/>
      <c r="BB259" s="228"/>
      <c r="BC259" s="228"/>
      <c r="BD259" s="228"/>
      <c r="BE259" s="228"/>
      <c r="BF259" s="228"/>
      <c r="BG259" s="228"/>
      <c r="BH259" s="228"/>
      <c r="BI259" s="228"/>
      <c r="BJ259" s="228"/>
      <c r="BK259" s="228"/>
      <c r="BL259" s="228"/>
      <c r="BM259" s="228"/>
      <c r="BN259" s="228"/>
      <c r="BO259" s="228"/>
      <c r="BP259" s="228"/>
      <c r="BQ259" s="228"/>
      <c r="BR259" s="228"/>
      <c r="BS259" s="228"/>
      <c r="BT259" s="228"/>
      <c r="BU259" s="228"/>
      <c r="BV259" s="228"/>
      <c r="BW259" s="228"/>
      <c r="BX259" s="228"/>
      <c r="BY259" s="228"/>
      <c r="BZ259" s="228"/>
      <c r="CA259" s="228"/>
      <c r="CB259" s="228"/>
      <c r="CC259" s="228"/>
      <c r="CD259" s="228"/>
      <c r="CE259" s="228"/>
      <c r="CF259" s="228"/>
      <c r="CG259" s="228"/>
      <c r="CH259" s="228"/>
      <c r="CI259" s="228"/>
      <c r="CJ259" s="228"/>
      <c r="CK259" s="228"/>
      <c r="CL259" s="228"/>
      <c r="CM259" s="228"/>
      <c r="CN259" s="228"/>
      <c r="CO259" s="228"/>
      <c r="CP259" s="228"/>
      <c r="CQ259" s="228"/>
      <c r="CR259" s="228"/>
    </row>
    <row r="260" spans="1:96" x14ac:dyDescent="0.25">
      <c r="A260" s="390" t="s">
        <v>1120</v>
      </c>
      <c r="B260" s="393" t="s">
        <v>561</v>
      </c>
      <c r="C260" s="200" t="s">
        <v>388</v>
      </c>
      <c r="D260" s="290">
        <v>29.444444444444443</v>
      </c>
      <c r="E260" s="290">
        <v>29.444444444444443</v>
      </c>
      <c r="F260" s="290">
        <v>29.444444444444443</v>
      </c>
      <c r="G260" s="290">
        <v>29.444444444444443</v>
      </c>
      <c r="H260" s="290">
        <v>29.444444444444443</v>
      </c>
      <c r="I260" s="290">
        <v>29.444444444444443</v>
      </c>
      <c r="J260" s="290">
        <v>23.888888888888889</v>
      </c>
      <c r="K260" s="290">
        <v>23.888888888888889</v>
      </c>
      <c r="L260" s="290">
        <v>23.888888888888889</v>
      </c>
      <c r="M260" s="290">
        <v>23.888888888888889</v>
      </c>
      <c r="N260" s="290">
        <v>23.888888888888889</v>
      </c>
      <c r="O260" s="290">
        <v>23.888888888888889</v>
      </c>
      <c r="P260" s="290">
        <v>23.888888888888889</v>
      </c>
      <c r="Q260" s="290">
        <v>23.888888888888889</v>
      </c>
      <c r="R260" s="290">
        <v>23.888888888888889</v>
      </c>
      <c r="S260" s="290">
        <v>23.888888888888889</v>
      </c>
      <c r="T260" s="290">
        <v>23.888888888888889</v>
      </c>
      <c r="U260" s="290">
        <v>23.888888888888889</v>
      </c>
      <c r="V260" s="290">
        <v>23.888888888888889</v>
      </c>
      <c r="W260" s="290">
        <v>23.888888888888889</v>
      </c>
      <c r="X260" s="290">
        <v>23.888888888888889</v>
      </c>
      <c r="Y260" s="290">
        <v>29.444444444444443</v>
      </c>
      <c r="Z260" s="290">
        <v>29.444444444444443</v>
      </c>
      <c r="AA260" s="384">
        <v>29.444444444444443</v>
      </c>
      <c r="AB260" s="228"/>
      <c r="AC260" s="228"/>
      <c r="AD260" s="228"/>
      <c r="AE260" s="228"/>
      <c r="AF260" s="228"/>
      <c r="AG260" s="228"/>
      <c r="AH260" s="228"/>
      <c r="AI260" s="228"/>
      <c r="AJ260" s="228"/>
      <c r="AK260" s="228"/>
      <c r="AL260" s="228"/>
      <c r="AM260" s="228"/>
      <c r="AN260" s="228"/>
      <c r="AO260" s="228"/>
      <c r="AP260" s="228"/>
      <c r="AQ260" s="228"/>
      <c r="AR260" s="228"/>
      <c r="AS260" s="228"/>
      <c r="AT260" s="228"/>
      <c r="AU260" s="228"/>
      <c r="AV260" s="228"/>
      <c r="AW260" s="228"/>
      <c r="AX260" s="228"/>
      <c r="AY260" s="228"/>
      <c r="AZ260" s="228"/>
      <c r="BA260" s="228"/>
      <c r="BB260" s="228"/>
      <c r="BC260" s="228"/>
      <c r="BD260" s="228"/>
      <c r="BE260" s="228"/>
      <c r="BF260" s="228"/>
      <c r="BG260" s="228"/>
      <c r="BH260" s="228"/>
      <c r="BI260" s="228"/>
      <c r="BJ260" s="228"/>
      <c r="BK260" s="228"/>
      <c r="BL260" s="228"/>
      <c r="BM260" s="228"/>
      <c r="BN260" s="228"/>
      <c r="BO260" s="228"/>
      <c r="BP260" s="228"/>
      <c r="BQ260" s="228"/>
      <c r="BR260" s="228"/>
      <c r="BS260" s="228"/>
      <c r="BT260" s="228"/>
      <c r="BU260" s="228"/>
      <c r="BV260" s="228"/>
      <c r="BW260" s="228"/>
      <c r="BX260" s="228"/>
      <c r="BY260" s="228"/>
      <c r="BZ260" s="228"/>
      <c r="CA260" s="228"/>
      <c r="CB260" s="228"/>
      <c r="CC260" s="228"/>
      <c r="CD260" s="228"/>
      <c r="CE260" s="228"/>
      <c r="CF260" s="228"/>
      <c r="CG260" s="228"/>
      <c r="CH260" s="228"/>
      <c r="CI260" s="228"/>
      <c r="CJ260" s="228"/>
      <c r="CK260" s="228"/>
      <c r="CL260" s="228"/>
      <c r="CM260" s="228"/>
      <c r="CN260" s="228"/>
      <c r="CO260" s="228"/>
      <c r="CP260" s="228"/>
      <c r="CQ260" s="228"/>
      <c r="CR260" s="228"/>
    </row>
    <row r="261" spans="1:96" x14ac:dyDescent="0.25">
      <c r="A261" s="545" t="s">
        <v>1124</v>
      </c>
      <c r="B261" s="364" t="s">
        <v>379</v>
      </c>
      <c r="C261" s="200" t="s">
        <v>383</v>
      </c>
      <c r="D261" s="292">
        <v>29.44</v>
      </c>
      <c r="E261" s="292">
        <v>29.44</v>
      </c>
      <c r="F261" s="292">
        <v>29.44</v>
      </c>
      <c r="G261" s="292">
        <v>29.44</v>
      </c>
      <c r="H261" s="292">
        <v>29.44</v>
      </c>
      <c r="I261" s="292">
        <v>29.44</v>
      </c>
      <c r="J261" s="292">
        <v>29.44</v>
      </c>
      <c r="K261" s="292">
        <v>29.44</v>
      </c>
      <c r="L261" s="292">
        <v>29.44</v>
      </c>
      <c r="M261" s="292">
        <v>29.44</v>
      </c>
      <c r="N261" s="292">
        <v>29.44</v>
      </c>
      <c r="O261" s="292">
        <v>29.44</v>
      </c>
      <c r="P261" s="292">
        <v>29.44</v>
      </c>
      <c r="Q261" s="292">
        <v>29.44</v>
      </c>
      <c r="R261" s="292">
        <v>29.44</v>
      </c>
      <c r="S261" s="292">
        <v>29.44</v>
      </c>
      <c r="T261" s="292">
        <v>29.44</v>
      </c>
      <c r="U261" s="292">
        <v>29.44</v>
      </c>
      <c r="V261" s="292">
        <v>29.44</v>
      </c>
      <c r="W261" s="292">
        <v>29.44</v>
      </c>
      <c r="X261" s="292">
        <v>29.44</v>
      </c>
      <c r="Y261" s="292">
        <v>29.44</v>
      </c>
      <c r="Z261" s="292">
        <v>29.44</v>
      </c>
      <c r="AA261" s="394">
        <v>29.44</v>
      </c>
      <c r="AB261" s="228"/>
      <c r="AC261" s="228"/>
      <c r="AD261" s="228"/>
      <c r="AE261" s="228"/>
      <c r="AF261" s="228"/>
      <c r="AG261" s="228"/>
      <c r="AH261" s="228"/>
      <c r="AI261" s="228"/>
      <c r="AJ261" s="228"/>
      <c r="AK261" s="228"/>
      <c r="AL261" s="228"/>
      <c r="AM261" s="228"/>
      <c r="AN261" s="228"/>
      <c r="AO261" s="228"/>
      <c r="AP261" s="228"/>
      <c r="AQ261" s="228"/>
      <c r="AR261" s="228"/>
      <c r="AS261" s="228"/>
      <c r="AT261" s="228"/>
      <c r="AU261" s="228"/>
      <c r="AV261" s="228"/>
      <c r="AW261" s="228"/>
      <c r="AX261" s="228"/>
      <c r="AY261" s="228"/>
      <c r="AZ261" s="228"/>
      <c r="BA261" s="228"/>
      <c r="BB261" s="228"/>
      <c r="BC261" s="228"/>
      <c r="BD261" s="228"/>
      <c r="BE261" s="228"/>
      <c r="BF261" s="228"/>
      <c r="BG261" s="228"/>
      <c r="BH261" s="228"/>
      <c r="BI261" s="228"/>
      <c r="BJ261" s="228"/>
      <c r="BK261" s="228"/>
      <c r="BL261" s="228"/>
      <c r="BM261" s="228"/>
      <c r="BN261" s="228"/>
      <c r="BO261" s="228"/>
      <c r="BP261" s="228"/>
      <c r="BQ261" s="228"/>
      <c r="BR261" s="228"/>
      <c r="BS261" s="228"/>
      <c r="BT261" s="228"/>
      <c r="BU261" s="228"/>
      <c r="BV261" s="228"/>
      <c r="BW261" s="228"/>
      <c r="BX261" s="228"/>
      <c r="BY261" s="228"/>
      <c r="BZ261" s="228"/>
      <c r="CA261" s="228"/>
      <c r="CB261" s="228"/>
      <c r="CC261" s="228"/>
      <c r="CD261" s="228"/>
      <c r="CE261" s="228"/>
      <c r="CF261" s="228"/>
      <c r="CG261" s="228"/>
      <c r="CH261" s="228"/>
      <c r="CI261" s="228"/>
      <c r="CJ261" s="228"/>
      <c r="CK261" s="228"/>
      <c r="CL261" s="228"/>
      <c r="CM261" s="228"/>
      <c r="CN261" s="228"/>
      <c r="CO261" s="228"/>
      <c r="CP261" s="228"/>
      <c r="CQ261" s="228"/>
      <c r="CR261" s="228"/>
    </row>
    <row r="262" spans="1:96" x14ac:dyDescent="0.25">
      <c r="A262" s="390"/>
      <c r="B262" s="364" t="s">
        <v>379</v>
      </c>
      <c r="C262" s="200" t="s">
        <v>393</v>
      </c>
      <c r="D262" s="290">
        <v>29.444444444444443</v>
      </c>
      <c r="E262" s="290">
        <v>29.444444444444443</v>
      </c>
      <c r="F262" s="290">
        <v>29.444444444444443</v>
      </c>
      <c r="G262" s="290">
        <v>29.444444444444443</v>
      </c>
      <c r="H262" s="290">
        <v>29.444444444444443</v>
      </c>
      <c r="I262" s="290">
        <v>29.444444444444443</v>
      </c>
      <c r="J262" s="290">
        <v>23.888888888888889</v>
      </c>
      <c r="K262" s="290">
        <v>23.888888888888889</v>
      </c>
      <c r="L262" s="290">
        <v>23.888888888888889</v>
      </c>
      <c r="M262" s="290">
        <v>23.888888888888889</v>
      </c>
      <c r="N262" s="290">
        <v>23.888888888888889</v>
      </c>
      <c r="O262" s="290">
        <v>23.888888888888889</v>
      </c>
      <c r="P262" s="290">
        <v>23.888888888888889</v>
      </c>
      <c r="Q262" s="290">
        <v>23.888888888888889</v>
      </c>
      <c r="R262" s="290">
        <v>23.888888888888889</v>
      </c>
      <c r="S262" s="290">
        <v>23.888888888888889</v>
      </c>
      <c r="T262" s="290">
        <v>23.888888888888889</v>
      </c>
      <c r="U262" s="290">
        <v>23.888888888888889</v>
      </c>
      <c r="V262" s="290">
        <v>23.888888888888889</v>
      </c>
      <c r="W262" s="290">
        <v>23.888888888888889</v>
      </c>
      <c r="X262" s="290">
        <v>23.888888888888889</v>
      </c>
      <c r="Y262" s="290">
        <v>23.888888888888889</v>
      </c>
      <c r="Z262" s="290">
        <v>29.444444444444443</v>
      </c>
      <c r="AA262" s="384">
        <v>29.444444444444443</v>
      </c>
      <c r="AB262" s="228"/>
      <c r="AC262" s="228"/>
      <c r="AD262" s="228"/>
      <c r="AE262" s="228"/>
      <c r="AF262" s="228"/>
      <c r="AG262" s="228"/>
      <c r="AH262" s="228"/>
      <c r="AI262" s="228"/>
      <c r="AJ262" s="228"/>
      <c r="AK262" s="228"/>
      <c r="AL262" s="228"/>
      <c r="AM262" s="228"/>
      <c r="AN262" s="228"/>
      <c r="AO262" s="228"/>
      <c r="AP262" s="228"/>
      <c r="AQ262" s="228"/>
      <c r="AR262" s="228"/>
      <c r="AS262" s="228"/>
      <c r="AT262" s="228"/>
      <c r="AU262" s="228"/>
      <c r="AV262" s="228"/>
      <c r="AW262" s="228"/>
      <c r="AX262" s="228"/>
      <c r="AY262" s="228"/>
      <c r="AZ262" s="228"/>
      <c r="BA262" s="228"/>
      <c r="BB262" s="228"/>
      <c r="BC262" s="228"/>
      <c r="BD262" s="228"/>
      <c r="BE262" s="228"/>
      <c r="BF262" s="228"/>
      <c r="BG262" s="228"/>
      <c r="BH262" s="228"/>
      <c r="BI262" s="228"/>
      <c r="BJ262" s="228"/>
      <c r="BK262" s="228"/>
      <c r="BL262" s="228"/>
      <c r="BM262" s="228"/>
      <c r="BN262" s="228"/>
      <c r="BO262" s="228"/>
      <c r="BP262" s="228"/>
      <c r="BQ262" s="228"/>
      <c r="BR262" s="228"/>
      <c r="BS262" s="228"/>
      <c r="BT262" s="228"/>
      <c r="BU262" s="228"/>
      <c r="BV262" s="228"/>
      <c r="BW262" s="228"/>
      <c r="BX262" s="228"/>
      <c r="BY262" s="228"/>
      <c r="BZ262" s="228"/>
      <c r="CA262" s="228"/>
      <c r="CB262" s="228"/>
      <c r="CC262" s="228"/>
      <c r="CD262" s="228"/>
      <c r="CE262" s="228"/>
      <c r="CF262" s="228"/>
      <c r="CG262" s="228"/>
      <c r="CH262" s="228"/>
      <c r="CI262" s="228"/>
      <c r="CJ262" s="228"/>
      <c r="CK262" s="228"/>
      <c r="CL262" s="228"/>
      <c r="CM262" s="228"/>
      <c r="CN262" s="228"/>
      <c r="CO262" s="228"/>
      <c r="CP262" s="228"/>
      <c r="CQ262" s="228"/>
      <c r="CR262" s="228"/>
    </row>
    <row r="263" spans="1:96" s="447" customFormat="1" x14ac:dyDescent="0.25">
      <c r="A263" s="544"/>
      <c r="B263" s="370" t="s">
        <v>379</v>
      </c>
      <c r="C263" s="396" t="s">
        <v>387</v>
      </c>
      <c r="D263" s="387">
        <v>29.444444444444443</v>
      </c>
      <c r="E263" s="387">
        <v>29.444444444444443</v>
      </c>
      <c r="F263" s="387">
        <v>29.444444444444443</v>
      </c>
      <c r="G263" s="387">
        <v>29.444444444444443</v>
      </c>
      <c r="H263" s="387">
        <v>29.444444444444443</v>
      </c>
      <c r="I263" s="387">
        <v>29.444444444444443</v>
      </c>
      <c r="J263" s="387">
        <v>29.444444444444443</v>
      </c>
      <c r="K263" s="387">
        <v>29.444444444444443</v>
      </c>
      <c r="L263" s="387">
        <v>23.888888888888889</v>
      </c>
      <c r="M263" s="387">
        <v>23.888888888888889</v>
      </c>
      <c r="N263" s="387">
        <v>23.888888888888889</v>
      </c>
      <c r="O263" s="387">
        <v>23.888888888888889</v>
      </c>
      <c r="P263" s="387">
        <v>23.888888888888889</v>
      </c>
      <c r="Q263" s="387">
        <v>23.888888888888889</v>
      </c>
      <c r="R263" s="387">
        <v>23.888888888888889</v>
      </c>
      <c r="S263" s="387">
        <v>23.888888888888889</v>
      </c>
      <c r="T263" s="387">
        <v>23.888888888888889</v>
      </c>
      <c r="U263" s="387">
        <v>29.444444444444443</v>
      </c>
      <c r="V263" s="387">
        <v>29.444444444444443</v>
      </c>
      <c r="W263" s="387">
        <v>29.444444444444443</v>
      </c>
      <c r="X263" s="387">
        <v>29.444444444444443</v>
      </c>
      <c r="Y263" s="387">
        <v>29.444444444444443</v>
      </c>
      <c r="Z263" s="387">
        <v>29.444444444444443</v>
      </c>
      <c r="AA263" s="388">
        <v>29.444444444444443</v>
      </c>
      <c r="AB263" s="228"/>
      <c r="AC263" s="228"/>
      <c r="AD263" s="228"/>
      <c r="AE263" s="228"/>
      <c r="AF263" s="228"/>
      <c r="AG263" s="228"/>
      <c r="AH263" s="228"/>
      <c r="AI263" s="228"/>
      <c r="AJ263" s="228"/>
      <c r="AK263" s="228"/>
      <c r="AL263" s="228"/>
      <c r="AM263" s="228"/>
      <c r="AN263" s="228"/>
      <c r="AO263" s="228"/>
      <c r="AP263" s="228"/>
      <c r="AQ263" s="228"/>
      <c r="AR263" s="228"/>
      <c r="AS263" s="228"/>
      <c r="AT263" s="228"/>
      <c r="AU263" s="228"/>
      <c r="AV263" s="228"/>
      <c r="AW263" s="228"/>
      <c r="AX263" s="228"/>
      <c r="AY263" s="228"/>
      <c r="AZ263" s="228"/>
      <c r="BA263" s="228"/>
      <c r="BB263" s="228"/>
      <c r="BC263" s="228"/>
      <c r="BD263" s="228"/>
      <c r="BE263" s="228"/>
      <c r="BF263" s="228"/>
      <c r="BG263" s="228"/>
      <c r="BH263" s="228"/>
      <c r="BI263" s="228"/>
      <c r="BJ263" s="228"/>
      <c r="BK263" s="228"/>
      <c r="BL263" s="228"/>
      <c r="BM263" s="228"/>
      <c r="BN263" s="228"/>
      <c r="BO263" s="228"/>
      <c r="BP263" s="228"/>
      <c r="BQ263" s="228"/>
      <c r="BR263" s="228"/>
      <c r="BS263" s="228"/>
      <c r="BT263" s="228"/>
      <c r="BU263" s="228"/>
      <c r="BV263" s="228"/>
      <c r="BW263" s="228"/>
      <c r="BX263" s="228"/>
      <c r="BY263" s="228"/>
      <c r="BZ263" s="228"/>
      <c r="CA263" s="228"/>
      <c r="CB263" s="228"/>
      <c r="CC263" s="228"/>
      <c r="CD263" s="228"/>
      <c r="CE263" s="228"/>
      <c r="CF263" s="228"/>
      <c r="CG263" s="228"/>
      <c r="CH263" s="228"/>
      <c r="CI263" s="228"/>
      <c r="CJ263" s="228"/>
      <c r="CK263" s="228"/>
      <c r="CL263" s="228"/>
      <c r="CM263" s="228"/>
      <c r="CN263" s="228"/>
      <c r="CO263" s="228"/>
      <c r="CP263" s="228"/>
      <c r="CQ263" s="228"/>
      <c r="CR263" s="228"/>
    </row>
  </sheetData>
  <mergeCells count="3">
    <mergeCell ref="B157:B159"/>
    <mergeCell ref="B102:B104"/>
    <mergeCell ref="B60:B62"/>
  </mergeCells>
  <pageMargins left="0.7" right="0.7" top="0.75" bottom="0.75" header="0.3" footer="0.3"/>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Y129"/>
  <sheetViews>
    <sheetView zoomScaleNormal="100" workbookViewId="0">
      <pane xSplit="1" ySplit="5" topLeftCell="BN39" activePane="bottomRight" state="frozen"/>
      <selection pane="topRight" activeCell="B1" sqref="B1"/>
      <selection pane="bottomLeft" activeCell="A5" sqref="A5"/>
      <selection pane="bottomRight" activeCell="BS63" sqref="BS63"/>
    </sheetView>
  </sheetViews>
  <sheetFormatPr defaultRowHeight="15" x14ac:dyDescent="0.25"/>
  <cols>
    <col min="1" max="1" width="27.140625" bestFit="1" customWidth="1"/>
    <col min="2" max="2" width="22.7109375" style="341" customWidth="1"/>
    <col min="3" max="17" width="22.7109375" style="360" customWidth="1"/>
    <col min="18" max="20" width="22.7109375" customWidth="1"/>
    <col min="21" max="22" width="22.7109375" style="360" customWidth="1"/>
    <col min="23" max="107" width="22.7109375" customWidth="1"/>
    <col min="108" max="129" width="22.7109375" style="268" customWidth="1"/>
    <col min="130" max="204" width="22.7109375" customWidth="1"/>
  </cols>
  <sheetData>
    <row r="1" spans="1:129" s="359" customFormat="1" hidden="1" x14ac:dyDescent="0.25">
      <c r="B1" s="463" t="s">
        <v>854</v>
      </c>
      <c r="C1" s="463" t="s">
        <v>855</v>
      </c>
      <c r="D1" s="463" t="s">
        <v>856</v>
      </c>
      <c r="E1" s="463" t="s">
        <v>857</v>
      </c>
      <c r="F1" s="463" t="s">
        <v>858</v>
      </c>
      <c r="G1" s="463" t="s">
        <v>859</v>
      </c>
      <c r="H1" s="463" t="s">
        <v>860</v>
      </c>
      <c r="I1" s="463" t="s">
        <v>861</v>
      </c>
      <c r="J1" s="463" t="s">
        <v>862</v>
      </c>
      <c r="K1" s="463" t="s">
        <v>863</v>
      </c>
      <c r="L1" s="463" t="s">
        <v>864</v>
      </c>
      <c r="M1" s="463" t="s">
        <v>865</v>
      </c>
      <c r="N1" s="463" t="s">
        <v>866</v>
      </c>
      <c r="O1" s="463" t="s">
        <v>867</v>
      </c>
      <c r="P1" s="463" t="s">
        <v>868</v>
      </c>
      <c r="Q1" s="463" t="s">
        <v>869</v>
      </c>
      <c r="R1" s="463" t="s">
        <v>870</v>
      </c>
      <c r="S1" s="463" t="s">
        <v>871</v>
      </c>
      <c r="T1" s="463" t="s">
        <v>872</v>
      </c>
      <c r="U1" s="463" t="s">
        <v>873</v>
      </c>
      <c r="V1" s="463" t="s">
        <v>874</v>
      </c>
      <c r="W1" s="463" t="s">
        <v>875</v>
      </c>
      <c r="X1" s="463" t="s">
        <v>876</v>
      </c>
      <c r="Y1" s="463" t="s">
        <v>877</v>
      </c>
      <c r="Z1" s="463" t="s">
        <v>878</v>
      </c>
      <c r="AA1" s="463" t="s">
        <v>879</v>
      </c>
      <c r="AB1" s="463" t="s">
        <v>880</v>
      </c>
      <c r="AC1" s="463" t="s">
        <v>881</v>
      </c>
      <c r="AD1" s="463" t="s">
        <v>882</v>
      </c>
      <c r="AE1" s="463" t="s">
        <v>883</v>
      </c>
      <c r="AF1" s="463" t="s">
        <v>884</v>
      </c>
      <c r="AG1" s="463" t="s">
        <v>885</v>
      </c>
      <c r="AH1" s="463" t="s">
        <v>886</v>
      </c>
      <c r="AI1" s="463" t="s">
        <v>887</v>
      </c>
      <c r="AJ1" s="463" t="s">
        <v>888</v>
      </c>
      <c r="AK1" s="463" t="s">
        <v>889</v>
      </c>
      <c r="AL1" s="463" t="s">
        <v>890</v>
      </c>
      <c r="AM1" s="463" t="s">
        <v>891</v>
      </c>
      <c r="AN1" s="463" t="s">
        <v>892</v>
      </c>
      <c r="AO1" s="463" t="s">
        <v>893</v>
      </c>
      <c r="AP1" s="463" t="s">
        <v>894</v>
      </c>
      <c r="AQ1" s="463" t="s">
        <v>895</v>
      </c>
      <c r="AR1" s="463" t="s">
        <v>896</v>
      </c>
      <c r="AS1" s="463" t="s">
        <v>897</v>
      </c>
      <c r="AT1" s="463" t="s">
        <v>898</v>
      </c>
      <c r="AU1" s="463" t="s">
        <v>899</v>
      </c>
      <c r="AV1" s="463" t="s">
        <v>900</v>
      </c>
      <c r="AW1" s="463" t="s">
        <v>901</v>
      </c>
      <c r="AX1" s="463" t="s">
        <v>902</v>
      </c>
      <c r="AY1" s="463" t="s">
        <v>903</v>
      </c>
      <c r="AZ1" s="463" t="s">
        <v>904</v>
      </c>
      <c r="BA1" s="463" t="s">
        <v>905</v>
      </c>
      <c r="BB1" s="463" t="s">
        <v>906</v>
      </c>
      <c r="BC1" s="463" t="s">
        <v>907</v>
      </c>
      <c r="BD1" s="463" t="s">
        <v>908</v>
      </c>
      <c r="BE1" s="463" t="s">
        <v>909</v>
      </c>
      <c r="BF1" s="463" t="s">
        <v>910</v>
      </c>
      <c r="BG1" s="463" t="s">
        <v>911</v>
      </c>
      <c r="BH1" s="463" t="s">
        <v>912</v>
      </c>
      <c r="BI1" s="463" t="s">
        <v>913</v>
      </c>
      <c r="BJ1" s="463" t="s">
        <v>914</v>
      </c>
      <c r="BK1" s="463" t="s">
        <v>915</v>
      </c>
      <c r="BL1" s="463" t="s">
        <v>916</v>
      </c>
      <c r="BM1" s="463" t="s">
        <v>917</v>
      </c>
      <c r="BN1" s="463" t="s">
        <v>918</v>
      </c>
      <c r="BO1" s="463" t="s">
        <v>919</v>
      </c>
      <c r="BP1" s="463" t="s">
        <v>920</v>
      </c>
      <c r="BQ1" s="463" t="s">
        <v>921</v>
      </c>
      <c r="BR1" s="463" t="s">
        <v>922</v>
      </c>
      <c r="BS1" s="463" t="s">
        <v>923</v>
      </c>
      <c r="BT1" s="463" t="s">
        <v>924</v>
      </c>
      <c r="BU1" s="463" t="s">
        <v>925</v>
      </c>
      <c r="BV1" s="463" t="s">
        <v>926</v>
      </c>
      <c r="BW1" s="463" t="s">
        <v>927</v>
      </c>
      <c r="BX1" s="463" t="s">
        <v>928</v>
      </c>
      <c r="BY1" s="463" t="s">
        <v>929</v>
      </c>
      <c r="BZ1" s="463" t="s">
        <v>930</v>
      </c>
      <c r="CA1" s="463" t="s">
        <v>931</v>
      </c>
      <c r="CB1" s="463" t="s">
        <v>932</v>
      </c>
      <c r="CC1" s="463" t="s">
        <v>933</v>
      </c>
      <c r="CD1" s="463" t="s">
        <v>934</v>
      </c>
      <c r="CE1" s="463" t="s">
        <v>935</v>
      </c>
      <c r="CF1" s="463" t="s">
        <v>936</v>
      </c>
      <c r="CG1" s="463" t="s">
        <v>937</v>
      </c>
      <c r="CH1" s="463" t="s">
        <v>938</v>
      </c>
      <c r="CI1" s="463" t="s">
        <v>939</v>
      </c>
      <c r="CJ1" s="463" t="s">
        <v>940</v>
      </c>
      <c r="CK1" s="463" t="s">
        <v>941</v>
      </c>
      <c r="CL1" s="463" t="s">
        <v>942</v>
      </c>
      <c r="CM1" s="463" t="s">
        <v>943</v>
      </c>
      <c r="CN1" s="463" t="s">
        <v>944</v>
      </c>
      <c r="CO1" s="463" t="s">
        <v>945</v>
      </c>
      <c r="CP1" s="463" t="s">
        <v>946</v>
      </c>
      <c r="CQ1" s="463" t="s">
        <v>947</v>
      </c>
      <c r="CR1" s="463" t="s">
        <v>948</v>
      </c>
      <c r="CS1" s="463" t="s">
        <v>949</v>
      </c>
      <c r="CT1" s="463" t="s">
        <v>950</v>
      </c>
      <c r="CU1" s="463" t="s">
        <v>951</v>
      </c>
      <c r="CV1" s="463" t="s">
        <v>952</v>
      </c>
      <c r="CW1" s="463" t="s">
        <v>953</v>
      </c>
      <c r="CX1" s="463" t="s">
        <v>954</v>
      </c>
      <c r="CY1" s="463" t="s">
        <v>955</v>
      </c>
      <c r="CZ1" s="463" t="s">
        <v>956</v>
      </c>
      <c r="DA1" s="463" t="s">
        <v>957</v>
      </c>
      <c r="DB1" s="463" t="s">
        <v>958</v>
      </c>
      <c r="DC1" s="463" t="s">
        <v>959</v>
      </c>
      <c r="DD1" s="268"/>
      <c r="DE1" s="268"/>
      <c r="DF1" s="268"/>
      <c r="DG1" s="268"/>
      <c r="DH1" s="268"/>
      <c r="DI1" s="268"/>
      <c r="DJ1" s="268"/>
      <c r="DK1" s="268"/>
      <c r="DL1" s="268"/>
      <c r="DM1" s="268"/>
      <c r="DN1" s="268"/>
      <c r="DO1" s="268"/>
      <c r="DP1" s="268"/>
      <c r="DQ1" s="268"/>
      <c r="DR1" s="268"/>
      <c r="DS1" s="268"/>
      <c r="DT1" s="268"/>
      <c r="DU1" s="268"/>
      <c r="DV1" s="268"/>
      <c r="DW1" s="268"/>
      <c r="DX1" s="268"/>
      <c r="DY1" s="268"/>
    </row>
    <row r="2" spans="1:129" s="100" customFormat="1" ht="38.25" x14ac:dyDescent="0.25">
      <c r="A2" s="421" t="s">
        <v>802</v>
      </c>
      <c r="B2" s="422" t="str">
        <f>B1&amp;"CZ15StandAloneRetail-EnvelopeRoofInsulation"</f>
        <v>01CZ15StandAloneRetail-EnvelopeRoofInsulation</v>
      </c>
      <c r="C2" s="422" t="str">
        <f>C1&amp;"CZ15StandAloneRetail Envelope WallInsulation"</f>
        <v>02CZ15StandAloneRetail Envelope WallInsulation</v>
      </c>
      <c r="D2" s="422" t="str">
        <f>D1&amp;"CZ15StandAloneRetail Envelope Heavy"</f>
        <v>03CZ15StandAloneRetail Envelope Heavy</v>
      </c>
      <c r="E2" s="422" t="str">
        <f>E1&amp;"CZ16StandAloneRetail Envelope RoofInsulation"</f>
        <v>04CZ16StandAloneRetail Envelope RoofInsulation</v>
      </c>
      <c r="F2" s="422" t="str">
        <f>F1&amp;"CZ16StandAloneRetail Envelope WallInsulation"</f>
        <v>05CZ16StandAloneRetail Envelope WallInsulation</v>
      </c>
      <c r="G2" s="422" t="str">
        <f>G1&amp;"CZ16StandAloneRetail Envelope Heavy"</f>
        <v>06CZ16StandAloneRetail Envelope Heavy</v>
      </c>
      <c r="H2" s="422" t="str">
        <f>H1&amp;"CZ06StandAloneRetail Envelope RoofInsulation"</f>
        <v>07CZ06StandAloneRetail Envelope RoofInsulation</v>
      </c>
      <c r="I2" s="422" t="str">
        <f>I1&amp;"CZ06StandAloneRetail Envelope WallInsulation"</f>
        <v>08CZ06StandAloneRetail Envelope WallInsulation</v>
      </c>
      <c r="J2" s="422" t="str">
        <f>J1&amp;"CZ06StandAloneRetail Envelope Heavy"</f>
        <v>09CZ06StandAloneRetail Envelope Heavy</v>
      </c>
      <c r="K2" s="422" t="str">
        <f>K1&amp;"CZ15MediumOffice Envelope FloorslabInsulation"</f>
        <v>10CZ15MediumOffice Envelope FloorslabInsulation</v>
      </c>
      <c r="L2" s="422" t="str">
        <f>L1&amp;"CZ15MediumOffice Envelope Infiltration"</f>
        <v>11CZ15MediumOffice Envelope Infiltration</v>
      </c>
      <c r="M2" s="422" t="str">
        <f>M1&amp;"CZ15MediumOffice Glazing WindowU"</f>
        <v>12CZ15MediumOffice Glazing WindowU</v>
      </c>
      <c r="N2" s="422" t="str">
        <f>N1&amp;"CZ15MediumOffice Glazing WindowSHGC"</f>
        <v>13CZ15MediumOffice Glazing WindowSHGC</v>
      </c>
      <c r="O2" s="422" t="str">
        <f>O1&amp;"CZ15MediumOffice Glazing WindowUSHGC"</f>
        <v>14CZ15MediumOffice Glazing WindowUSHGC</v>
      </c>
      <c r="P2" s="422" t="str">
        <f>P1&amp;"CZ16MediumOffice Envelope FloorslabInsulation"</f>
        <v>15CZ16MediumOffice Envelope FloorslabInsulation</v>
      </c>
      <c r="Q2" s="422" t="str">
        <f>Q1&amp;"CZ16MediumOffice Envelope Infiltration"</f>
        <v>16CZ16MediumOffice Envelope Infiltration</v>
      </c>
      <c r="R2" s="422" t="str">
        <f>R1&amp;"CZ16MediumOffice Glazing WindowU"</f>
        <v>17CZ16MediumOffice Glazing WindowU</v>
      </c>
      <c r="S2" s="422" t="str">
        <f>S1&amp;"CZ16MediumOffice Glazing WindowSHGC"</f>
        <v>18CZ16MediumOffice Glazing WindowSHGC</v>
      </c>
      <c r="T2" s="422" t="str">
        <f>T1&amp;"CZ16MediumOffice Glazing WindowUSHGC"</f>
        <v>19CZ16MediumOffice Glazing WindowUSHGC</v>
      </c>
      <c r="U2" s="422" t="str">
        <f>U1&amp;"CZ06MediumOffice Envelope FloorslabInsulation"</f>
        <v>20CZ06MediumOffice Envelope FloorslabInsulation</v>
      </c>
      <c r="V2" s="422" t="str">
        <f>V1&amp;"CZ06MediumOffice Envelope Infiltration"</f>
        <v>21CZ06MediumOffice Envelope Infiltration</v>
      </c>
      <c r="W2" s="422" t="str">
        <f>W1&amp;"CZ06MediumOffice Glazing WindowU"</f>
        <v>22CZ06MediumOffice Glazing WindowU</v>
      </c>
      <c r="X2" s="422" t="str">
        <f>X1&amp;"CZ06MediumOffice Glazing WindowSHGC"</f>
        <v>23CZ06MediumOffice Glazing WindowSHGC</v>
      </c>
      <c r="Y2" s="422" t="str">
        <f>Y1&amp;"CZ06MediumOffice Glazing WindowUSHGC"</f>
        <v>24CZ06MediumOffice Glazing WindowUSHGC</v>
      </c>
      <c r="Z2" s="423" t="s">
        <v>1026</v>
      </c>
      <c r="AA2" s="423" t="s">
        <v>1027</v>
      </c>
      <c r="AB2" s="422" t="s">
        <v>1024</v>
      </c>
      <c r="AC2" s="422" t="s">
        <v>1021</v>
      </c>
      <c r="AD2" s="422" t="s">
        <v>1023</v>
      </c>
      <c r="AE2" s="422" t="s">
        <v>824</v>
      </c>
      <c r="AF2" s="422" t="s">
        <v>825</v>
      </c>
      <c r="AG2" s="422" t="s">
        <v>826</v>
      </c>
      <c r="AH2" s="422" t="s">
        <v>827</v>
      </c>
      <c r="AI2" s="422" t="s">
        <v>828</v>
      </c>
      <c r="AJ2" s="422" t="s">
        <v>829</v>
      </c>
      <c r="AK2" s="422" t="s">
        <v>830</v>
      </c>
      <c r="AL2" s="422" t="s">
        <v>831</v>
      </c>
      <c r="AM2" s="422" t="s">
        <v>832</v>
      </c>
      <c r="AN2" s="422" t="s">
        <v>833</v>
      </c>
      <c r="AO2" s="422" t="s">
        <v>834</v>
      </c>
      <c r="AP2" s="422" t="s">
        <v>835</v>
      </c>
      <c r="AQ2" s="422" t="s">
        <v>836</v>
      </c>
      <c r="AR2" s="422" t="s">
        <v>837</v>
      </c>
      <c r="AS2" s="422" t="s">
        <v>838</v>
      </c>
      <c r="AT2" s="423" t="s">
        <v>1063</v>
      </c>
      <c r="AU2" s="422" t="s">
        <v>1064</v>
      </c>
      <c r="AV2" s="422" t="s">
        <v>1065</v>
      </c>
      <c r="AW2" s="423" t="s">
        <v>1066</v>
      </c>
      <c r="AX2" s="422" t="s">
        <v>1067</v>
      </c>
      <c r="AY2" s="422" t="s">
        <v>1068</v>
      </c>
      <c r="AZ2" s="422" t="s">
        <v>839</v>
      </c>
      <c r="BA2" s="422" t="s">
        <v>840</v>
      </c>
      <c r="BB2" s="422" t="s">
        <v>841</v>
      </c>
      <c r="BC2" s="422" t="s">
        <v>1069</v>
      </c>
      <c r="BD2" s="422" t="s">
        <v>1070</v>
      </c>
      <c r="BE2" s="422" t="s">
        <v>1071</v>
      </c>
      <c r="BF2" s="422" t="s">
        <v>1072</v>
      </c>
      <c r="BG2" s="422" t="s">
        <v>1073</v>
      </c>
      <c r="BH2" s="422" t="s">
        <v>1074</v>
      </c>
      <c r="BI2" s="422" t="s">
        <v>842</v>
      </c>
      <c r="BJ2" s="422" t="s">
        <v>1013</v>
      </c>
      <c r="BK2" s="422" t="s">
        <v>1014</v>
      </c>
      <c r="BL2" s="422" t="s">
        <v>843</v>
      </c>
      <c r="BM2" s="422" t="s">
        <v>1015</v>
      </c>
      <c r="BN2" s="422" t="s">
        <v>1016</v>
      </c>
      <c r="BO2" s="422" t="str">
        <f>BO1&amp;"CZ16StandAloneRetail HVAC DuctLoss"</f>
        <v>66CZ16StandAloneRetail HVAC DuctLoss</v>
      </c>
      <c r="BP2" s="422" t="str">
        <f>BP1&amp;"CZ06StandAloneRetail HVAC DuctLoss"</f>
        <v>67CZ06StandAloneRetail HVAC DuctLoss</v>
      </c>
      <c r="BQ2" s="422" t="str">
        <f>BQ1&amp;"CZ15MediumOffice HVACPVAV Design"</f>
        <v>68CZ15MediumOffice HVACPVAV Design</v>
      </c>
      <c r="BR2" s="422" t="str">
        <f>BR1&amp;"CZ15MediumOffice HVACPVAV SATControl"</f>
        <v>69CZ15MediumOffice HVACPVAV SATControl</v>
      </c>
      <c r="BS2" s="422" t="str">
        <f>BS1&amp;"CZ15MediumOffice HVACPVAV VAVControl"</f>
        <v>70CZ15MediumOffice HVACPVAV VAVControl</v>
      </c>
      <c r="BT2" s="422" t="str">
        <f>BT1&amp;"CZ15MediumOffice HVACPVAV EconomizerType"</f>
        <v>71CZ15MediumOffice HVACPVAV EconomizerType</v>
      </c>
      <c r="BU2" s="422" t="str">
        <f>BU1&amp;"CZ16MediumOffice HVACPVAV Design"</f>
        <v>72CZ16MediumOffice HVACPVAV Design</v>
      </c>
      <c r="BV2" s="422" t="str">
        <f>BV1&amp;"CZ16MediumOffice HVACPVAV SATControl"</f>
        <v>73CZ16MediumOffice HVACPVAV SATControl</v>
      </c>
      <c r="BW2" s="422" t="str">
        <f>BW1&amp;"CZ16MediumOffice HVACPVAV VAVControl"</f>
        <v>74CZ16MediumOffice HVACPVAV VAVControl</v>
      </c>
      <c r="BX2" s="422" t="str">
        <f>BX1&amp;"CZ16MediumOffice HVACPVAV EconomizerType"</f>
        <v>75CZ16MediumOffice HVACPVAV EconomizerType</v>
      </c>
      <c r="BY2" s="422" t="str">
        <f>BY1&amp;"CZ06MediumOffice HVACPVAV Design"</f>
        <v>76CZ06MediumOffice HVACPVAV Design</v>
      </c>
      <c r="BZ2" s="422" t="str">
        <f>BZ1&amp;"CZ06MediumOffice HVACPVAV SATControl"</f>
        <v>77CZ06MediumOffice HVACPVAV SATControl</v>
      </c>
      <c r="CA2" s="422" t="str">
        <f>CA1&amp;"CZ06MediumOffice HVACPVAV VAVControl"</f>
        <v>78CZ06MediumOffice HVACPVAV VAVControl</v>
      </c>
      <c r="CB2" s="422" t="str">
        <f>CB1&amp;"CZ06MediumOffice HVACPVAV EconomizerType"</f>
        <v>79CZ06MediumOffice HVACPVAV EconomizerType</v>
      </c>
      <c r="CC2" s="422" t="str">
        <f>CC1&amp;"CZ15LargeOffice HVACVAV ChillerCOP"</f>
        <v>80CZ15LargeOffice HVACVAV ChillerCOP</v>
      </c>
      <c r="CD2" s="422" t="str">
        <f>CD1&amp;"CZ15LargeOffice HVACVAV CHWdeltaT"</f>
        <v>81CZ15LargeOffice HVACVAV CHWdeltaT</v>
      </c>
      <c r="CE2" s="422" t="str">
        <f>CE1&amp;"CZ15LargeOffice HVACVAV CWSetpoint"</f>
        <v>82CZ15LargeOffice HVACVAV CWSetpoint</v>
      </c>
      <c r="CF2" s="574" t="str">
        <f>CF1&amp;"CZ15LargeOffice HVACVAV TowerEff"</f>
        <v>83CZ15LargeOffice HVACVAV TowerEff</v>
      </c>
      <c r="CG2" s="422" t="str">
        <f>CG1&amp;"CZ16LargeOffice HVACVAV ChillerCOP"</f>
        <v>84CZ16LargeOffice HVACVAV ChillerCOP</v>
      </c>
      <c r="CH2" s="422" t="str">
        <f>CH1&amp;"CZ16LargeOffice HVACVAV CHWdeltaT"</f>
        <v>85CZ16LargeOffice HVACVAV CHWdeltaT</v>
      </c>
      <c r="CI2" s="422" t="str">
        <f>CI1&amp;"CZ16LargeOffice HVACVAV CWSetpoint"</f>
        <v>86CZ16LargeOffice HVACVAV CWSetpoint</v>
      </c>
      <c r="CJ2" s="574" t="str">
        <f>CJ1&amp;"CZ16LargeOffice HVACVAV TowerEff"</f>
        <v>87CZ16LargeOffice HVACVAV TowerEff</v>
      </c>
      <c r="CK2" s="422" t="str">
        <f>CK1&amp;"CZ06LargeOffice HVACVAV ChillerCOP"</f>
        <v>88CZ06LargeOffice HVACVAV ChillerCOP</v>
      </c>
      <c r="CL2" s="422" t="str">
        <f>CL1&amp;"CZ06LargeOffice HVACVAV CHWdeltaT"</f>
        <v>89CZ06LargeOffice HVACVAV CHWdeltaT</v>
      </c>
      <c r="CM2" s="422" t="str">
        <f>CM1&amp;"CZ06LargeOffice HVACVAV CWSetpoint"</f>
        <v>90CZ06LargeOffice HVACVAV CWSetpoint</v>
      </c>
      <c r="CN2" s="574" t="str">
        <f>CN1&amp;"CZ06LargeOffice HVACVAV TowerEff"</f>
        <v>91CZ06LargeOffice HVACVAV TowerEff</v>
      </c>
      <c r="CO2" s="422" t="str">
        <f>CO1&amp;"CZ15StripMall HVACPSZ DXCOP"</f>
        <v>92CZ15StripMall HVACPSZ DXCOP</v>
      </c>
      <c r="CP2" s="422" t="str">
        <f>CP1&amp;"CZ15StripMall HVACPSZ HeatEff"</f>
        <v>93CZ15StripMall HVACPSZ HeatEff</v>
      </c>
      <c r="CQ2" s="422" t="str">
        <f>CQ1&amp;"CZ15StripMall HVACPSZ EconomizerControl"</f>
        <v>94CZ15StripMall HVACPSZ EconomizerControl</v>
      </c>
      <c r="CR2" s="422" t="str">
        <f>CR1&amp;"CZ16StripMall HVACPSZ DXCOP"</f>
        <v>95CZ16StripMall HVACPSZ DXCOP</v>
      </c>
      <c r="CS2" s="422" t="str">
        <f>CS1&amp;"CZ16StripMall HVACPSZ HeatEff"</f>
        <v>96CZ16StripMall HVACPSZ HeatEff</v>
      </c>
      <c r="CT2" s="422" t="str">
        <f>CT1&amp;"CZ16StripMall HVACPSZ EconomizerControl"</f>
        <v>97CZ16StripMall HVACPSZ EconomizerControl</v>
      </c>
      <c r="CU2" s="422" t="str">
        <f>CU1&amp;"CZ06StripMall HVACPSZ DXCOP"</f>
        <v>98CZ06StripMall HVACPSZ DXCOP</v>
      </c>
      <c r="CV2" s="422" t="str">
        <f>CV1&amp;"CZ06StripMall HVACPSZ HeatEff"</f>
        <v>99CZ06StripMall HVACPSZ HeatEff</v>
      </c>
      <c r="CW2" s="422" t="str">
        <f>CW1&amp;"CZ06StripMall HVACPSZ EconomizerControl"</f>
        <v>100CZ06StripMall HVACPSZ EconomizerControl</v>
      </c>
      <c r="CX2" s="422" t="str">
        <f>CX1&amp;"CZ15StripMall HVACPTAC DXCOP"</f>
        <v>101CZ15StripMall HVACPTAC DXCOP</v>
      </c>
      <c r="CY2" s="422" t="str">
        <f>CY1&amp;"CZ16StripMall HVACPTAC DXCOP"</f>
        <v>102CZ16StripMall HVACPTAC DXCOP</v>
      </c>
      <c r="CZ2" s="422" t="str">
        <f t="shared" ref="CZ2" si="0">CZ1&amp;"CZ06StripMall HVACPTAC DXCOP"</f>
        <v>103CZ06StripMall HVACPTAC DXCOP</v>
      </c>
      <c r="DA2" s="422" t="str">
        <f>DA1&amp;"CZ15StripMall HVACPTAC vsFanCoil"</f>
        <v>104CZ15StripMall HVACPTAC vsFanCoil</v>
      </c>
      <c r="DB2" s="422" t="str">
        <f>DB1&amp;"CZ16StripMall HVACPTAC vsFanCoil"</f>
        <v>105CZ16StripMall HVACPTAC vsFanCoil</v>
      </c>
      <c r="DC2" s="422" t="str">
        <f t="shared" ref="DC2" si="1">DC1&amp;"CZ06StripMall HVACPTAC vsFanCoil"</f>
        <v>106CZ06StripMall HVACPTAC vsFanCoil</v>
      </c>
      <c r="DD2" s="465"/>
      <c r="DE2" s="465"/>
      <c r="DF2" s="465"/>
      <c r="DG2" s="465"/>
      <c r="DH2" s="465"/>
      <c r="DI2" s="465"/>
      <c r="DJ2" s="465"/>
      <c r="DK2" s="465"/>
      <c r="DL2" s="465"/>
      <c r="DM2" s="465"/>
      <c r="DN2" s="465"/>
      <c r="DO2" s="465"/>
      <c r="DP2" s="465"/>
      <c r="DQ2" s="465"/>
      <c r="DR2" s="465"/>
      <c r="DS2" s="465"/>
      <c r="DT2" s="465"/>
      <c r="DU2" s="465"/>
      <c r="DV2" s="465"/>
      <c r="DW2" s="465"/>
      <c r="DX2" s="465"/>
      <c r="DY2" s="465"/>
    </row>
    <row r="3" spans="1:129" s="100" customFormat="1" ht="25.5" x14ac:dyDescent="0.25">
      <c r="A3" s="421" t="s">
        <v>813</v>
      </c>
      <c r="B3" s="453" t="str">
        <f>MID(B2,3,20)</f>
        <v>CZ15StandAloneRetail</v>
      </c>
      <c r="C3" s="453" t="str">
        <f t="shared" ref="C3:D3" si="2">MID(C2,3,20)</f>
        <v>CZ15StandAloneRetail</v>
      </c>
      <c r="D3" s="453" t="str">
        <f t="shared" si="2"/>
        <v>CZ15StandAloneRetail</v>
      </c>
      <c r="E3" s="453" t="str">
        <f t="shared" ref="E3:J3" si="3">MID(E2,3,20)</f>
        <v>CZ16StandAloneRetail</v>
      </c>
      <c r="F3" s="453" t="str">
        <f t="shared" si="3"/>
        <v>CZ16StandAloneRetail</v>
      </c>
      <c r="G3" s="453" t="str">
        <f t="shared" si="3"/>
        <v>CZ16StandAloneRetail</v>
      </c>
      <c r="H3" s="453" t="str">
        <f t="shared" si="3"/>
        <v>CZ06StandAloneRetail</v>
      </c>
      <c r="I3" s="453" t="str">
        <f t="shared" si="3"/>
        <v>CZ06StandAloneRetail</v>
      </c>
      <c r="J3" s="453" t="str">
        <f t="shared" si="3"/>
        <v>CZ06StandAloneRetail</v>
      </c>
      <c r="K3" s="453" t="str">
        <f>MID(K2,3,17)</f>
        <v xml:space="preserve">CZ15MediumOffice </v>
      </c>
      <c r="L3" s="453" t="str">
        <f>MID(L2,3,17)</f>
        <v xml:space="preserve">CZ15MediumOffice </v>
      </c>
      <c r="M3" s="453" t="s">
        <v>814</v>
      </c>
      <c r="N3" s="453" t="s">
        <v>814</v>
      </c>
      <c r="O3" s="453" t="s">
        <v>814</v>
      </c>
      <c r="P3" s="453" t="str">
        <f>MID(P2,3,17)</f>
        <v xml:space="preserve">CZ16MediumOffice </v>
      </c>
      <c r="Q3" s="453" t="str">
        <f>MID(Q2,3,17)</f>
        <v xml:space="preserve">CZ16MediumOffice </v>
      </c>
      <c r="R3" s="453" t="s">
        <v>815</v>
      </c>
      <c r="S3" s="453" t="s">
        <v>815</v>
      </c>
      <c r="T3" s="453" t="s">
        <v>815</v>
      </c>
      <c r="U3" s="453" t="str">
        <f>MID(U2,3,17)</f>
        <v xml:space="preserve">CZ06MediumOffice </v>
      </c>
      <c r="V3" s="453" t="str">
        <f>MID(V2,3,16)</f>
        <v>CZ06MediumOffice</v>
      </c>
      <c r="W3" s="453" t="str">
        <f t="shared" ref="W3:Z3" si="4">MID(W2,3,16)</f>
        <v>CZ06MediumOffice</v>
      </c>
      <c r="X3" s="453" t="str">
        <f t="shared" si="4"/>
        <v>CZ06MediumOffice</v>
      </c>
      <c r="Y3" s="453" t="str">
        <f t="shared" si="4"/>
        <v>CZ06MediumOffice</v>
      </c>
      <c r="Z3" s="453" t="str">
        <f t="shared" si="4"/>
        <v xml:space="preserve">CZ07LargeOffice </v>
      </c>
      <c r="AA3" s="453" t="str">
        <f t="shared" ref="AA3" si="5">MID(AA2,3,16)</f>
        <v xml:space="preserve">CZ07LargeOffice </v>
      </c>
      <c r="AB3" s="453" t="str">
        <f t="shared" ref="AB3" si="6">MID(AB2,3,16)</f>
        <v xml:space="preserve">CZ07LargeOffice </v>
      </c>
      <c r="AC3" s="453" t="str">
        <f t="shared" ref="AC3" si="7">MID(AC2,3,16)</f>
        <v xml:space="preserve">CZ01LargeOffice </v>
      </c>
      <c r="AD3" s="453" t="str">
        <f t="shared" ref="AD3" si="8">MID(AD2,3,16)</f>
        <v xml:space="preserve">CZ01LargeOffice </v>
      </c>
      <c r="AE3" s="453" t="str">
        <f t="shared" ref="AE3" si="9">MID(AE2,3,16)</f>
        <v>CZ15MediumOffice</v>
      </c>
      <c r="AF3" s="453" t="str">
        <f t="shared" ref="AF3" si="10">MID(AF2,3,16)</f>
        <v>CZ15MediumOffice</v>
      </c>
      <c r="AG3" s="453" t="str">
        <f t="shared" ref="AG3" si="11">MID(AG2,3,16)</f>
        <v>CZ16MediumOffice</v>
      </c>
      <c r="AH3" s="453" t="str">
        <f t="shared" ref="AH3" si="12">MID(AH2,3,16)</f>
        <v>CZ16MediumOffice</v>
      </c>
      <c r="AI3" s="453" t="str">
        <f t="shared" ref="AI3" si="13">MID(AI2,3,16)</f>
        <v>CZ06MediumOffice</v>
      </c>
      <c r="AJ3" s="453" t="str">
        <f t="shared" ref="AJ3" si="14">MID(AJ2,3,16)</f>
        <v>CZ06MediumOffice</v>
      </c>
      <c r="AK3" s="453" t="str">
        <f t="shared" ref="AK3" si="15">MID(AK2,3,16)</f>
        <v>CZ15MediumOffice</v>
      </c>
      <c r="AL3" s="453" t="str">
        <f t="shared" ref="AL3" si="16">MID(AL2,3,16)</f>
        <v>CZ15MediumOffice</v>
      </c>
      <c r="AM3" s="453" t="str">
        <f t="shared" ref="AM3" si="17">MID(AM2,3,16)</f>
        <v>CZ16MediumOffice</v>
      </c>
      <c r="AN3" s="453" t="str">
        <f t="shared" ref="AN3" si="18">MID(AN2,3,16)</f>
        <v>CZ16MediumOffice</v>
      </c>
      <c r="AO3" s="453" t="str">
        <f t="shared" ref="AO3" si="19">MID(AO2,3,16)</f>
        <v>CZ06MediumOffice</v>
      </c>
      <c r="AP3" s="453" t="str">
        <f t="shared" ref="AP3" si="20">MID(AP2,3,16)</f>
        <v>CZ06MediumOffice</v>
      </c>
      <c r="AQ3" s="453" t="str">
        <f t="shared" ref="AQ3" si="21">MID(AQ2,3,16)</f>
        <v xml:space="preserve">CZ07LargeOffice </v>
      </c>
      <c r="AR3" s="453" t="str">
        <f t="shared" ref="AR3" si="22">MID(AR2,3,16)</f>
        <v xml:space="preserve">CZ07LargeOffice </v>
      </c>
      <c r="AS3" s="453" t="str">
        <f t="shared" ref="AS3" si="23">MID(AS2,3,16)</f>
        <v xml:space="preserve">CZ07LargeOffice </v>
      </c>
      <c r="AT3" s="453" t="s">
        <v>1026</v>
      </c>
      <c r="AU3" s="453" t="str">
        <f>AT3</f>
        <v>25CZ07LargeOffice WWR20%</v>
      </c>
      <c r="AV3" s="453" t="str">
        <f>AT3</f>
        <v>25CZ07LargeOffice WWR20%</v>
      </c>
      <c r="AW3" s="453" t="s">
        <v>1027</v>
      </c>
      <c r="AX3" s="453" t="str">
        <f>AW3</f>
        <v>26CZ07LargeOffice WWR60%</v>
      </c>
      <c r="AY3" s="453" t="str">
        <f>AX3</f>
        <v>26CZ07LargeOffice WWR60%</v>
      </c>
      <c r="AZ3" s="453" t="str">
        <f t="shared" ref="AZ3" si="24">MID(AZ2,3,16)</f>
        <v xml:space="preserve">CZ01LargeOffice </v>
      </c>
      <c r="BA3" s="453" t="str">
        <f t="shared" ref="BA3" si="25">MID(BA2,3,16)</f>
        <v xml:space="preserve">CZ01LargeOffice </v>
      </c>
      <c r="BB3" s="453" t="str">
        <f t="shared" ref="BB3" si="26">MID(BB2,3,16)</f>
        <v xml:space="preserve">CZ01LargeOffice </v>
      </c>
      <c r="BC3" s="453" t="s">
        <v>1039</v>
      </c>
      <c r="BD3" s="453" t="str">
        <f>BC3</f>
        <v>28CZ07LargeOffice WWR20%</v>
      </c>
      <c r="BE3" s="453" t="str">
        <f>BC3</f>
        <v>28CZ07LargeOffice WWR20%</v>
      </c>
      <c r="BF3" s="453" t="s">
        <v>1040</v>
      </c>
      <c r="BG3" s="453" t="str">
        <f>BF3</f>
        <v>29CZ07LargeOffice WWR60%</v>
      </c>
      <c r="BH3" s="453" t="str">
        <f>BG3</f>
        <v>29CZ07LargeOffice WWR60%</v>
      </c>
      <c r="BI3" s="453" t="str">
        <f>MID(BI2,3,20)</f>
        <v>CZ07StandAloneRetail</v>
      </c>
      <c r="BJ3" s="453" t="str">
        <f t="shared" ref="BJ3:BN3" si="27">MID(BJ2,3,20)</f>
        <v>CZ07StandAloneRetail</v>
      </c>
      <c r="BK3" s="453" t="str">
        <f t="shared" si="27"/>
        <v>CZ07StandAloneRetail</v>
      </c>
      <c r="BL3" s="453" t="str">
        <f t="shared" si="27"/>
        <v>CZ01StandAloneRetail</v>
      </c>
      <c r="BM3" s="453" t="str">
        <f t="shared" si="27"/>
        <v>CZ01StandAloneRetail</v>
      </c>
      <c r="BN3" s="453" t="str">
        <f t="shared" si="27"/>
        <v>CZ01StandAloneRetail</v>
      </c>
      <c r="BO3" s="453" t="str">
        <f>MID(BO2,3,20)&amp;"DuctlossBaseline"</f>
        <v>CZ16StandAloneRetailDuctlossBaseline</v>
      </c>
      <c r="BP3" s="453" t="str">
        <f>MID(BP2,3,20)&amp;"DuctlossBaseline"</f>
        <v>CZ06StandAloneRetailDuctlossBaseline</v>
      </c>
      <c r="BQ3" s="453" t="str">
        <f t="shared" ref="BQ3" si="28">MID(BQ2,3,16)</f>
        <v>CZ15MediumOffice</v>
      </c>
      <c r="BR3" s="453" t="str">
        <f t="shared" ref="BR3" si="29">MID(BR2,3,16)</f>
        <v>CZ15MediumOffice</v>
      </c>
      <c r="BS3" s="453" t="str">
        <f t="shared" ref="BS3" si="30">MID(BS2,3,16)</f>
        <v>CZ15MediumOffice</v>
      </c>
      <c r="BT3" s="453" t="str">
        <f t="shared" ref="BT3" si="31">MID(BT2,3,16)</f>
        <v>CZ15MediumOffice</v>
      </c>
      <c r="BU3" s="453" t="str">
        <f t="shared" ref="BU3" si="32">MID(BU2,3,16)</f>
        <v>CZ16MediumOffice</v>
      </c>
      <c r="BV3" s="453" t="str">
        <f t="shared" ref="BV3" si="33">MID(BV2,3,16)</f>
        <v>CZ16MediumOffice</v>
      </c>
      <c r="BW3" s="453" t="str">
        <f t="shared" ref="BW3" si="34">MID(BW2,3,16)</f>
        <v>CZ16MediumOffice</v>
      </c>
      <c r="BX3" s="453" t="str">
        <f t="shared" ref="BX3" si="35">MID(BX2,3,16)</f>
        <v>CZ16MediumOffice</v>
      </c>
      <c r="BY3" s="453" t="str">
        <f t="shared" ref="BY3" si="36">MID(BY2,3,16)</f>
        <v>CZ06MediumOffice</v>
      </c>
      <c r="BZ3" s="453" t="str">
        <f t="shared" ref="BZ3" si="37">MID(BZ2,3,16)</f>
        <v>CZ06MediumOffice</v>
      </c>
      <c r="CA3" s="453" t="str">
        <f t="shared" ref="CA3" si="38">MID(CA2,3,16)</f>
        <v>CZ06MediumOffice</v>
      </c>
      <c r="CB3" s="453" t="str">
        <f t="shared" ref="CB3:CC3" si="39">MID(CB2,3,16)</f>
        <v>CZ06MediumOffice</v>
      </c>
      <c r="CC3" s="453" t="str">
        <f t="shared" si="39"/>
        <v xml:space="preserve">CZ15LargeOffice </v>
      </c>
      <c r="CD3" s="453" t="str">
        <f t="shared" ref="CD3" si="40">MID(CD2,3,16)</f>
        <v xml:space="preserve">CZ15LargeOffice </v>
      </c>
      <c r="CE3" s="453" t="str">
        <f t="shared" ref="CE3" si="41">MID(CE2,3,16)</f>
        <v xml:space="preserve">CZ15LargeOffice </v>
      </c>
      <c r="CF3" s="453" t="str">
        <f t="shared" ref="CF3" si="42">MID(CF2,3,16)</f>
        <v xml:space="preserve">CZ15LargeOffice </v>
      </c>
      <c r="CG3" s="453" t="str">
        <f t="shared" ref="CG3" si="43">MID(CG2,3,16)</f>
        <v xml:space="preserve">CZ16LargeOffice </v>
      </c>
      <c r="CH3" s="453" t="str">
        <f t="shared" ref="CH3" si="44">MID(CH2,3,16)</f>
        <v xml:space="preserve">CZ16LargeOffice </v>
      </c>
      <c r="CI3" s="453" t="str">
        <f t="shared" ref="CI3" si="45">MID(CI2,3,16)</f>
        <v xml:space="preserve">CZ16LargeOffice </v>
      </c>
      <c r="CJ3" s="453" t="str">
        <f t="shared" ref="CJ3" si="46">MID(CJ2,3,16)</f>
        <v xml:space="preserve">CZ16LargeOffice </v>
      </c>
      <c r="CK3" s="453" t="str">
        <f t="shared" ref="CK3" si="47">MID(CK2,3,16)</f>
        <v xml:space="preserve">CZ06LargeOffice </v>
      </c>
      <c r="CL3" s="453" t="str">
        <f t="shared" ref="CL3" si="48">MID(CL2,3,16)</f>
        <v xml:space="preserve">CZ06LargeOffice </v>
      </c>
      <c r="CM3" s="453" t="str">
        <f t="shared" ref="CM3" si="49">MID(CM2,3,16)</f>
        <v xml:space="preserve">CZ06LargeOffice </v>
      </c>
      <c r="CN3" s="453" t="str">
        <f t="shared" ref="CN3" si="50">MID(CN2,3,16)</f>
        <v xml:space="preserve">CZ06LargeOffice </v>
      </c>
      <c r="CO3" s="453" t="str">
        <f>MID(CO2,3,14)&amp;"PSZ"</f>
        <v>CZ15StripMall PSZ</v>
      </c>
      <c r="CP3" s="453" t="str">
        <f t="shared" ref="CP3:CV3" si="51">MID(CP2,3,14)&amp;"PSZ"</f>
        <v>CZ15StripMall PSZ</v>
      </c>
      <c r="CQ3" s="453" t="str">
        <f t="shared" si="51"/>
        <v>CZ15StripMall PSZ</v>
      </c>
      <c r="CR3" s="453" t="str">
        <f t="shared" si="51"/>
        <v>CZ16StripMall PSZ</v>
      </c>
      <c r="CS3" s="453" t="str">
        <f t="shared" si="51"/>
        <v>CZ16StripMall PSZ</v>
      </c>
      <c r="CT3" s="453" t="str">
        <f t="shared" si="51"/>
        <v>CZ16StripMall PSZ</v>
      </c>
      <c r="CU3" s="453" t="str">
        <f t="shared" si="51"/>
        <v>CZ06StripMall PSZ</v>
      </c>
      <c r="CV3" s="453" t="str">
        <f t="shared" si="51"/>
        <v>CZ06StripMall PSZ</v>
      </c>
      <c r="CW3" s="453" t="str">
        <f>MID(CW2,4,14)&amp;"PSZ"</f>
        <v>CZ06StripMall PSZ</v>
      </c>
      <c r="CX3" s="453" t="str">
        <f>MID(CX2,4,14)&amp;"PTAC"</f>
        <v>CZ15StripMall PTAC</v>
      </c>
      <c r="CY3" s="453" t="str">
        <f t="shared" ref="CY3:DC3" si="52">MID(CY2,4,14)&amp;"PTAC"</f>
        <v>CZ16StripMall PTAC</v>
      </c>
      <c r="CZ3" s="453" t="str">
        <f t="shared" si="52"/>
        <v>CZ06StripMall PTAC</v>
      </c>
      <c r="DA3" s="453" t="str">
        <f t="shared" si="52"/>
        <v>CZ15StripMall PTAC</v>
      </c>
      <c r="DB3" s="453" t="str">
        <f t="shared" si="52"/>
        <v>CZ16StripMall PTAC</v>
      </c>
      <c r="DC3" s="453" t="str">
        <f t="shared" si="52"/>
        <v>CZ06StripMall PTAC</v>
      </c>
      <c r="DD3" s="465"/>
      <c r="DE3" s="465"/>
      <c r="DF3" s="465"/>
      <c r="DG3" s="465"/>
      <c r="DH3" s="465"/>
      <c r="DI3" s="465"/>
      <c r="DJ3" s="465"/>
      <c r="DK3" s="465"/>
      <c r="DL3" s="465"/>
      <c r="DM3" s="465"/>
      <c r="DN3" s="465"/>
      <c r="DO3" s="465"/>
      <c r="DP3" s="465"/>
      <c r="DQ3" s="465"/>
      <c r="DR3" s="465"/>
      <c r="DS3" s="465"/>
      <c r="DT3" s="465"/>
      <c r="DU3" s="465"/>
      <c r="DV3" s="465"/>
      <c r="DW3" s="465"/>
      <c r="DX3" s="465"/>
      <c r="DY3" s="465"/>
    </row>
    <row r="4" spans="1:129" s="59" customFormat="1" ht="165.75" x14ac:dyDescent="0.25">
      <c r="A4" s="454" t="s">
        <v>803</v>
      </c>
      <c r="B4" s="456" t="s">
        <v>812</v>
      </c>
      <c r="C4" s="456" t="s">
        <v>1098</v>
      </c>
      <c r="D4" s="456" t="s">
        <v>822</v>
      </c>
      <c r="E4" s="456" t="s">
        <v>812</v>
      </c>
      <c r="F4" s="456" t="s">
        <v>1098</v>
      </c>
      <c r="G4" s="456" t="s">
        <v>822</v>
      </c>
      <c r="H4" s="456" t="s">
        <v>812</v>
      </c>
      <c r="I4" s="456" t="s">
        <v>1098</v>
      </c>
      <c r="J4" s="456" t="s">
        <v>822</v>
      </c>
      <c r="K4" s="456" t="s">
        <v>1088</v>
      </c>
      <c r="L4" s="456" t="s">
        <v>807</v>
      </c>
      <c r="M4" s="6" t="s">
        <v>965</v>
      </c>
      <c r="N4" s="6" t="s">
        <v>966</v>
      </c>
      <c r="O4" s="6" t="s">
        <v>967</v>
      </c>
      <c r="P4" s="456" t="s">
        <v>1088</v>
      </c>
      <c r="Q4" s="456" t="s">
        <v>807</v>
      </c>
      <c r="R4" s="6" t="s">
        <v>965</v>
      </c>
      <c r="S4" s="6" t="s">
        <v>966</v>
      </c>
      <c r="T4" s="6" t="s">
        <v>967</v>
      </c>
      <c r="U4" s="456" t="s">
        <v>1088</v>
      </c>
      <c r="V4" s="456" t="s">
        <v>807</v>
      </c>
      <c r="W4" s="6" t="s">
        <v>965</v>
      </c>
      <c r="X4" s="6" t="s">
        <v>966</v>
      </c>
      <c r="Y4" s="6" t="s">
        <v>967</v>
      </c>
      <c r="Z4" s="456" t="s">
        <v>1019</v>
      </c>
      <c r="AA4" s="456" t="s">
        <v>1020</v>
      </c>
      <c r="AB4" s="456" t="s">
        <v>1025</v>
      </c>
      <c r="AC4" s="456" t="s">
        <v>1019</v>
      </c>
      <c r="AD4" s="456" t="s">
        <v>1020</v>
      </c>
      <c r="AE4" s="456" t="s">
        <v>968</v>
      </c>
      <c r="AF4" s="456" t="s">
        <v>969</v>
      </c>
      <c r="AG4" s="456" t="s">
        <v>968</v>
      </c>
      <c r="AH4" s="456" t="s">
        <v>969</v>
      </c>
      <c r="AI4" s="456" t="s">
        <v>968</v>
      </c>
      <c r="AJ4" s="456" t="s">
        <v>969</v>
      </c>
      <c r="AK4" s="456" t="s">
        <v>970</v>
      </c>
      <c r="AL4" s="456" t="s">
        <v>971</v>
      </c>
      <c r="AM4" s="456" t="s">
        <v>970</v>
      </c>
      <c r="AN4" s="456" t="s">
        <v>971</v>
      </c>
      <c r="AO4" s="456" t="s">
        <v>970</v>
      </c>
      <c r="AP4" s="456" t="s">
        <v>971</v>
      </c>
      <c r="AQ4" s="6" t="s">
        <v>1004</v>
      </c>
      <c r="AR4" s="6" t="s">
        <v>1005</v>
      </c>
      <c r="AS4" s="6" t="s">
        <v>1007</v>
      </c>
      <c r="AT4" s="6" t="s">
        <v>1028</v>
      </c>
      <c r="AU4" s="6" t="s">
        <v>1029</v>
      </c>
      <c r="AV4" s="6" t="s">
        <v>1030</v>
      </c>
      <c r="AW4" s="6" t="s">
        <v>1031</v>
      </c>
      <c r="AX4" s="6" t="s">
        <v>1032</v>
      </c>
      <c r="AY4" s="6" t="s">
        <v>1038</v>
      </c>
      <c r="AZ4" s="6" t="s">
        <v>1004</v>
      </c>
      <c r="BA4" s="6" t="s">
        <v>1005</v>
      </c>
      <c r="BB4" s="6" t="s">
        <v>1007</v>
      </c>
      <c r="BC4" s="6" t="s">
        <v>1022</v>
      </c>
      <c r="BD4" s="6" t="s">
        <v>1033</v>
      </c>
      <c r="BE4" s="6" t="s">
        <v>1034</v>
      </c>
      <c r="BF4" s="6" t="s">
        <v>1035</v>
      </c>
      <c r="BG4" s="6" t="s">
        <v>1036</v>
      </c>
      <c r="BH4" s="6" t="s">
        <v>1037</v>
      </c>
      <c r="BI4" s="6" t="s">
        <v>1011</v>
      </c>
      <c r="BJ4" s="456" t="s">
        <v>1041</v>
      </c>
      <c r="BK4" s="456" t="s">
        <v>1043</v>
      </c>
      <c r="BL4" s="6" t="s">
        <v>1011</v>
      </c>
      <c r="BM4" s="456" t="s">
        <v>1041</v>
      </c>
      <c r="BN4" s="456" t="s">
        <v>1042</v>
      </c>
      <c r="BO4" s="456" t="s">
        <v>1051</v>
      </c>
      <c r="BP4" s="456" t="s">
        <v>1051</v>
      </c>
      <c r="BQ4" s="6" t="s">
        <v>999</v>
      </c>
      <c r="BR4" s="456" t="s">
        <v>1000</v>
      </c>
      <c r="BS4" s="456" t="s">
        <v>1003</v>
      </c>
      <c r="BT4" s="456" t="s">
        <v>997</v>
      </c>
      <c r="BU4" s="6" t="s">
        <v>999</v>
      </c>
      <c r="BV4" s="456" t="s">
        <v>1000</v>
      </c>
      <c r="BW4" s="456" t="s">
        <v>1003</v>
      </c>
      <c r="BX4" s="456" t="s">
        <v>997</v>
      </c>
      <c r="BY4" s="6" t="s">
        <v>999</v>
      </c>
      <c r="BZ4" s="456" t="s">
        <v>1000</v>
      </c>
      <c r="CA4" s="456" t="s">
        <v>1003</v>
      </c>
      <c r="CB4" s="456" t="s">
        <v>997</v>
      </c>
      <c r="CC4" s="6" t="s">
        <v>984</v>
      </c>
      <c r="CD4" s="456" t="s">
        <v>994</v>
      </c>
      <c r="CE4" s="456" t="s">
        <v>992</v>
      </c>
      <c r="CF4" s="456" t="s">
        <v>1221</v>
      </c>
      <c r="CG4" s="6" t="s">
        <v>984</v>
      </c>
      <c r="CH4" s="456" t="s">
        <v>994</v>
      </c>
      <c r="CI4" s="456" t="s">
        <v>992</v>
      </c>
      <c r="CJ4" s="456" t="s">
        <v>1221</v>
      </c>
      <c r="CK4" s="6" t="s">
        <v>984</v>
      </c>
      <c r="CL4" s="456" t="s">
        <v>994</v>
      </c>
      <c r="CM4" s="456" t="s">
        <v>992</v>
      </c>
      <c r="CN4" s="456" t="s">
        <v>1221</v>
      </c>
      <c r="CO4" s="456" t="s">
        <v>988</v>
      </c>
      <c r="CP4" s="456" t="s">
        <v>990</v>
      </c>
      <c r="CQ4" s="456" t="s">
        <v>989</v>
      </c>
      <c r="CR4" s="456" t="s">
        <v>988</v>
      </c>
      <c r="CS4" s="456" t="s">
        <v>990</v>
      </c>
      <c r="CT4" s="456" t="s">
        <v>989</v>
      </c>
      <c r="CU4" s="456" t="s">
        <v>988</v>
      </c>
      <c r="CV4" s="456" t="s">
        <v>991</v>
      </c>
      <c r="CW4" s="456" t="s">
        <v>989</v>
      </c>
      <c r="CX4" s="456" t="s">
        <v>988</v>
      </c>
      <c r="CY4" s="456" t="s">
        <v>988</v>
      </c>
      <c r="CZ4" s="456" t="s">
        <v>988</v>
      </c>
      <c r="DA4" s="464" t="s">
        <v>972</v>
      </c>
      <c r="DB4" s="464" t="s">
        <v>972</v>
      </c>
      <c r="DC4" s="464" t="s">
        <v>972</v>
      </c>
      <c r="DD4" s="466"/>
      <c r="DE4" s="466"/>
      <c r="DF4" s="466"/>
      <c r="DG4" s="466"/>
      <c r="DH4" s="466"/>
      <c r="DI4" s="466"/>
      <c r="DJ4" s="466"/>
      <c r="DK4" s="466"/>
      <c r="DL4" s="466"/>
      <c r="DM4" s="466"/>
      <c r="DN4" s="466"/>
      <c r="DO4" s="466"/>
      <c r="DP4" s="466"/>
      <c r="DQ4" s="466"/>
      <c r="DR4" s="466"/>
      <c r="DS4" s="466"/>
      <c r="DT4" s="466"/>
      <c r="DU4" s="466"/>
      <c r="DV4" s="466"/>
      <c r="DW4" s="466"/>
      <c r="DX4" s="466"/>
      <c r="DY4" s="466"/>
    </row>
    <row r="5" spans="1:129" s="27" customFormat="1" x14ac:dyDescent="0.25">
      <c r="A5" s="477" t="s">
        <v>13</v>
      </c>
      <c r="B5" s="455" t="str">
        <f>LEFT(B3,4)</f>
        <v>CZ15</v>
      </c>
      <c r="C5" s="455" t="str">
        <f t="shared" ref="C5:BN5" si="53">LEFT(C3,4)</f>
        <v>CZ15</v>
      </c>
      <c r="D5" s="455" t="str">
        <f>LEFT(D3,4)</f>
        <v>CZ15</v>
      </c>
      <c r="E5" s="455" t="str">
        <f t="shared" si="53"/>
        <v>CZ16</v>
      </c>
      <c r="F5" s="455" t="str">
        <f t="shared" si="53"/>
        <v>CZ16</v>
      </c>
      <c r="G5" s="455" t="str">
        <f>LEFT(G3,4)</f>
        <v>CZ16</v>
      </c>
      <c r="H5" s="455" t="str">
        <f t="shared" si="53"/>
        <v>CZ06</v>
      </c>
      <c r="I5" s="455" t="str">
        <f t="shared" si="53"/>
        <v>CZ06</v>
      </c>
      <c r="J5" s="455" t="str">
        <f>LEFT(J3,4)</f>
        <v>CZ06</v>
      </c>
      <c r="K5" s="455" t="str">
        <f>LEFT(K3,4)</f>
        <v>CZ15</v>
      </c>
      <c r="L5" s="455" t="str">
        <f>LEFT(L3,4)</f>
        <v>CZ15</v>
      </c>
      <c r="M5" s="455" t="str">
        <f t="shared" si="53"/>
        <v>CZ15</v>
      </c>
      <c r="N5" s="470" t="str">
        <f t="shared" si="53"/>
        <v>CZ15</v>
      </c>
      <c r="O5" s="455" t="str">
        <f t="shared" si="53"/>
        <v>CZ15</v>
      </c>
      <c r="P5" s="455" t="str">
        <f>LEFT(P3,4)</f>
        <v>CZ16</v>
      </c>
      <c r="Q5" s="455" t="str">
        <f>LEFT(Q3,4)</f>
        <v>CZ16</v>
      </c>
      <c r="R5" s="455" t="str">
        <f t="shared" si="53"/>
        <v>CZ16</v>
      </c>
      <c r="S5" s="455" t="str">
        <f t="shared" si="53"/>
        <v>CZ16</v>
      </c>
      <c r="T5" s="455" t="str">
        <f t="shared" si="53"/>
        <v>CZ16</v>
      </c>
      <c r="U5" s="455" t="str">
        <f>LEFT(U3,4)</f>
        <v>CZ06</v>
      </c>
      <c r="V5" s="455" t="str">
        <f>LEFT(V3,4)</f>
        <v>CZ06</v>
      </c>
      <c r="W5" s="455" t="str">
        <f t="shared" si="53"/>
        <v>CZ06</v>
      </c>
      <c r="X5" s="455" t="str">
        <f t="shared" si="53"/>
        <v>CZ06</v>
      </c>
      <c r="Y5" s="455" t="str">
        <f t="shared" si="53"/>
        <v>CZ06</v>
      </c>
      <c r="Z5" s="455" t="str">
        <f t="shared" si="53"/>
        <v>CZ07</v>
      </c>
      <c r="AA5" s="455" t="str">
        <f t="shared" si="53"/>
        <v>CZ07</v>
      </c>
      <c r="AB5" s="455" t="str">
        <f t="shared" si="53"/>
        <v>CZ07</v>
      </c>
      <c r="AC5" s="455" t="str">
        <f t="shared" si="53"/>
        <v>CZ01</v>
      </c>
      <c r="AD5" s="455" t="str">
        <f t="shared" si="53"/>
        <v>CZ01</v>
      </c>
      <c r="AE5" s="455" t="str">
        <f t="shared" si="53"/>
        <v>CZ15</v>
      </c>
      <c r="AF5" s="455" t="str">
        <f t="shared" si="53"/>
        <v>CZ15</v>
      </c>
      <c r="AG5" s="455" t="str">
        <f t="shared" si="53"/>
        <v>CZ16</v>
      </c>
      <c r="AH5" s="455" t="str">
        <f t="shared" si="53"/>
        <v>CZ16</v>
      </c>
      <c r="AI5" s="455" t="str">
        <f t="shared" si="53"/>
        <v>CZ06</v>
      </c>
      <c r="AJ5" s="455" t="str">
        <f t="shared" si="53"/>
        <v>CZ06</v>
      </c>
      <c r="AK5" s="455" t="str">
        <f t="shared" si="53"/>
        <v>CZ15</v>
      </c>
      <c r="AL5" s="455" t="str">
        <f t="shared" si="53"/>
        <v>CZ15</v>
      </c>
      <c r="AM5" s="455" t="str">
        <f t="shared" si="53"/>
        <v>CZ16</v>
      </c>
      <c r="AN5" s="455" t="str">
        <f t="shared" si="53"/>
        <v>CZ16</v>
      </c>
      <c r="AO5" s="455" t="str">
        <f t="shared" si="53"/>
        <v>CZ06</v>
      </c>
      <c r="AP5" s="455" t="str">
        <f t="shared" si="53"/>
        <v>CZ06</v>
      </c>
      <c r="AQ5" s="455" t="str">
        <f t="shared" si="53"/>
        <v>CZ07</v>
      </c>
      <c r="AR5" s="455" t="str">
        <f t="shared" si="53"/>
        <v>CZ07</v>
      </c>
      <c r="AS5" s="455" t="str">
        <f t="shared" si="53"/>
        <v>CZ07</v>
      </c>
      <c r="AT5" s="455" t="s">
        <v>1008</v>
      </c>
      <c r="AU5" s="455" t="str">
        <f>AT5</f>
        <v>CZ07</v>
      </c>
      <c r="AV5" s="455" t="str">
        <f>AT5</f>
        <v>CZ07</v>
      </c>
      <c r="AW5" s="455" t="s">
        <v>1008</v>
      </c>
      <c r="AX5" s="455" t="str">
        <f>AW5</f>
        <v>CZ07</v>
      </c>
      <c r="AY5" s="455" t="str">
        <f>AW5</f>
        <v>CZ07</v>
      </c>
      <c r="AZ5" s="455" t="str">
        <f t="shared" si="53"/>
        <v>CZ01</v>
      </c>
      <c r="BA5" s="455" t="str">
        <f t="shared" si="53"/>
        <v>CZ01</v>
      </c>
      <c r="BB5" s="455" t="str">
        <f t="shared" si="53"/>
        <v>CZ01</v>
      </c>
      <c r="BC5" s="455" t="s">
        <v>1009</v>
      </c>
      <c r="BD5" s="455" t="str">
        <f>BC5</f>
        <v>CZ01</v>
      </c>
      <c r="BE5" s="455" t="str">
        <f>BC5</f>
        <v>CZ01</v>
      </c>
      <c r="BF5" s="455" t="s">
        <v>1009</v>
      </c>
      <c r="BG5" s="455" t="str">
        <f>BF5</f>
        <v>CZ01</v>
      </c>
      <c r="BH5" s="455" t="str">
        <f>BF5</f>
        <v>CZ01</v>
      </c>
      <c r="BI5" s="455" t="str">
        <f t="shared" si="53"/>
        <v>CZ07</v>
      </c>
      <c r="BJ5" s="455" t="str">
        <f t="shared" si="53"/>
        <v>CZ07</v>
      </c>
      <c r="BK5" s="455" t="str">
        <f t="shared" si="53"/>
        <v>CZ07</v>
      </c>
      <c r="BL5" s="455" t="str">
        <f t="shared" si="53"/>
        <v>CZ01</v>
      </c>
      <c r="BM5" s="455" t="str">
        <f t="shared" si="53"/>
        <v>CZ01</v>
      </c>
      <c r="BN5" s="455" t="str">
        <f t="shared" si="53"/>
        <v>CZ01</v>
      </c>
      <c r="BO5" s="455" t="str">
        <f t="shared" ref="BO5:CN5" si="54">LEFT(BO3,4)</f>
        <v>CZ16</v>
      </c>
      <c r="BP5" s="455" t="str">
        <f t="shared" si="54"/>
        <v>CZ06</v>
      </c>
      <c r="BQ5" s="455" t="str">
        <f t="shared" si="54"/>
        <v>CZ15</v>
      </c>
      <c r="BR5" s="455" t="str">
        <f t="shared" si="54"/>
        <v>CZ15</v>
      </c>
      <c r="BS5" s="455" t="str">
        <f t="shared" si="54"/>
        <v>CZ15</v>
      </c>
      <c r="BT5" s="455" t="str">
        <f t="shared" si="54"/>
        <v>CZ15</v>
      </c>
      <c r="BU5" s="455" t="str">
        <f t="shared" si="54"/>
        <v>CZ16</v>
      </c>
      <c r="BV5" s="455" t="str">
        <f t="shared" si="54"/>
        <v>CZ16</v>
      </c>
      <c r="BW5" s="455" t="str">
        <f t="shared" si="54"/>
        <v>CZ16</v>
      </c>
      <c r="BX5" s="455" t="str">
        <f t="shared" si="54"/>
        <v>CZ16</v>
      </c>
      <c r="BY5" s="455" t="str">
        <f t="shared" si="54"/>
        <v>CZ06</v>
      </c>
      <c r="BZ5" s="455" t="str">
        <f t="shared" si="54"/>
        <v>CZ06</v>
      </c>
      <c r="CA5" s="455" t="str">
        <f t="shared" si="54"/>
        <v>CZ06</v>
      </c>
      <c r="CB5" s="455" t="str">
        <f t="shared" si="54"/>
        <v>CZ06</v>
      </c>
      <c r="CC5" s="455" t="str">
        <f t="shared" si="54"/>
        <v>CZ15</v>
      </c>
      <c r="CD5" s="455" t="str">
        <f t="shared" si="54"/>
        <v>CZ15</v>
      </c>
      <c r="CE5" s="455" t="str">
        <f t="shared" si="54"/>
        <v>CZ15</v>
      </c>
      <c r="CF5" s="455" t="str">
        <f t="shared" si="54"/>
        <v>CZ15</v>
      </c>
      <c r="CG5" s="455" t="str">
        <f t="shared" si="54"/>
        <v>CZ16</v>
      </c>
      <c r="CH5" s="455" t="str">
        <f t="shared" si="54"/>
        <v>CZ16</v>
      </c>
      <c r="CI5" s="455" t="str">
        <f t="shared" si="54"/>
        <v>CZ16</v>
      </c>
      <c r="CJ5" s="455" t="str">
        <f t="shared" si="54"/>
        <v>CZ16</v>
      </c>
      <c r="CK5" s="455" t="str">
        <f t="shared" si="54"/>
        <v>CZ06</v>
      </c>
      <c r="CL5" s="455" t="str">
        <f t="shared" si="54"/>
        <v>CZ06</v>
      </c>
      <c r="CM5" s="455" t="str">
        <f t="shared" si="54"/>
        <v>CZ06</v>
      </c>
      <c r="CN5" s="455" t="str">
        <f t="shared" si="54"/>
        <v>CZ06</v>
      </c>
      <c r="CO5" s="455" t="str">
        <f t="shared" ref="CO5:DV5" si="55">LEFT(CO3,4)</f>
        <v>CZ15</v>
      </c>
      <c r="CP5" s="455" t="str">
        <f t="shared" si="55"/>
        <v>CZ15</v>
      </c>
      <c r="CQ5" s="455" t="str">
        <f t="shared" si="55"/>
        <v>CZ15</v>
      </c>
      <c r="CR5" s="455" t="str">
        <f t="shared" si="55"/>
        <v>CZ16</v>
      </c>
      <c r="CS5" s="455" t="str">
        <f t="shared" si="55"/>
        <v>CZ16</v>
      </c>
      <c r="CT5" s="455" t="str">
        <f t="shared" si="55"/>
        <v>CZ16</v>
      </c>
      <c r="CU5" s="455" t="str">
        <f t="shared" si="55"/>
        <v>CZ06</v>
      </c>
      <c r="CV5" s="455" t="str">
        <f t="shared" si="55"/>
        <v>CZ06</v>
      </c>
      <c r="CW5" s="455" t="str">
        <f t="shared" si="55"/>
        <v>CZ06</v>
      </c>
      <c r="CX5" s="455" t="str">
        <f t="shared" si="55"/>
        <v>CZ15</v>
      </c>
      <c r="CY5" s="455" t="str">
        <f t="shared" si="55"/>
        <v>CZ16</v>
      </c>
      <c r="CZ5" s="455" t="str">
        <f t="shared" si="55"/>
        <v>CZ06</v>
      </c>
      <c r="DA5" s="455" t="str">
        <f t="shared" si="55"/>
        <v>CZ15</v>
      </c>
      <c r="DB5" s="455" t="str">
        <f t="shared" si="55"/>
        <v>CZ16</v>
      </c>
      <c r="DC5" s="455" t="str">
        <f t="shared" si="55"/>
        <v>CZ06</v>
      </c>
      <c r="DD5" s="467" t="str">
        <f t="shared" si="55"/>
        <v/>
      </c>
      <c r="DE5" s="467" t="str">
        <f t="shared" si="55"/>
        <v/>
      </c>
      <c r="DF5" s="467" t="str">
        <f t="shared" si="55"/>
        <v/>
      </c>
      <c r="DG5" s="467" t="str">
        <f t="shared" si="55"/>
        <v/>
      </c>
      <c r="DH5" s="467" t="str">
        <f t="shared" si="55"/>
        <v/>
      </c>
      <c r="DI5" s="467" t="str">
        <f t="shared" si="55"/>
        <v/>
      </c>
      <c r="DJ5" s="467" t="str">
        <f t="shared" si="55"/>
        <v/>
      </c>
      <c r="DK5" s="467" t="str">
        <f t="shared" si="55"/>
        <v/>
      </c>
      <c r="DL5" s="467" t="str">
        <f t="shared" si="55"/>
        <v/>
      </c>
      <c r="DM5" s="467" t="str">
        <f t="shared" si="55"/>
        <v/>
      </c>
      <c r="DN5" s="467" t="str">
        <f t="shared" si="55"/>
        <v/>
      </c>
      <c r="DO5" s="467" t="str">
        <f t="shared" si="55"/>
        <v/>
      </c>
      <c r="DP5" s="467" t="str">
        <f t="shared" si="55"/>
        <v/>
      </c>
      <c r="DQ5" s="467" t="str">
        <f t="shared" si="55"/>
        <v/>
      </c>
      <c r="DR5" s="467" t="str">
        <f t="shared" si="55"/>
        <v/>
      </c>
      <c r="DS5" s="467" t="str">
        <f t="shared" si="55"/>
        <v/>
      </c>
      <c r="DT5" s="467" t="str">
        <f t="shared" si="55"/>
        <v/>
      </c>
      <c r="DU5" s="467" t="str">
        <f t="shared" si="55"/>
        <v/>
      </c>
      <c r="DV5" s="467" t="str">
        <f t="shared" si="55"/>
        <v/>
      </c>
      <c r="DW5" s="467" t="str">
        <f t="shared" ref="DW5:DY5" si="56">LEFT(DW3,4)</f>
        <v/>
      </c>
      <c r="DX5" s="467" t="str">
        <f t="shared" si="56"/>
        <v/>
      </c>
      <c r="DY5" s="467" t="str">
        <f t="shared" si="56"/>
        <v/>
      </c>
    </row>
    <row r="6" spans="1:129" s="27" customFormat="1" x14ac:dyDescent="0.25">
      <c r="A6" s="477" t="s">
        <v>14</v>
      </c>
      <c r="B6" s="638" t="s">
        <v>821</v>
      </c>
      <c r="C6" s="641" t="s">
        <v>821</v>
      </c>
      <c r="D6" s="580" t="s">
        <v>821</v>
      </c>
      <c r="E6" s="638" t="s">
        <v>821</v>
      </c>
      <c r="F6" s="641" t="s">
        <v>821</v>
      </c>
      <c r="G6" s="580" t="s">
        <v>821</v>
      </c>
      <c r="H6" s="638" t="s">
        <v>821</v>
      </c>
      <c r="I6" s="641" t="s">
        <v>821</v>
      </c>
      <c r="J6" s="580" t="s">
        <v>821</v>
      </c>
      <c r="K6" s="647" t="s">
        <v>804</v>
      </c>
      <c r="L6" s="633" t="s">
        <v>804</v>
      </c>
      <c r="M6" s="627" t="s">
        <v>960</v>
      </c>
      <c r="N6" s="624" t="s">
        <v>960</v>
      </c>
      <c r="O6" s="580" t="s">
        <v>960</v>
      </c>
      <c r="P6" s="650" t="s">
        <v>804</v>
      </c>
      <c r="Q6" s="647" t="s">
        <v>804</v>
      </c>
      <c r="R6" s="627" t="s">
        <v>960</v>
      </c>
      <c r="S6" s="624" t="s">
        <v>960</v>
      </c>
      <c r="T6" s="580" t="s">
        <v>960</v>
      </c>
      <c r="U6" s="633" t="s">
        <v>804</v>
      </c>
      <c r="V6" s="647" t="s">
        <v>804</v>
      </c>
      <c r="W6" s="627" t="s">
        <v>960</v>
      </c>
      <c r="X6" s="624" t="s">
        <v>960</v>
      </c>
      <c r="Y6" s="580" t="s">
        <v>960</v>
      </c>
      <c r="Z6" s="580" t="s">
        <v>961</v>
      </c>
      <c r="AA6" s="580" t="s">
        <v>961</v>
      </c>
      <c r="AB6" s="580" t="s">
        <v>961</v>
      </c>
      <c r="AC6" s="580" t="s">
        <v>961</v>
      </c>
      <c r="AD6" s="580" t="s">
        <v>961</v>
      </c>
      <c r="AE6" s="580" t="s">
        <v>960</v>
      </c>
      <c r="AF6" s="580" t="s">
        <v>960</v>
      </c>
      <c r="AG6" s="580" t="s">
        <v>960</v>
      </c>
      <c r="AH6" s="580" t="s">
        <v>960</v>
      </c>
      <c r="AI6" s="580" t="s">
        <v>960</v>
      </c>
      <c r="AJ6" s="580" t="s">
        <v>960</v>
      </c>
      <c r="AK6" s="580" t="s">
        <v>960</v>
      </c>
      <c r="AL6" s="580" t="s">
        <v>960</v>
      </c>
      <c r="AM6" s="580" t="s">
        <v>960</v>
      </c>
      <c r="AN6" s="580" t="s">
        <v>960</v>
      </c>
      <c r="AO6" s="580" t="s">
        <v>960</v>
      </c>
      <c r="AP6" s="580" t="s">
        <v>960</v>
      </c>
      <c r="AQ6" s="580" t="s">
        <v>961</v>
      </c>
      <c r="AR6" s="580" t="s">
        <v>961</v>
      </c>
      <c r="AS6" s="580" t="s">
        <v>961</v>
      </c>
      <c r="AT6" s="624" t="s">
        <v>961</v>
      </c>
      <c r="AU6" s="580" t="s">
        <v>961</v>
      </c>
      <c r="AV6" s="580" t="s">
        <v>961</v>
      </c>
      <c r="AW6" s="624" t="s">
        <v>961</v>
      </c>
      <c r="AX6" s="580" t="s">
        <v>961</v>
      </c>
      <c r="AY6" s="580" t="s">
        <v>961</v>
      </c>
      <c r="AZ6" s="580" t="s">
        <v>961</v>
      </c>
      <c r="BA6" s="580" t="s">
        <v>961</v>
      </c>
      <c r="BB6" s="580" t="s">
        <v>961</v>
      </c>
      <c r="BC6" s="624" t="s">
        <v>961</v>
      </c>
      <c r="BD6" s="580" t="s">
        <v>961</v>
      </c>
      <c r="BE6" s="580" t="s">
        <v>961</v>
      </c>
      <c r="BF6" s="624" t="s">
        <v>961</v>
      </c>
      <c r="BG6" s="580" t="s">
        <v>961</v>
      </c>
      <c r="BH6" s="580" t="s">
        <v>961</v>
      </c>
      <c r="BI6" s="580" t="s">
        <v>962</v>
      </c>
      <c r="BJ6" s="580" t="s">
        <v>962</v>
      </c>
      <c r="BK6" s="580" t="s">
        <v>962</v>
      </c>
      <c r="BL6" s="580" t="s">
        <v>962</v>
      </c>
      <c r="BM6" s="580" t="s">
        <v>962</v>
      </c>
      <c r="BN6" s="580" t="s">
        <v>962</v>
      </c>
      <c r="BO6" s="647" t="s">
        <v>1050</v>
      </c>
      <c r="BP6" s="647" t="s">
        <v>1050</v>
      </c>
      <c r="BQ6" s="580" t="s">
        <v>960</v>
      </c>
      <c r="BR6" s="623" t="s">
        <v>960</v>
      </c>
      <c r="BS6" s="580" t="s">
        <v>960</v>
      </c>
      <c r="BT6" s="580" t="s">
        <v>960</v>
      </c>
      <c r="BU6" s="580" t="s">
        <v>960</v>
      </c>
      <c r="BV6" s="623" t="s">
        <v>960</v>
      </c>
      <c r="BW6" s="580" t="s">
        <v>960</v>
      </c>
      <c r="BX6" s="580" t="s">
        <v>960</v>
      </c>
      <c r="BY6" s="580" t="s">
        <v>960</v>
      </c>
      <c r="BZ6" s="623" t="s">
        <v>960</v>
      </c>
      <c r="CA6" s="580" t="s">
        <v>960</v>
      </c>
      <c r="CB6" s="580" t="s">
        <v>960</v>
      </c>
      <c r="CC6" s="580" t="s">
        <v>961</v>
      </c>
      <c r="CD6" s="580" t="s">
        <v>961</v>
      </c>
      <c r="CE6" s="580" t="s">
        <v>961</v>
      </c>
      <c r="CF6" s="580" t="s">
        <v>961</v>
      </c>
      <c r="CG6" s="580" t="s">
        <v>961</v>
      </c>
      <c r="CH6" s="580" t="s">
        <v>961</v>
      </c>
      <c r="CI6" s="580" t="s">
        <v>961</v>
      </c>
      <c r="CJ6" s="580" t="s">
        <v>961</v>
      </c>
      <c r="CK6" s="580" t="s">
        <v>961</v>
      </c>
      <c r="CL6" s="580" t="s">
        <v>961</v>
      </c>
      <c r="CM6" s="580" t="s">
        <v>961</v>
      </c>
      <c r="CN6" s="580" t="s">
        <v>961</v>
      </c>
      <c r="CO6" s="580" t="s">
        <v>964</v>
      </c>
      <c r="CP6" s="580" t="s">
        <v>964</v>
      </c>
      <c r="CQ6" s="623" t="s">
        <v>964</v>
      </c>
      <c r="CR6" s="580" t="s">
        <v>964</v>
      </c>
      <c r="CS6" s="580" t="s">
        <v>964</v>
      </c>
      <c r="CT6" s="623" t="s">
        <v>964</v>
      </c>
      <c r="CU6" s="580" t="s">
        <v>964</v>
      </c>
      <c r="CV6" s="580" t="s">
        <v>964</v>
      </c>
      <c r="CW6" s="623" t="s">
        <v>964</v>
      </c>
      <c r="CX6" s="629" t="s">
        <v>963</v>
      </c>
      <c r="CY6" s="623" t="s">
        <v>963</v>
      </c>
      <c r="CZ6" s="623" t="s">
        <v>963</v>
      </c>
      <c r="DA6" s="623" t="s">
        <v>963</v>
      </c>
      <c r="DB6" s="623" t="s">
        <v>963</v>
      </c>
      <c r="DC6" s="623" t="s">
        <v>963</v>
      </c>
      <c r="DD6" s="478"/>
      <c r="DE6" s="478"/>
      <c r="DF6" s="478"/>
      <c r="DG6" s="478"/>
      <c r="DH6" s="478"/>
      <c r="DI6" s="478"/>
      <c r="DJ6" s="478"/>
      <c r="DK6" s="478"/>
      <c r="DL6" s="478"/>
      <c r="DM6" s="478"/>
      <c r="DN6" s="478"/>
      <c r="DO6" s="478"/>
      <c r="DP6" s="478"/>
      <c r="DQ6" s="478"/>
      <c r="DR6" s="478"/>
      <c r="DS6" s="478"/>
      <c r="DT6" s="478"/>
      <c r="DU6" s="478"/>
      <c r="DV6" s="478"/>
      <c r="DW6" s="478"/>
      <c r="DX6" s="478"/>
      <c r="DY6" s="478"/>
    </row>
    <row r="7" spans="1:129" s="27" customFormat="1" x14ac:dyDescent="0.25">
      <c r="A7" s="479" t="s">
        <v>16</v>
      </c>
      <c r="B7" s="639"/>
      <c r="C7" s="642"/>
      <c r="D7" s="581"/>
      <c r="E7" s="639"/>
      <c r="F7" s="642"/>
      <c r="G7" s="581"/>
      <c r="H7" s="639"/>
      <c r="I7" s="642"/>
      <c r="J7" s="581"/>
      <c r="K7" s="634"/>
      <c r="L7" s="633"/>
      <c r="M7" s="628"/>
      <c r="N7" s="625"/>
      <c r="O7" s="581"/>
      <c r="P7" s="643"/>
      <c r="Q7" s="634"/>
      <c r="R7" s="628"/>
      <c r="S7" s="625"/>
      <c r="T7" s="581"/>
      <c r="U7" s="633"/>
      <c r="V7" s="634"/>
      <c r="W7" s="628"/>
      <c r="X7" s="625"/>
      <c r="Y7" s="581"/>
      <c r="Z7" s="581"/>
      <c r="AA7" s="581"/>
      <c r="AB7" s="581"/>
      <c r="AC7" s="581"/>
      <c r="AD7" s="581"/>
      <c r="AE7" s="581"/>
      <c r="AF7" s="581"/>
      <c r="AG7" s="581"/>
      <c r="AH7" s="581"/>
      <c r="AI7" s="581"/>
      <c r="AJ7" s="581"/>
      <c r="AK7" s="581"/>
      <c r="AL7" s="581"/>
      <c r="AM7" s="581"/>
      <c r="AN7" s="581"/>
      <c r="AO7" s="581"/>
      <c r="AP7" s="581"/>
      <c r="AQ7" s="581"/>
      <c r="AR7" s="581"/>
      <c r="AS7" s="581"/>
      <c r="AT7" s="625"/>
      <c r="AU7" s="581"/>
      <c r="AV7" s="581"/>
      <c r="AW7" s="625"/>
      <c r="AX7" s="581"/>
      <c r="AY7" s="581"/>
      <c r="AZ7" s="581"/>
      <c r="BA7" s="581"/>
      <c r="BB7" s="581"/>
      <c r="BC7" s="625"/>
      <c r="BD7" s="581"/>
      <c r="BE7" s="581"/>
      <c r="BF7" s="625"/>
      <c r="BG7" s="581"/>
      <c r="BH7" s="581"/>
      <c r="BI7" s="581"/>
      <c r="BJ7" s="581"/>
      <c r="BK7" s="581"/>
      <c r="BL7" s="581"/>
      <c r="BM7" s="581"/>
      <c r="BN7" s="581"/>
      <c r="BO7" s="634"/>
      <c r="BP7" s="634"/>
      <c r="BQ7" s="581"/>
      <c r="BR7" s="621"/>
      <c r="BS7" s="581"/>
      <c r="BT7" s="581"/>
      <c r="BU7" s="581"/>
      <c r="BV7" s="621"/>
      <c r="BW7" s="581"/>
      <c r="BX7" s="581"/>
      <c r="BY7" s="581"/>
      <c r="BZ7" s="621"/>
      <c r="CA7" s="581"/>
      <c r="CB7" s="581"/>
      <c r="CC7" s="581"/>
      <c r="CD7" s="581"/>
      <c r="CE7" s="581"/>
      <c r="CF7" s="581"/>
      <c r="CG7" s="581"/>
      <c r="CH7" s="581"/>
      <c r="CI7" s="581"/>
      <c r="CJ7" s="581"/>
      <c r="CK7" s="581"/>
      <c r="CL7" s="581"/>
      <c r="CM7" s="581"/>
      <c r="CN7" s="581"/>
      <c r="CO7" s="581"/>
      <c r="CP7" s="581"/>
      <c r="CQ7" s="621"/>
      <c r="CR7" s="581"/>
      <c r="CS7" s="581"/>
      <c r="CT7" s="621"/>
      <c r="CU7" s="581"/>
      <c r="CV7" s="581"/>
      <c r="CW7" s="621"/>
      <c r="CX7" s="630"/>
      <c r="CY7" s="621"/>
      <c r="CZ7" s="621"/>
      <c r="DA7" s="621"/>
      <c r="DB7" s="621"/>
      <c r="DC7" s="621"/>
      <c r="DD7" s="478"/>
      <c r="DE7" s="478"/>
      <c r="DF7" s="478"/>
      <c r="DG7" s="478"/>
      <c r="DH7" s="478"/>
      <c r="DI7" s="478"/>
      <c r="DJ7" s="478"/>
      <c r="DK7" s="478"/>
      <c r="DL7" s="478"/>
      <c r="DM7" s="478"/>
      <c r="DN7" s="478"/>
      <c r="DO7" s="478"/>
      <c r="DP7" s="478"/>
      <c r="DQ7" s="478"/>
      <c r="DR7" s="478"/>
      <c r="DS7" s="478"/>
      <c r="DT7" s="478"/>
      <c r="DU7" s="478"/>
      <c r="DV7" s="478"/>
      <c r="DW7" s="478"/>
      <c r="DX7" s="478"/>
      <c r="DY7" s="478"/>
    </row>
    <row r="8" spans="1:129" s="27" customFormat="1" x14ac:dyDescent="0.25">
      <c r="A8" s="480" t="s">
        <v>21</v>
      </c>
      <c r="B8" s="639"/>
      <c r="C8" s="642"/>
      <c r="D8" s="581"/>
      <c r="E8" s="639"/>
      <c r="F8" s="642"/>
      <c r="G8" s="581"/>
      <c r="H8" s="639"/>
      <c r="I8" s="642"/>
      <c r="J8" s="581"/>
      <c r="K8" s="634"/>
      <c r="L8" s="633"/>
      <c r="M8" s="628"/>
      <c r="N8" s="625"/>
      <c r="O8" s="581"/>
      <c r="P8" s="643"/>
      <c r="Q8" s="634"/>
      <c r="R8" s="628"/>
      <c r="S8" s="625"/>
      <c r="T8" s="581"/>
      <c r="U8" s="633"/>
      <c r="V8" s="634"/>
      <c r="W8" s="628"/>
      <c r="X8" s="625"/>
      <c r="Y8" s="581"/>
      <c r="Z8" s="581"/>
      <c r="AA8" s="581"/>
      <c r="AB8" s="581"/>
      <c r="AC8" s="581"/>
      <c r="AD8" s="581"/>
      <c r="AE8" s="581"/>
      <c r="AF8" s="581"/>
      <c r="AG8" s="581"/>
      <c r="AH8" s="581"/>
      <c r="AI8" s="581"/>
      <c r="AJ8" s="581"/>
      <c r="AK8" s="581"/>
      <c r="AL8" s="581"/>
      <c r="AM8" s="581"/>
      <c r="AN8" s="581"/>
      <c r="AO8" s="581"/>
      <c r="AP8" s="581"/>
      <c r="AQ8" s="581"/>
      <c r="AR8" s="581"/>
      <c r="AS8" s="581"/>
      <c r="AT8" s="625"/>
      <c r="AU8" s="581"/>
      <c r="AV8" s="581"/>
      <c r="AW8" s="625"/>
      <c r="AX8" s="581"/>
      <c r="AY8" s="581"/>
      <c r="AZ8" s="581"/>
      <c r="BA8" s="581"/>
      <c r="BB8" s="581"/>
      <c r="BC8" s="625"/>
      <c r="BD8" s="581"/>
      <c r="BE8" s="581"/>
      <c r="BF8" s="625"/>
      <c r="BG8" s="581"/>
      <c r="BH8" s="581"/>
      <c r="BI8" s="581"/>
      <c r="BJ8" s="581"/>
      <c r="BK8" s="581"/>
      <c r="BL8" s="581"/>
      <c r="BM8" s="581"/>
      <c r="BN8" s="581"/>
      <c r="BO8" s="634"/>
      <c r="BP8" s="634"/>
      <c r="BQ8" s="581"/>
      <c r="BR8" s="621"/>
      <c r="BS8" s="581"/>
      <c r="BT8" s="581"/>
      <c r="BU8" s="581"/>
      <c r="BV8" s="621"/>
      <c r="BW8" s="581"/>
      <c r="BX8" s="581"/>
      <c r="BY8" s="581"/>
      <c r="BZ8" s="621"/>
      <c r="CA8" s="581"/>
      <c r="CB8" s="581"/>
      <c r="CC8" s="581"/>
      <c r="CD8" s="581"/>
      <c r="CE8" s="581"/>
      <c r="CF8" s="581"/>
      <c r="CG8" s="581"/>
      <c r="CH8" s="581"/>
      <c r="CI8" s="581"/>
      <c r="CJ8" s="581"/>
      <c r="CK8" s="581"/>
      <c r="CL8" s="581"/>
      <c r="CM8" s="581"/>
      <c r="CN8" s="581"/>
      <c r="CO8" s="581"/>
      <c r="CP8" s="581"/>
      <c r="CQ8" s="621"/>
      <c r="CR8" s="581"/>
      <c r="CS8" s="581"/>
      <c r="CT8" s="621"/>
      <c r="CU8" s="581"/>
      <c r="CV8" s="581"/>
      <c r="CW8" s="621"/>
      <c r="CX8" s="630"/>
      <c r="CY8" s="621"/>
      <c r="CZ8" s="621"/>
      <c r="DA8" s="621"/>
      <c r="DB8" s="621"/>
      <c r="DC8" s="621"/>
      <c r="DD8" s="478"/>
      <c r="DE8" s="478"/>
      <c r="DF8" s="478"/>
      <c r="DG8" s="478"/>
      <c r="DH8" s="478"/>
      <c r="DI8" s="478"/>
      <c r="DJ8" s="478"/>
      <c r="DK8" s="478"/>
      <c r="DL8" s="478"/>
      <c r="DM8" s="478"/>
      <c r="DN8" s="478"/>
      <c r="DO8" s="478"/>
      <c r="DP8" s="478"/>
      <c r="DQ8" s="478"/>
      <c r="DR8" s="478"/>
      <c r="DS8" s="478"/>
      <c r="DT8" s="478"/>
      <c r="DU8" s="478"/>
      <c r="DV8" s="478"/>
      <c r="DW8" s="478"/>
      <c r="DX8" s="478"/>
      <c r="DY8" s="478"/>
    </row>
    <row r="9" spans="1:129" s="27" customFormat="1" x14ac:dyDescent="0.25">
      <c r="A9" s="480" t="s">
        <v>22</v>
      </c>
      <c r="B9" s="639"/>
      <c r="C9" s="642"/>
      <c r="D9" s="581"/>
      <c r="E9" s="639"/>
      <c r="F9" s="642"/>
      <c r="G9" s="581"/>
      <c r="H9" s="639"/>
      <c r="I9" s="642"/>
      <c r="J9" s="581"/>
      <c r="K9" s="634"/>
      <c r="L9" s="633"/>
      <c r="M9" s="628"/>
      <c r="N9" s="625"/>
      <c r="O9" s="581"/>
      <c r="P9" s="643"/>
      <c r="Q9" s="634"/>
      <c r="R9" s="628"/>
      <c r="S9" s="625"/>
      <c r="T9" s="581"/>
      <c r="U9" s="633"/>
      <c r="V9" s="634"/>
      <c r="W9" s="628"/>
      <c r="X9" s="625"/>
      <c r="Y9" s="581"/>
      <c r="Z9" s="581"/>
      <c r="AA9" s="581"/>
      <c r="AB9" s="581"/>
      <c r="AC9" s="581"/>
      <c r="AD9" s="581"/>
      <c r="AE9" s="581"/>
      <c r="AF9" s="581"/>
      <c r="AG9" s="581"/>
      <c r="AH9" s="581"/>
      <c r="AI9" s="581"/>
      <c r="AJ9" s="581"/>
      <c r="AK9" s="581"/>
      <c r="AL9" s="581"/>
      <c r="AM9" s="581"/>
      <c r="AN9" s="581"/>
      <c r="AO9" s="581"/>
      <c r="AP9" s="581"/>
      <c r="AQ9" s="581"/>
      <c r="AR9" s="581"/>
      <c r="AS9" s="581"/>
      <c r="AT9" s="625"/>
      <c r="AU9" s="581"/>
      <c r="AV9" s="581"/>
      <c r="AW9" s="625"/>
      <c r="AX9" s="581"/>
      <c r="AY9" s="581"/>
      <c r="AZ9" s="581"/>
      <c r="BA9" s="581"/>
      <c r="BB9" s="581"/>
      <c r="BC9" s="625"/>
      <c r="BD9" s="581"/>
      <c r="BE9" s="581"/>
      <c r="BF9" s="625"/>
      <c r="BG9" s="581"/>
      <c r="BH9" s="581"/>
      <c r="BI9" s="581"/>
      <c r="BJ9" s="581"/>
      <c r="BK9" s="581"/>
      <c r="BL9" s="581"/>
      <c r="BM9" s="581"/>
      <c r="BN9" s="581"/>
      <c r="BO9" s="634"/>
      <c r="BP9" s="634"/>
      <c r="BQ9" s="581"/>
      <c r="BR9" s="621"/>
      <c r="BS9" s="581"/>
      <c r="BT9" s="581"/>
      <c r="BU9" s="581"/>
      <c r="BV9" s="621"/>
      <c r="BW9" s="581"/>
      <c r="BX9" s="581"/>
      <c r="BY9" s="581"/>
      <c r="BZ9" s="621"/>
      <c r="CA9" s="581"/>
      <c r="CB9" s="581"/>
      <c r="CC9" s="581"/>
      <c r="CD9" s="581"/>
      <c r="CE9" s="581"/>
      <c r="CF9" s="581"/>
      <c r="CG9" s="581"/>
      <c r="CH9" s="581"/>
      <c r="CI9" s="581"/>
      <c r="CJ9" s="581"/>
      <c r="CK9" s="581"/>
      <c r="CL9" s="581"/>
      <c r="CM9" s="581"/>
      <c r="CN9" s="581"/>
      <c r="CO9" s="581"/>
      <c r="CP9" s="581"/>
      <c r="CQ9" s="621"/>
      <c r="CR9" s="581"/>
      <c r="CS9" s="581"/>
      <c r="CT9" s="621"/>
      <c r="CU9" s="581"/>
      <c r="CV9" s="581"/>
      <c r="CW9" s="621"/>
      <c r="CX9" s="630"/>
      <c r="CY9" s="621"/>
      <c r="CZ9" s="621"/>
      <c r="DA9" s="621"/>
      <c r="DB9" s="621"/>
      <c r="DC9" s="621"/>
      <c r="DD9" s="478"/>
      <c r="DE9" s="478"/>
      <c r="DF9" s="478"/>
      <c r="DG9" s="478"/>
      <c r="DH9" s="478"/>
      <c r="DI9" s="478"/>
      <c r="DJ9" s="478"/>
      <c r="DK9" s="478"/>
      <c r="DL9" s="478"/>
      <c r="DM9" s="478"/>
      <c r="DN9" s="478"/>
      <c r="DO9" s="478"/>
      <c r="DP9" s="478"/>
      <c r="DQ9" s="478"/>
      <c r="DR9" s="478"/>
      <c r="DS9" s="478"/>
      <c r="DT9" s="478"/>
      <c r="DU9" s="478"/>
      <c r="DV9" s="478"/>
      <c r="DW9" s="478"/>
      <c r="DX9" s="478"/>
      <c r="DY9" s="478"/>
    </row>
    <row r="10" spans="1:129" s="27" customFormat="1" x14ac:dyDescent="0.25">
      <c r="A10" s="480" t="s">
        <v>23</v>
      </c>
      <c r="B10" s="639"/>
      <c r="C10" s="642"/>
      <c r="D10" s="581"/>
      <c r="E10" s="639"/>
      <c r="F10" s="642"/>
      <c r="G10" s="581"/>
      <c r="H10" s="639"/>
      <c r="I10" s="642"/>
      <c r="J10" s="581"/>
      <c r="K10" s="634"/>
      <c r="L10" s="633"/>
      <c r="M10" s="628"/>
      <c r="N10" s="625"/>
      <c r="O10" s="581"/>
      <c r="P10" s="643"/>
      <c r="Q10" s="634"/>
      <c r="R10" s="628"/>
      <c r="S10" s="625"/>
      <c r="T10" s="581"/>
      <c r="U10" s="633"/>
      <c r="V10" s="634"/>
      <c r="W10" s="628"/>
      <c r="X10" s="625"/>
      <c r="Y10" s="581"/>
      <c r="Z10" s="581"/>
      <c r="AA10" s="581"/>
      <c r="AB10" s="581"/>
      <c r="AC10" s="581"/>
      <c r="AD10" s="581"/>
      <c r="AE10" s="581"/>
      <c r="AF10" s="581"/>
      <c r="AG10" s="581"/>
      <c r="AH10" s="581"/>
      <c r="AI10" s="581"/>
      <c r="AJ10" s="581"/>
      <c r="AK10" s="581"/>
      <c r="AL10" s="581"/>
      <c r="AM10" s="581"/>
      <c r="AN10" s="581"/>
      <c r="AO10" s="581"/>
      <c r="AP10" s="581"/>
      <c r="AQ10" s="581"/>
      <c r="AR10" s="581"/>
      <c r="AS10" s="581"/>
      <c r="AT10" s="625"/>
      <c r="AU10" s="581"/>
      <c r="AV10" s="581"/>
      <c r="AW10" s="625"/>
      <c r="AX10" s="581"/>
      <c r="AY10" s="581"/>
      <c r="AZ10" s="581"/>
      <c r="BA10" s="581"/>
      <c r="BB10" s="581"/>
      <c r="BC10" s="625"/>
      <c r="BD10" s="581"/>
      <c r="BE10" s="581"/>
      <c r="BF10" s="625"/>
      <c r="BG10" s="581"/>
      <c r="BH10" s="581"/>
      <c r="BI10" s="581"/>
      <c r="BJ10" s="581"/>
      <c r="BK10" s="581"/>
      <c r="BL10" s="581"/>
      <c r="BM10" s="581"/>
      <c r="BN10" s="581"/>
      <c r="BO10" s="634"/>
      <c r="BP10" s="634"/>
      <c r="BQ10" s="581"/>
      <c r="BR10" s="621"/>
      <c r="BS10" s="581"/>
      <c r="BT10" s="581"/>
      <c r="BU10" s="581"/>
      <c r="BV10" s="621"/>
      <c r="BW10" s="581"/>
      <c r="BX10" s="581"/>
      <c r="BY10" s="581"/>
      <c r="BZ10" s="621"/>
      <c r="CA10" s="581"/>
      <c r="CB10" s="581"/>
      <c r="CC10" s="581"/>
      <c r="CD10" s="581"/>
      <c r="CE10" s="581"/>
      <c r="CF10" s="581"/>
      <c r="CG10" s="581"/>
      <c r="CH10" s="581"/>
      <c r="CI10" s="581"/>
      <c r="CJ10" s="581"/>
      <c r="CK10" s="581"/>
      <c r="CL10" s="581"/>
      <c r="CM10" s="581"/>
      <c r="CN10" s="581"/>
      <c r="CO10" s="581"/>
      <c r="CP10" s="581"/>
      <c r="CQ10" s="621"/>
      <c r="CR10" s="581"/>
      <c r="CS10" s="581"/>
      <c r="CT10" s="621"/>
      <c r="CU10" s="581"/>
      <c r="CV10" s="581"/>
      <c r="CW10" s="621"/>
      <c r="CX10" s="630"/>
      <c r="CY10" s="621"/>
      <c r="CZ10" s="621"/>
      <c r="DA10" s="621"/>
      <c r="DB10" s="621"/>
      <c r="DC10" s="621"/>
      <c r="DD10" s="478"/>
      <c r="DE10" s="478"/>
      <c r="DF10" s="478"/>
      <c r="DG10" s="478"/>
      <c r="DH10" s="478"/>
      <c r="DI10" s="478"/>
      <c r="DJ10" s="478"/>
      <c r="DK10" s="478"/>
      <c r="DL10" s="478"/>
      <c r="DM10" s="478"/>
      <c r="DN10" s="478"/>
      <c r="DO10" s="478"/>
      <c r="DP10" s="478"/>
      <c r="DQ10" s="478"/>
      <c r="DR10" s="478"/>
      <c r="DS10" s="478"/>
      <c r="DT10" s="478"/>
      <c r="DU10" s="478"/>
      <c r="DV10" s="478"/>
      <c r="DW10" s="478"/>
      <c r="DX10" s="478"/>
      <c r="DY10" s="478"/>
    </row>
    <row r="11" spans="1:129" s="27" customFormat="1" ht="25.5" x14ac:dyDescent="0.25">
      <c r="A11" s="480" t="s">
        <v>25</v>
      </c>
      <c r="B11" s="639"/>
      <c r="C11" s="642"/>
      <c r="D11" s="581"/>
      <c r="E11" s="639"/>
      <c r="F11" s="642"/>
      <c r="G11" s="581"/>
      <c r="H11" s="639"/>
      <c r="I11" s="642"/>
      <c r="J11" s="581"/>
      <c r="K11" s="634"/>
      <c r="L11" s="633"/>
      <c r="M11" s="628"/>
      <c r="N11" s="625"/>
      <c r="O11" s="581"/>
      <c r="P11" s="643"/>
      <c r="Q11" s="634"/>
      <c r="R11" s="628"/>
      <c r="S11" s="625"/>
      <c r="T11" s="581"/>
      <c r="U11" s="633"/>
      <c r="V11" s="634"/>
      <c r="W11" s="628"/>
      <c r="X11" s="625"/>
      <c r="Y11" s="581"/>
      <c r="Z11" s="474" t="s">
        <v>975</v>
      </c>
      <c r="AA11" s="474" t="s">
        <v>976</v>
      </c>
      <c r="AB11" s="474" t="s">
        <v>976</v>
      </c>
      <c r="AC11" s="474" t="s">
        <v>975</v>
      </c>
      <c r="AD11" s="474" t="s">
        <v>976</v>
      </c>
      <c r="AE11" s="581"/>
      <c r="AF11" s="581"/>
      <c r="AG11" s="581"/>
      <c r="AH11" s="581"/>
      <c r="AI11" s="581"/>
      <c r="AJ11" s="581"/>
      <c r="AK11" s="581"/>
      <c r="AL11" s="581"/>
      <c r="AM11" s="581"/>
      <c r="AN11" s="581"/>
      <c r="AO11" s="581"/>
      <c r="AP11" s="581"/>
      <c r="AQ11" s="581"/>
      <c r="AR11" s="581"/>
      <c r="AS11" s="581"/>
      <c r="AT11" s="481" t="s">
        <v>975</v>
      </c>
      <c r="AU11" s="474" t="s">
        <v>975</v>
      </c>
      <c r="AV11" s="474" t="s">
        <v>975</v>
      </c>
      <c r="AW11" s="481" t="s">
        <v>976</v>
      </c>
      <c r="AX11" s="474" t="s">
        <v>976</v>
      </c>
      <c r="AY11" s="474" t="s">
        <v>976</v>
      </c>
      <c r="AZ11" s="581"/>
      <c r="BA11" s="581"/>
      <c r="BB11" s="581"/>
      <c r="BC11" s="481" t="s">
        <v>975</v>
      </c>
      <c r="BD11" s="474" t="s">
        <v>975</v>
      </c>
      <c r="BE11" s="474" t="s">
        <v>975</v>
      </c>
      <c r="BF11" s="481" t="s">
        <v>976</v>
      </c>
      <c r="BG11" s="474" t="s">
        <v>976</v>
      </c>
      <c r="BH11" s="474" t="s">
        <v>976</v>
      </c>
      <c r="BI11" s="581"/>
      <c r="BJ11" s="581"/>
      <c r="BK11" s="581"/>
      <c r="BL11" s="581"/>
      <c r="BM11" s="581"/>
      <c r="BN11" s="581"/>
      <c r="BO11" s="634"/>
      <c r="BP11" s="634"/>
      <c r="BQ11" s="581"/>
      <c r="BR11" s="621"/>
      <c r="BS11" s="581"/>
      <c r="BT11" s="581"/>
      <c r="BU11" s="581"/>
      <c r="BV11" s="621"/>
      <c r="BW11" s="581"/>
      <c r="BX11" s="581"/>
      <c r="BY11" s="581"/>
      <c r="BZ11" s="621"/>
      <c r="CA11" s="581"/>
      <c r="CB11" s="581"/>
      <c r="CC11" s="581"/>
      <c r="CD11" s="581"/>
      <c r="CE11" s="581"/>
      <c r="CF11" s="581"/>
      <c r="CG11" s="581"/>
      <c r="CH11" s="581"/>
      <c r="CI11" s="581"/>
      <c r="CJ11" s="581"/>
      <c r="CK11" s="581"/>
      <c r="CL11" s="581"/>
      <c r="CM11" s="581"/>
      <c r="CN11" s="581"/>
      <c r="CO11" s="581"/>
      <c r="CP11" s="581"/>
      <c r="CQ11" s="621"/>
      <c r="CR11" s="581"/>
      <c r="CS11" s="581"/>
      <c r="CT11" s="621"/>
      <c r="CU11" s="581"/>
      <c r="CV11" s="581"/>
      <c r="CW11" s="621"/>
      <c r="CX11" s="630"/>
      <c r="CY11" s="621"/>
      <c r="CZ11" s="621"/>
      <c r="DA11" s="621"/>
      <c r="DB11" s="621"/>
      <c r="DC11" s="621"/>
      <c r="DD11" s="478"/>
      <c r="DE11" s="478"/>
      <c r="DF11" s="478"/>
      <c r="DG11" s="478"/>
      <c r="DH11" s="478"/>
      <c r="DI11" s="478"/>
      <c r="DJ11" s="478"/>
      <c r="DK11" s="478"/>
      <c r="DL11" s="478"/>
      <c r="DM11" s="478"/>
      <c r="DN11" s="478"/>
      <c r="DO11" s="478"/>
      <c r="DP11" s="478"/>
      <c r="DQ11" s="478"/>
      <c r="DR11" s="478"/>
      <c r="DS11" s="478"/>
      <c r="DT11" s="478"/>
      <c r="DU11" s="478"/>
      <c r="DV11" s="478"/>
      <c r="DW11" s="478"/>
      <c r="DX11" s="478"/>
      <c r="DY11" s="478"/>
    </row>
    <row r="12" spans="1:129" s="27" customFormat="1" x14ac:dyDescent="0.25">
      <c r="A12" s="482" t="s">
        <v>30</v>
      </c>
      <c r="B12" s="639"/>
      <c r="C12" s="642"/>
      <c r="D12" s="581"/>
      <c r="E12" s="639"/>
      <c r="F12" s="642"/>
      <c r="G12" s="581"/>
      <c r="H12" s="639"/>
      <c r="I12" s="642"/>
      <c r="J12" s="581"/>
      <c r="K12" s="634"/>
      <c r="L12" s="633"/>
      <c r="M12" s="628"/>
      <c r="N12" s="625"/>
      <c r="O12" s="581"/>
      <c r="P12" s="643"/>
      <c r="Q12" s="634"/>
      <c r="R12" s="628"/>
      <c r="S12" s="625"/>
      <c r="T12" s="581"/>
      <c r="U12" s="633"/>
      <c r="V12" s="634"/>
      <c r="W12" s="628"/>
      <c r="X12" s="625"/>
      <c r="Y12" s="581"/>
      <c r="Z12" s="581" t="s">
        <v>961</v>
      </c>
      <c r="AA12" s="581" t="s">
        <v>961</v>
      </c>
      <c r="AB12" s="448" t="s">
        <v>961</v>
      </c>
      <c r="AC12" s="581" t="s">
        <v>961</v>
      </c>
      <c r="AD12" s="581" t="s">
        <v>961</v>
      </c>
      <c r="AE12" s="581"/>
      <c r="AF12" s="581"/>
      <c r="AG12" s="581"/>
      <c r="AH12" s="581"/>
      <c r="AI12" s="581"/>
      <c r="AJ12" s="581"/>
      <c r="AK12" s="581"/>
      <c r="AL12" s="581"/>
      <c r="AM12" s="581"/>
      <c r="AN12" s="581"/>
      <c r="AO12" s="581"/>
      <c r="AP12" s="581"/>
      <c r="AQ12" s="581"/>
      <c r="AR12" s="581"/>
      <c r="AS12" s="581"/>
      <c r="AT12" s="628" t="s">
        <v>961</v>
      </c>
      <c r="AU12" s="621" t="s">
        <v>961</v>
      </c>
      <c r="AV12" s="621" t="s">
        <v>961</v>
      </c>
      <c r="AW12" s="628" t="s">
        <v>961</v>
      </c>
      <c r="AX12" s="621" t="s">
        <v>961</v>
      </c>
      <c r="AY12" s="621" t="s">
        <v>961</v>
      </c>
      <c r="AZ12" s="581"/>
      <c r="BA12" s="581"/>
      <c r="BB12" s="581"/>
      <c r="BC12" s="628" t="s">
        <v>961</v>
      </c>
      <c r="BD12" s="621" t="s">
        <v>961</v>
      </c>
      <c r="BE12" s="621" t="s">
        <v>961</v>
      </c>
      <c r="BF12" s="628" t="s">
        <v>961</v>
      </c>
      <c r="BG12" s="621" t="s">
        <v>961</v>
      </c>
      <c r="BH12" s="621" t="s">
        <v>961</v>
      </c>
      <c r="BI12" s="581"/>
      <c r="BJ12" s="581"/>
      <c r="BK12" s="581"/>
      <c r="BL12" s="581"/>
      <c r="BM12" s="581"/>
      <c r="BN12" s="581"/>
      <c r="BO12" s="634"/>
      <c r="BP12" s="634"/>
      <c r="BQ12" s="581"/>
      <c r="BR12" s="621"/>
      <c r="BS12" s="581"/>
      <c r="BT12" s="581"/>
      <c r="BU12" s="581"/>
      <c r="BV12" s="621"/>
      <c r="BW12" s="581"/>
      <c r="BX12" s="581"/>
      <c r="BY12" s="581"/>
      <c r="BZ12" s="621"/>
      <c r="CA12" s="581"/>
      <c r="CB12" s="581"/>
      <c r="CC12" s="581"/>
      <c r="CD12" s="581"/>
      <c r="CE12" s="581"/>
      <c r="CF12" s="581"/>
      <c r="CG12" s="581"/>
      <c r="CH12" s="581"/>
      <c r="CI12" s="581"/>
      <c r="CJ12" s="581"/>
      <c r="CK12" s="581"/>
      <c r="CL12" s="581"/>
      <c r="CM12" s="581"/>
      <c r="CN12" s="581"/>
      <c r="CO12" s="581"/>
      <c r="CP12" s="581"/>
      <c r="CQ12" s="621"/>
      <c r="CR12" s="581"/>
      <c r="CS12" s="581"/>
      <c r="CT12" s="621"/>
      <c r="CU12" s="581"/>
      <c r="CV12" s="581"/>
      <c r="CW12" s="621"/>
      <c r="CX12" s="630"/>
      <c r="CY12" s="621"/>
      <c r="CZ12" s="621"/>
      <c r="DA12" s="621"/>
      <c r="DB12" s="621"/>
      <c r="DC12" s="621"/>
      <c r="DD12" s="478"/>
      <c r="DE12" s="478"/>
      <c r="DF12" s="478"/>
      <c r="DG12" s="478"/>
      <c r="DH12" s="478"/>
      <c r="DI12" s="478"/>
      <c r="DJ12" s="478"/>
      <c r="DK12" s="478"/>
      <c r="DL12" s="478"/>
      <c r="DM12" s="478"/>
      <c r="DN12" s="478"/>
      <c r="DO12" s="478"/>
      <c r="DP12" s="478"/>
      <c r="DQ12" s="478"/>
      <c r="DR12" s="478"/>
      <c r="DS12" s="478"/>
      <c r="DT12" s="478"/>
      <c r="DU12" s="478"/>
      <c r="DV12" s="478"/>
      <c r="DW12" s="478"/>
      <c r="DX12" s="478"/>
      <c r="DY12" s="478"/>
    </row>
    <row r="13" spans="1:129" s="27" customFormat="1" ht="25.5" x14ac:dyDescent="0.25">
      <c r="A13" s="480" t="s">
        <v>33</v>
      </c>
      <c r="B13" s="639"/>
      <c r="C13" s="642"/>
      <c r="D13" s="581"/>
      <c r="E13" s="639"/>
      <c r="F13" s="642"/>
      <c r="G13" s="581"/>
      <c r="H13" s="639"/>
      <c r="I13" s="642"/>
      <c r="J13" s="581"/>
      <c r="K13" s="634"/>
      <c r="L13" s="633"/>
      <c r="M13" s="628"/>
      <c r="N13" s="625"/>
      <c r="O13" s="581"/>
      <c r="P13" s="643"/>
      <c r="Q13" s="634"/>
      <c r="R13" s="628"/>
      <c r="S13" s="625"/>
      <c r="T13" s="581"/>
      <c r="U13" s="633"/>
      <c r="V13" s="634"/>
      <c r="W13" s="628"/>
      <c r="X13" s="625"/>
      <c r="Y13" s="581"/>
      <c r="Z13" s="581"/>
      <c r="AA13" s="581"/>
      <c r="AB13" s="474" t="s">
        <v>977</v>
      </c>
      <c r="AC13" s="581"/>
      <c r="AD13" s="581"/>
      <c r="AE13" s="581"/>
      <c r="AF13" s="581"/>
      <c r="AG13" s="581"/>
      <c r="AH13" s="581"/>
      <c r="AI13" s="581"/>
      <c r="AJ13" s="581"/>
      <c r="AK13" s="581"/>
      <c r="AL13" s="581"/>
      <c r="AM13" s="581"/>
      <c r="AN13" s="581"/>
      <c r="AO13" s="581"/>
      <c r="AP13" s="581"/>
      <c r="AQ13" s="581"/>
      <c r="AR13" s="581"/>
      <c r="AS13" s="581"/>
      <c r="AT13" s="628"/>
      <c r="AU13" s="621"/>
      <c r="AV13" s="621"/>
      <c r="AW13" s="628"/>
      <c r="AX13" s="621"/>
      <c r="AY13" s="621"/>
      <c r="AZ13" s="581"/>
      <c r="BA13" s="581"/>
      <c r="BB13" s="581"/>
      <c r="BC13" s="628"/>
      <c r="BD13" s="621"/>
      <c r="BE13" s="621"/>
      <c r="BF13" s="628"/>
      <c r="BG13" s="621"/>
      <c r="BH13" s="621"/>
      <c r="BI13" s="581"/>
      <c r="BJ13" s="581"/>
      <c r="BK13" s="581"/>
      <c r="BL13" s="581"/>
      <c r="BM13" s="581"/>
      <c r="BN13" s="581"/>
      <c r="BO13" s="634"/>
      <c r="BP13" s="634"/>
      <c r="BQ13" s="581"/>
      <c r="BR13" s="621"/>
      <c r="BS13" s="581"/>
      <c r="BT13" s="581"/>
      <c r="BU13" s="581"/>
      <c r="BV13" s="621"/>
      <c r="BW13" s="581"/>
      <c r="BX13" s="581"/>
      <c r="BY13" s="581"/>
      <c r="BZ13" s="621"/>
      <c r="CA13" s="581"/>
      <c r="CB13" s="581"/>
      <c r="CC13" s="581"/>
      <c r="CD13" s="581"/>
      <c r="CE13" s="581"/>
      <c r="CF13" s="581"/>
      <c r="CG13" s="581"/>
      <c r="CH13" s="581"/>
      <c r="CI13" s="581"/>
      <c r="CJ13" s="581"/>
      <c r="CK13" s="581"/>
      <c r="CL13" s="581"/>
      <c r="CM13" s="581"/>
      <c r="CN13" s="581"/>
      <c r="CO13" s="581"/>
      <c r="CP13" s="581"/>
      <c r="CQ13" s="621"/>
      <c r="CR13" s="581"/>
      <c r="CS13" s="581"/>
      <c r="CT13" s="621"/>
      <c r="CU13" s="581"/>
      <c r="CV13" s="581"/>
      <c r="CW13" s="621"/>
      <c r="CX13" s="630"/>
      <c r="CY13" s="621"/>
      <c r="CZ13" s="621"/>
      <c r="DA13" s="621"/>
      <c r="DB13" s="621"/>
      <c r="DC13" s="621"/>
      <c r="DD13" s="478"/>
      <c r="DE13" s="478"/>
      <c r="DF13" s="478"/>
      <c r="DG13" s="478"/>
      <c r="DH13" s="478"/>
      <c r="DI13" s="478"/>
      <c r="DJ13" s="478"/>
      <c r="DK13" s="478"/>
      <c r="DL13" s="478"/>
      <c r="DM13" s="478"/>
      <c r="DN13" s="478"/>
      <c r="DO13" s="478"/>
      <c r="DP13" s="478"/>
      <c r="DQ13" s="478"/>
      <c r="DR13" s="478"/>
      <c r="DS13" s="478"/>
      <c r="DT13" s="478"/>
      <c r="DU13" s="478"/>
      <c r="DV13" s="478"/>
      <c r="DW13" s="478"/>
      <c r="DX13" s="478"/>
      <c r="DY13" s="478"/>
    </row>
    <row r="14" spans="1:129" s="27" customFormat="1" x14ac:dyDescent="0.25">
      <c r="A14" s="480" t="s">
        <v>35</v>
      </c>
      <c r="B14" s="639"/>
      <c r="C14" s="642"/>
      <c r="D14" s="581"/>
      <c r="E14" s="639"/>
      <c r="F14" s="642"/>
      <c r="G14" s="581"/>
      <c r="H14" s="639"/>
      <c r="I14" s="642"/>
      <c r="J14" s="581"/>
      <c r="K14" s="634"/>
      <c r="L14" s="633"/>
      <c r="M14" s="628"/>
      <c r="N14" s="625"/>
      <c r="O14" s="581"/>
      <c r="P14" s="643"/>
      <c r="Q14" s="634"/>
      <c r="R14" s="628"/>
      <c r="S14" s="625"/>
      <c r="T14" s="581"/>
      <c r="U14" s="633"/>
      <c r="V14" s="634"/>
      <c r="W14" s="628"/>
      <c r="X14" s="625"/>
      <c r="Y14" s="581"/>
      <c r="Z14" s="581"/>
      <c r="AA14" s="581"/>
      <c r="AB14" s="581" t="s">
        <v>961</v>
      </c>
      <c r="AC14" s="581"/>
      <c r="AD14" s="581"/>
      <c r="AE14" s="581"/>
      <c r="AF14" s="581"/>
      <c r="AG14" s="581"/>
      <c r="AH14" s="581"/>
      <c r="AI14" s="581"/>
      <c r="AJ14" s="581"/>
      <c r="AK14" s="581"/>
      <c r="AL14" s="581"/>
      <c r="AM14" s="581"/>
      <c r="AN14" s="581"/>
      <c r="AO14" s="581"/>
      <c r="AP14" s="581"/>
      <c r="AQ14" s="581"/>
      <c r="AR14" s="581"/>
      <c r="AS14" s="581"/>
      <c r="AT14" s="628"/>
      <c r="AU14" s="621"/>
      <c r="AV14" s="621"/>
      <c r="AW14" s="628"/>
      <c r="AX14" s="621"/>
      <c r="AY14" s="621"/>
      <c r="AZ14" s="581"/>
      <c r="BA14" s="581"/>
      <c r="BB14" s="581"/>
      <c r="BC14" s="628"/>
      <c r="BD14" s="621"/>
      <c r="BE14" s="621"/>
      <c r="BF14" s="628"/>
      <c r="BG14" s="621"/>
      <c r="BH14" s="621"/>
      <c r="BI14" s="581"/>
      <c r="BJ14" s="581"/>
      <c r="BK14" s="581"/>
      <c r="BL14" s="581"/>
      <c r="BM14" s="581"/>
      <c r="BN14" s="581"/>
      <c r="BO14" s="634"/>
      <c r="BP14" s="634"/>
      <c r="BQ14" s="581"/>
      <c r="BR14" s="621"/>
      <c r="BS14" s="581"/>
      <c r="BT14" s="581"/>
      <c r="BU14" s="581"/>
      <c r="BV14" s="621"/>
      <c r="BW14" s="581"/>
      <c r="BX14" s="581"/>
      <c r="BY14" s="581"/>
      <c r="BZ14" s="621"/>
      <c r="CA14" s="581"/>
      <c r="CB14" s="581"/>
      <c r="CC14" s="581"/>
      <c r="CD14" s="581"/>
      <c r="CE14" s="581"/>
      <c r="CF14" s="581"/>
      <c r="CG14" s="581"/>
      <c r="CH14" s="581"/>
      <c r="CI14" s="581"/>
      <c r="CJ14" s="581"/>
      <c r="CK14" s="581"/>
      <c r="CL14" s="581"/>
      <c r="CM14" s="581"/>
      <c r="CN14" s="581"/>
      <c r="CO14" s="581"/>
      <c r="CP14" s="581"/>
      <c r="CQ14" s="621"/>
      <c r="CR14" s="581"/>
      <c r="CS14" s="581"/>
      <c r="CT14" s="621"/>
      <c r="CU14" s="581"/>
      <c r="CV14" s="581"/>
      <c r="CW14" s="621"/>
      <c r="CX14" s="630"/>
      <c r="CY14" s="621"/>
      <c r="CZ14" s="621"/>
      <c r="DA14" s="621"/>
      <c r="DB14" s="621"/>
      <c r="DC14" s="621"/>
      <c r="DD14" s="478"/>
      <c r="DE14" s="478"/>
      <c r="DF14" s="478"/>
      <c r="DG14" s="478"/>
      <c r="DH14" s="478"/>
      <c r="DI14" s="478"/>
      <c r="DJ14" s="478"/>
      <c r="DK14" s="478"/>
      <c r="DL14" s="478"/>
      <c r="DM14" s="478"/>
      <c r="DN14" s="478"/>
      <c r="DO14" s="478"/>
      <c r="DP14" s="478"/>
      <c r="DQ14" s="478"/>
      <c r="DR14" s="478"/>
      <c r="DS14" s="478"/>
      <c r="DT14" s="478"/>
      <c r="DU14" s="478"/>
      <c r="DV14" s="478"/>
      <c r="DW14" s="478"/>
      <c r="DX14" s="478"/>
      <c r="DY14" s="478"/>
    </row>
    <row r="15" spans="1:129" s="27" customFormat="1" x14ac:dyDescent="0.25">
      <c r="A15" s="636" t="s">
        <v>37</v>
      </c>
      <c r="B15" s="639"/>
      <c r="C15" s="642"/>
      <c r="D15" s="581"/>
      <c r="E15" s="639"/>
      <c r="F15" s="642"/>
      <c r="G15" s="581"/>
      <c r="H15" s="639"/>
      <c r="I15" s="642"/>
      <c r="J15" s="581"/>
      <c r="K15" s="634"/>
      <c r="L15" s="633"/>
      <c r="M15" s="628"/>
      <c r="N15" s="625"/>
      <c r="O15" s="581"/>
      <c r="P15" s="643"/>
      <c r="Q15" s="634"/>
      <c r="R15" s="628"/>
      <c r="S15" s="625"/>
      <c r="T15" s="581"/>
      <c r="U15" s="633"/>
      <c r="V15" s="634"/>
      <c r="W15" s="628"/>
      <c r="X15" s="625"/>
      <c r="Y15" s="581"/>
      <c r="Z15" s="581"/>
      <c r="AA15" s="581"/>
      <c r="AB15" s="581"/>
      <c r="AC15" s="581"/>
      <c r="AD15" s="581"/>
      <c r="AE15" s="581"/>
      <c r="AF15" s="581"/>
      <c r="AG15" s="581"/>
      <c r="AH15" s="581"/>
      <c r="AI15" s="581"/>
      <c r="AJ15" s="581"/>
      <c r="AK15" s="581"/>
      <c r="AL15" s="581"/>
      <c r="AM15" s="581"/>
      <c r="AN15" s="581"/>
      <c r="AO15" s="581"/>
      <c r="AP15" s="581"/>
      <c r="AQ15" s="581"/>
      <c r="AR15" s="581"/>
      <c r="AS15" s="581"/>
      <c r="AT15" s="628"/>
      <c r="AU15" s="621"/>
      <c r="AV15" s="621"/>
      <c r="AW15" s="628"/>
      <c r="AX15" s="621"/>
      <c r="AY15" s="621"/>
      <c r="AZ15" s="581"/>
      <c r="BA15" s="581"/>
      <c r="BB15" s="581"/>
      <c r="BC15" s="628"/>
      <c r="BD15" s="621"/>
      <c r="BE15" s="621"/>
      <c r="BF15" s="628"/>
      <c r="BG15" s="621"/>
      <c r="BH15" s="621"/>
      <c r="BI15" s="581"/>
      <c r="BJ15" s="581"/>
      <c r="BK15" s="581"/>
      <c r="BL15" s="581"/>
      <c r="BM15" s="581"/>
      <c r="BN15" s="581"/>
      <c r="BO15" s="634"/>
      <c r="BP15" s="634"/>
      <c r="BQ15" s="581"/>
      <c r="BR15" s="621"/>
      <c r="BS15" s="581"/>
      <c r="BT15" s="581"/>
      <c r="BU15" s="581"/>
      <c r="BV15" s="621"/>
      <c r="BW15" s="581"/>
      <c r="BX15" s="581"/>
      <c r="BY15" s="581"/>
      <c r="BZ15" s="621"/>
      <c r="CA15" s="581"/>
      <c r="CB15" s="581"/>
      <c r="CC15" s="581"/>
      <c r="CD15" s="581"/>
      <c r="CE15" s="581"/>
      <c r="CF15" s="581"/>
      <c r="CG15" s="581"/>
      <c r="CH15" s="581"/>
      <c r="CI15" s="581"/>
      <c r="CJ15" s="581"/>
      <c r="CK15" s="581"/>
      <c r="CL15" s="581"/>
      <c r="CM15" s="581"/>
      <c r="CN15" s="581"/>
      <c r="CO15" s="581"/>
      <c r="CP15" s="581"/>
      <c r="CQ15" s="621"/>
      <c r="CR15" s="581"/>
      <c r="CS15" s="581"/>
      <c r="CT15" s="621"/>
      <c r="CU15" s="581"/>
      <c r="CV15" s="581"/>
      <c r="CW15" s="621"/>
      <c r="CX15" s="630"/>
      <c r="CY15" s="621"/>
      <c r="CZ15" s="621"/>
      <c r="DA15" s="621"/>
      <c r="DB15" s="621"/>
      <c r="DC15" s="621"/>
      <c r="DD15" s="478"/>
      <c r="DE15" s="478"/>
      <c r="DF15" s="478"/>
      <c r="DG15" s="478"/>
      <c r="DH15" s="478"/>
      <c r="DI15" s="478"/>
      <c r="DJ15" s="478"/>
      <c r="DK15" s="478"/>
      <c r="DL15" s="478"/>
      <c r="DM15" s="478"/>
      <c r="DN15" s="478"/>
      <c r="DO15" s="478"/>
      <c r="DP15" s="478"/>
      <c r="DQ15" s="478"/>
      <c r="DR15" s="478"/>
      <c r="DS15" s="478"/>
      <c r="DT15" s="478"/>
      <c r="DU15" s="478"/>
      <c r="DV15" s="478"/>
      <c r="DW15" s="478"/>
      <c r="DX15" s="478"/>
      <c r="DY15" s="478"/>
    </row>
    <row r="16" spans="1:129" s="27" customFormat="1" x14ac:dyDescent="0.25">
      <c r="A16" s="637"/>
      <c r="B16" s="639"/>
      <c r="C16" s="642"/>
      <c r="D16" s="581"/>
      <c r="E16" s="639"/>
      <c r="F16" s="642"/>
      <c r="G16" s="581"/>
      <c r="H16" s="639"/>
      <c r="I16" s="642"/>
      <c r="J16" s="581"/>
      <c r="K16" s="634"/>
      <c r="L16" s="633"/>
      <c r="M16" s="628"/>
      <c r="N16" s="625"/>
      <c r="O16" s="581"/>
      <c r="P16" s="643"/>
      <c r="Q16" s="634"/>
      <c r="R16" s="628"/>
      <c r="S16" s="625"/>
      <c r="T16" s="581"/>
      <c r="U16" s="633"/>
      <c r="V16" s="634"/>
      <c r="W16" s="628"/>
      <c r="X16" s="625"/>
      <c r="Y16" s="581"/>
      <c r="Z16" s="581"/>
      <c r="AA16" s="581"/>
      <c r="AB16" s="581"/>
      <c r="AC16" s="581"/>
      <c r="AD16" s="581"/>
      <c r="AE16" s="581"/>
      <c r="AF16" s="581"/>
      <c r="AG16" s="581"/>
      <c r="AH16" s="581"/>
      <c r="AI16" s="581"/>
      <c r="AJ16" s="581"/>
      <c r="AK16" s="581"/>
      <c r="AL16" s="581"/>
      <c r="AM16" s="581"/>
      <c r="AN16" s="581"/>
      <c r="AO16" s="581"/>
      <c r="AP16" s="581"/>
      <c r="AQ16" s="581"/>
      <c r="AR16" s="581"/>
      <c r="AS16" s="581"/>
      <c r="AT16" s="628"/>
      <c r="AU16" s="621"/>
      <c r="AV16" s="621"/>
      <c r="AW16" s="628"/>
      <c r="AX16" s="621"/>
      <c r="AY16" s="621"/>
      <c r="AZ16" s="581"/>
      <c r="BA16" s="581"/>
      <c r="BB16" s="581"/>
      <c r="BC16" s="628"/>
      <c r="BD16" s="621"/>
      <c r="BE16" s="621"/>
      <c r="BF16" s="628"/>
      <c r="BG16" s="621"/>
      <c r="BH16" s="621"/>
      <c r="BI16" s="581"/>
      <c r="BJ16" s="581"/>
      <c r="BK16" s="581"/>
      <c r="BL16" s="581"/>
      <c r="BM16" s="581"/>
      <c r="BN16" s="581"/>
      <c r="BO16" s="634"/>
      <c r="BP16" s="634"/>
      <c r="BQ16" s="581"/>
      <c r="BR16" s="621"/>
      <c r="BS16" s="581"/>
      <c r="BT16" s="581"/>
      <c r="BU16" s="581"/>
      <c r="BV16" s="621"/>
      <c r="BW16" s="581"/>
      <c r="BX16" s="581"/>
      <c r="BY16" s="581"/>
      <c r="BZ16" s="621"/>
      <c r="CA16" s="581"/>
      <c r="CB16" s="581"/>
      <c r="CC16" s="581"/>
      <c r="CD16" s="581"/>
      <c r="CE16" s="581"/>
      <c r="CF16" s="581"/>
      <c r="CG16" s="581"/>
      <c r="CH16" s="581"/>
      <c r="CI16" s="581"/>
      <c r="CJ16" s="581"/>
      <c r="CK16" s="581"/>
      <c r="CL16" s="581"/>
      <c r="CM16" s="581"/>
      <c r="CN16" s="581"/>
      <c r="CO16" s="581"/>
      <c r="CP16" s="581"/>
      <c r="CQ16" s="621"/>
      <c r="CR16" s="581"/>
      <c r="CS16" s="581"/>
      <c r="CT16" s="621"/>
      <c r="CU16" s="581"/>
      <c r="CV16" s="581"/>
      <c r="CW16" s="621"/>
      <c r="CX16" s="630"/>
      <c r="CY16" s="621"/>
      <c r="CZ16" s="621"/>
      <c r="DA16" s="621"/>
      <c r="DB16" s="621"/>
      <c r="DC16" s="621"/>
      <c r="DD16" s="478"/>
      <c r="DE16" s="478"/>
      <c r="DF16" s="478"/>
      <c r="DG16" s="478"/>
      <c r="DH16" s="478"/>
      <c r="DI16" s="478"/>
      <c r="DJ16" s="478"/>
      <c r="DK16" s="478"/>
      <c r="DL16" s="478"/>
      <c r="DM16" s="478"/>
      <c r="DN16" s="478"/>
      <c r="DO16" s="478"/>
      <c r="DP16" s="478"/>
      <c r="DQ16" s="478"/>
      <c r="DR16" s="478"/>
      <c r="DS16" s="478"/>
      <c r="DT16" s="478"/>
      <c r="DU16" s="478"/>
      <c r="DV16" s="478"/>
      <c r="DW16" s="478"/>
      <c r="DX16" s="478"/>
      <c r="DY16" s="478"/>
    </row>
    <row r="17" spans="1:129" s="27" customFormat="1" x14ac:dyDescent="0.25">
      <c r="A17" s="26" t="s">
        <v>41</v>
      </c>
      <c r="B17" s="639"/>
      <c r="C17" s="642"/>
      <c r="D17" s="581"/>
      <c r="E17" s="639"/>
      <c r="F17" s="642"/>
      <c r="G17" s="581"/>
      <c r="H17" s="639"/>
      <c r="I17" s="642"/>
      <c r="J17" s="581"/>
      <c r="K17" s="634"/>
      <c r="L17" s="633"/>
      <c r="M17" s="628"/>
      <c r="N17" s="625"/>
      <c r="O17" s="581"/>
      <c r="P17" s="643"/>
      <c r="Q17" s="634"/>
      <c r="R17" s="628"/>
      <c r="S17" s="625"/>
      <c r="T17" s="581"/>
      <c r="U17" s="633"/>
      <c r="V17" s="634"/>
      <c r="W17" s="628"/>
      <c r="X17" s="625"/>
      <c r="Y17" s="581"/>
      <c r="Z17" s="581"/>
      <c r="AA17" s="581"/>
      <c r="AB17" s="581"/>
      <c r="AC17" s="581"/>
      <c r="AD17" s="581"/>
      <c r="AE17" s="581"/>
      <c r="AF17" s="581"/>
      <c r="AG17" s="581"/>
      <c r="AH17" s="581"/>
      <c r="AI17" s="581"/>
      <c r="AJ17" s="581"/>
      <c r="AK17" s="581"/>
      <c r="AL17" s="581"/>
      <c r="AM17" s="581"/>
      <c r="AN17" s="581"/>
      <c r="AO17" s="581"/>
      <c r="AP17" s="581"/>
      <c r="AQ17" s="581"/>
      <c r="AR17" s="581"/>
      <c r="AS17" s="581"/>
      <c r="AT17" s="628"/>
      <c r="AU17" s="621"/>
      <c r="AV17" s="621"/>
      <c r="AW17" s="628"/>
      <c r="AX17" s="621"/>
      <c r="AY17" s="621"/>
      <c r="AZ17" s="581"/>
      <c r="BA17" s="581"/>
      <c r="BB17" s="581"/>
      <c r="BC17" s="628"/>
      <c r="BD17" s="621"/>
      <c r="BE17" s="621"/>
      <c r="BF17" s="628"/>
      <c r="BG17" s="621"/>
      <c r="BH17" s="621"/>
      <c r="BI17" s="581"/>
      <c r="BJ17" s="581"/>
      <c r="BK17" s="581"/>
      <c r="BL17" s="581"/>
      <c r="BM17" s="581"/>
      <c r="BN17" s="581"/>
      <c r="BO17" s="634"/>
      <c r="BP17" s="634"/>
      <c r="BQ17" s="581"/>
      <c r="BR17" s="621"/>
      <c r="BS17" s="581"/>
      <c r="BT17" s="581"/>
      <c r="BU17" s="581"/>
      <c r="BV17" s="621"/>
      <c r="BW17" s="581"/>
      <c r="BX17" s="581"/>
      <c r="BY17" s="581"/>
      <c r="BZ17" s="621"/>
      <c r="CA17" s="581"/>
      <c r="CB17" s="581"/>
      <c r="CC17" s="581"/>
      <c r="CD17" s="581"/>
      <c r="CE17" s="581"/>
      <c r="CF17" s="581"/>
      <c r="CG17" s="581"/>
      <c r="CH17" s="581"/>
      <c r="CI17" s="581"/>
      <c r="CJ17" s="581"/>
      <c r="CK17" s="581"/>
      <c r="CL17" s="581"/>
      <c r="CM17" s="581"/>
      <c r="CN17" s="581"/>
      <c r="CO17" s="581"/>
      <c r="CP17" s="581"/>
      <c r="CQ17" s="621"/>
      <c r="CR17" s="581"/>
      <c r="CS17" s="581"/>
      <c r="CT17" s="621"/>
      <c r="CU17" s="581"/>
      <c r="CV17" s="581"/>
      <c r="CW17" s="621"/>
      <c r="CX17" s="630"/>
      <c r="CY17" s="621"/>
      <c r="CZ17" s="621"/>
      <c r="DA17" s="621"/>
      <c r="DB17" s="621"/>
      <c r="DC17" s="621"/>
      <c r="DD17" s="478"/>
      <c r="DE17" s="478"/>
      <c r="DF17" s="478"/>
      <c r="DG17" s="478"/>
      <c r="DH17" s="478"/>
      <c r="DI17" s="478"/>
      <c r="DJ17" s="478"/>
      <c r="DK17" s="478"/>
      <c r="DL17" s="478"/>
      <c r="DM17" s="478"/>
      <c r="DN17" s="478"/>
      <c r="DO17" s="478"/>
      <c r="DP17" s="478"/>
      <c r="DQ17" s="478"/>
      <c r="DR17" s="478"/>
      <c r="DS17" s="478"/>
      <c r="DT17" s="478"/>
      <c r="DU17" s="478"/>
      <c r="DV17" s="478"/>
      <c r="DW17" s="478"/>
      <c r="DX17" s="478"/>
      <c r="DY17" s="478"/>
    </row>
    <row r="18" spans="1:129" s="27" customFormat="1" x14ac:dyDescent="0.25">
      <c r="A18" s="26" t="s">
        <v>43</v>
      </c>
      <c r="B18" s="639"/>
      <c r="C18" s="642"/>
      <c r="D18" s="581"/>
      <c r="E18" s="639"/>
      <c r="F18" s="642"/>
      <c r="G18" s="581"/>
      <c r="H18" s="639"/>
      <c r="I18" s="642"/>
      <c r="J18" s="581"/>
      <c r="K18" s="634"/>
      <c r="L18" s="633"/>
      <c r="M18" s="628"/>
      <c r="N18" s="625"/>
      <c r="O18" s="581"/>
      <c r="P18" s="643"/>
      <c r="Q18" s="634"/>
      <c r="R18" s="628"/>
      <c r="S18" s="625"/>
      <c r="T18" s="581"/>
      <c r="U18" s="633"/>
      <c r="V18" s="634"/>
      <c r="W18" s="628"/>
      <c r="X18" s="625"/>
      <c r="Y18" s="581"/>
      <c r="Z18" s="581"/>
      <c r="AA18" s="581"/>
      <c r="AB18" s="581"/>
      <c r="AC18" s="581"/>
      <c r="AD18" s="581"/>
      <c r="AE18" s="581"/>
      <c r="AF18" s="581"/>
      <c r="AG18" s="581"/>
      <c r="AH18" s="581"/>
      <c r="AI18" s="581"/>
      <c r="AJ18" s="581"/>
      <c r="AK18" s="581"/>
      <c r="AL18" s="581"/>
      <c r="AM18" s="581"/>
      <c r="AN18" s="581"/>
      <c r="AO18" s="581"/>
      <c r="AP18" s="581"/>
      <c r="AQ18" s="581"/>
      <c r="AR18" s="581"/>
      <c r="AS18" s="581"/>
      <c r="AT18" s="628"/>
      <c r="AU18" s="621"/>
      <c r="AV18" s="621"/>
      <c r="AW18" s="628"/>
      <c r="AX18" s="621"/>
      <c r="AY18" s="621"/>
      <c r="AZ18" s="581"/>
      <c r="BA18" s="581"/>
      <c r="BB18" s="581"/>
      <c r="BC18" s="628"/>
      <c r="BD18" s="621"/>
      <c r="BE18" s="621"/>
      <c r="BF18" s="628"/>
      <c r="BG18" s="621"/>
      <c r="BH18" s="621"/>
      <c r="BI18" s="581"/>
      <c r="BJ18" s="581"/>
      <c r="BK18" s="581"/>
      <c r="BL18" s="581"/>
      <c r="BM18" s="581"/>
      <c r="BN18" s="581"/>
      <c r="BO18" s="634"/>
      <c r="BP18" s="634"/>
      <c r="BQ18" s="581"/>
      <c r="BR18" s="621"/>
      <c r="BS18" s="581"/>
      <c r="BT18" s="581"/>
      <c r="BU18" s="581"/>
      <c r="BV18" s="621"/>
      <c r="BW18" s="581"/>
      <c r="BX18" s="581"/>
      <c r="BY18" s="581"/>
      <c r="BZ18" s="621"/>
      <c r="CA18" s="581"/>
      <c r="CB18" s="581"/>
      <c r="CC18" s="581"/>
      <c r="CD18" s="581"/>
      <c r="CE18" s="581"/>
      <c r="CF18" s="581"/>
      <c r="CG18" s="581"/>
      <c r="CH18" s="581"/>
      <c r="CI18" s="581"/>
      <c r="CJ18" s="581"/>
      <c r="CK18" s="581"/>
      <c r="CL18" s="581"/>
      <c r="CM18" s="581"/>
      <c r="CN18" s="581"/>
      <c r="CO18" s="581"/>
      <c r="CP18" s="581"/>
      <c r="CQ18" s="621"/>
      <c r="CR18" s="581"/>
      <c r="CS18" s="581"/>
      <c r="CT18" s="621"/>
      <c r="CU18" s="581"/>
      <c r="CV18" s="581"/>
      <c r="CW18" s="621"/>
      <c r="CX18" s="630"/>
      <c r="CY18" s="621"/>
      <c r="CZ18" s="621"/>
      <c r="DA18" s="621"/>
      <c r="DB18" s="621"/>
      <c r="DC18" s="621"/>
      <c r="DD18" s="478"/>
      <c r="DE18" s="478"/>
      <c r="DF18" s="478"/>
      <c r="DG18" s="478"/>
      <c r="DH18" s="478"/>
      <c r="DI18" s="478"/>
      <c r="DJ18" s="478"/>
      <c r="DK18" s="478"/>
      <c r="DL18" s="478"/>
      <c r="DM18" s="478"/>
      <c r="DN18" s="478"/>
      <c r="DO18" s="478"/>
      <c r="DP18" s="478"/>
      <c r="DQ18" s="478"/>
      <c r="DR18" s="478"/>
      <c r="DS18" s="478"/>
      <c r="DT18" s="478"/>
      <c r="DU18" s="478"/>
      <c r="DV18" s="478"/>
      <c r="DW18" s="478"/>
      <c r="DX18" s="478"/>
      <c r="DY18" s="478"/>
    </row>
    <row r="19" spans="1:129" s="27" customFormat="1" x14ac:dyDescent="0.25">
      <c r="A19" s="26" t="s">
        <v>45</v>
      </c>
      <c r="B19" s="639"/>
      <c r="C19" s="642"/>
      <c r="D19" s="581"/>
      <c r="E19" s="639"/>
      <c r="F19" s="642"/>
      <c r="G19" s="581"/>
      <c r="H19" s="639"/>
      <c r="I19" s="642"/>
      <c r="J19" s="581"/>
      <c r="K19" s="634"/>
      <c r="L19" s="633"/>
      <c r="M19" s="628"/>
      <c r="N19" s="625"/>
      <c r="O19" s="581"/>
      <c r="P19" s="643"/>
      <c r="Q19" s="634"/>
      <c r="R19" s="628"/>
      <c r="S19" s="625"/>
      <c r="T19" s="581"/>
      <c r="U19" s="633"/>
      <c r="V19" s="634"/>
      <c r="W19" s="628"/>
      <c r="X19" s="625"/>
      <c r="Y19" s="581"/>
      <c r="Z19" s="581"/>
      <c r="AA19" s="581"/>
      <c r="AB19" s="581"/>
      <c r="AC19" s="581"/>
      <c r="AD19" s="581"/>
      <c r="AE19" s="581"/>
      <c r="AF19" s="581"/>
      <c r="AG19" s="581"/>
      <c r="AH19" s="581"/>
      <c r="AI19" s="581"/>
      <c r="AJ19" s="581"/>
      <c r="AK19" s="581"/>
      <c r="AL19" s="581"/>
      <c r="AM19" s="581"/>
      <c r="AN19" s="581"/>
      <c r="AO19" s="581"/>
      <c r="AP19" s="581"/>
      <c r="AQ19" s="581"/>
      <c r="AR19" s="581"/>
      <c r="AS19" s="581"/>
      <c r="AT19" s="628"/>
      <c r="AU19" s="621"/>
      <c r="AV19" s="621"/>
      <c r="AW19" s="628"/>
      <c r="AX19" s="621"/>
      <c r="AY19" s="621"/>
      <c r="AZ19" s="581"/>
      <c r="BA19" s="581"/>
      <c r="BB19" s="581"/>
      <c r="BC19" s="628"/>
      <c r="BD19" s="621"/>
      <c r="BE19" s="621"/>
      <c r="BF19" s="628"/>
      <c r="BG19" s="621"/>
      <c r="BH19" s="621"/>
      <c r="BI19" s="581"/>
      <c r="BJ19" s="581"/>
      <c r="BK19" s="581"/>
      <c r="BL19" s="581"/>
      <c r="BM19" s="581"/>
      <c r="BN19" s="581"/>
      <c r="BO19" s="634"/>
      <c r="BP19" s="634"/>
      <c r="BQ19" s="581"/>
      <c r="BR19" s="621"/>
      <c r="BS19" s="581"/>
      <c r="BT19" s="581"/>
      <c r="BU19" s="581"/>
      <c r="BV19" s="621"/>
      <c r="BW19" s="581"/>
      <c r="BX19" s="581"/>
      <c r="BY19" s="581"/>
      <c r="BZ19" s="621"/>
      <c r="CA19" s="581"/>
      <c r="CB19" s="581"/>
      <c r="CC19" s="581"/>
      <c r="CD19" s="581"/>
      <c r="CE19" s="581"/>
      <c r="CF19" s="581"/>
      <c r="CG19" s="581"/>
      <c r="CH19" s="581"/>
      <c r="CI19" s="581"/>
      <c r="CJ19" s="581"/>
      <c r="CK19" s="581"/>
      <c r="CL19" s="581"/>
      <c r="CM19" s="581"/>
      <c r="CN19" s="581"/>
      <c r="CO19" s="581"/>
      <c r="CP19" s="581"/>
      <c r="CQ19" s="621"/>
      <c r="CR19" s="581"/>
      <c r="CS19" s="581"/>
      <c r="CT19" s="621"/>
      <c r="CU19" s="581"/>
      <c r="CV19" s="581"/>
      <c r="CW19" s="621"/>
      <c r="CX19" s="630"/>
      <c r="CY19" s="621"/>
      <c r="CZ19" s="621"/>
      <c r="DA19" s="621"/>
      <c r="DB19" s="621"/>
      <c r="DC19" s="621"/>
      <c r="DD19" s="478"/>
      <c r="DE19" s="478"/>
      <c r="DF19" s="478"/>
      <c r="DG19" s="478"/>
      <c r="DH19" s="478"/>
      <c r="DI19" s="478"/>
      <c r="DJ19" s="478"/>
      <c r="DK19" s="478"/>
      <c r="DL19" s="478"/>
      <c r="DM19" s="478"/>
      <c r="DN19" s="478"/>
      <c r="DO19" s="478"/>
      <c r="DP19" s="478"/>
      <c r="DQ19" s="478"/>
      <c r="DR19" s="478"/>
      <c r="DS19" s="478"/>
      <c r="DT19" s="478"/>
      <c r="DU19" s="478"/>
      <c r="DV19" s="478"/>
      <c r="DW19" s="478"/>
      <c r="DX19" s="478"/>
      <c r="DY19" s="478"/>
    </row>
    <row r="20" spans="1:129" s="27" customFormat="1" x14ac:dyDescent="0.25">
      <c r="A20" s="483" t="s">
        <v>49</v>
      </c>
      <c r="B20" s="639"/>
      <c r="C20" s="642"/>
      <c r="D20" s="581"/>
      <c r="E20" s="639"/>
      <c r="F20" s="642"/>
      <c r="G20" s="581"/>
      <c r="H20" s="639"/>
      <c r="I20" s="642"/>
      <c r="J20" s="581"/>
      <c r="K20" s="634"/>
      <c r="L20" s="633"/>
      <c r="M20" s="628"/>
      <c r="N20" s="625"/>
      <c r="O20" s="581"/>
      <c r="P20" s="643"/>
      <c r="Q20" s="634"/>
      <c r="R20" s="628"/>
      <c r="S20" s="625"/>
      <c r="T20" s="581"/>
      <c r="U20" s="633"/>
      <c r="V20" s="634"/>
      <c r="W20" s="628"/>
      <c r="X20" s="625"/>
      <c r="Y20" s="581"/>
      <c r="Z20" s="581"/>
      <c r="AA20" s="581"/>
      <c r="AB20" s="581"/>
      <c r="AC20" s="581"/>
      <c r="AD20" s="581"/>
      <c r="AE20" s="581"/>
      <c r="AF20" s="581"/>
      <c r="AG20" s="581"/>
      <c r="AH20" s="581"/>
      <c r="AI20" s="581"/>
      <c r="AJ20" s="581"/>
      <c r="AK20" s="581"/>
      <c r="AL20" s="581"/>
      <c r="AM20" s="581"/>
      <c r="AN20" s="581"/>
      <c r="AO20" s="581"/>
      <c r="AP20" s="581"/>
      <c r="AQ20" s="581"/>
      <c r="AR20" s="581"/>
      <c r="AS20" s="581"/>
      <c r="AT20" s="628"/>
      <c r="AU20" s="621"/>
      <c r="AV20" s="621"/>
      <c r="AW20" s="628"/>
      <c r="AX20" s="621"/>
      <c r="AY20" s="621"/>
      <c r="AZ20" s="581"/>
      <c r="BA20" s="581"/>
      <c r="BB20" s="581"/>
      <c r="BC20" s="628"/>
      <c r="BD20" s="621"/>
      <c r="BE20" s="621"/>
      <c r="BF20" s="628"/>
      <c r="BG20" s="621"/>
      <c r="BH20" s="621"/>
      <c r="BI20" s="581"/>
      <c r="BJ20" s="581"/>
      <c r="BK20" s="581"/>
      <c r="BL20" s="581"/>
      <c r="BM20" s="581"/>
      <c r="BN20" s="581"/>
      <c r="BO20" s="634"/>
      <c r="BP20" s="634"/>
      <c r="BQ20" s="581"/>
      <c r="BR20" s="621"/>
      <c r="BS20" s="581"/>
      <c r="BT20" s="581"/>
      <c r="BU20" s="581"/>
      <c r="BV20" s="621"/>
      <c r="BW20" s="581"/>
      <c r="BX20" s="581"/>
      <c r="BY20" s="581"/>
      <c r="BZ20" s="621"/>
      <c r="CA20" s="581"/>
      <c r="CB20" s="581"/>
      <c r="CC20" s="581"/>
      <c r="CD20" s="581"/>
      <c r="CE20" s="581"/>
      <c r="CF20" s="581"/>
      <c r="CG20" s="581"/>
      <c r="CH20" s="581"/>
      <c r="CI20" s="581"/>
      <c r="CJ20" s="581"/>
      <c r="CK20" s="581"/>
      <c r="CL20" s="581"/>
      <c r="CM20" s="581"/>
      <c r="CN20" s="581"/>
      <c r="CO20" s="581"/>
      <c r="CP20" s="581"/>
      <c r="CQ20" s="621"/>
      <c r="CR20" s="581"/>
      <c r="CS20" s="581"/>
      <c r="CT20" s="621"/>
      <c r="CU20" s="581"/>
      <c r="CV20" s="581"/>
      <c r="CW20" s="621"/>
      <c r="CX20" s="630"/>
      <c r="CY20" s="621"/>
      <c r="CZ20" s="621"/>
      <c r="DA20" s="621"/>
      <c r="DB20" s="621"/>
      <c r="DC20" s="621"/>
      <c r="DD20" s="478"/>
      <c r="DE20" s="478"/>
      <c r="DF20" s="478"/>
      <c r="DG20" s="478"/>
      <c r="DH20" s="478"/>
      <c r="DI20" s="478"/>
      <c r="DJ20" s="478"/>
      <c r="DK20" s="478"/>
      <c r="DL20" s="478"/>
      <c r="DM20" s="478"/>
      <c r="DN20" s="478"/>
      <c r="DO20" s="478"/>
      <c r="DP20" s="478"/>
      <c r="DQ20" s="478"/>
      <c r="DR20" s="478"/>
      <c r="DS20" s="478"/>
      <c r="DT20" s="478"/>
      <c r="DU20" s="478"/>
      <c r="DV20" s="478"/>
      <c r="DW20" s="478"/>
      <c r="DX20" s="478"/>
      <c r="DY20" s="478"/>
    </row>
    <row r="21" spans="1:129" s="27" customFormat="1" x14ac:dyDescent="0.25">
      <c r="A21" s="47" t="s">
        <v>50</v>
      </c>
      <c r="B21" s="639"/>
      <c r="C21" s="642"/>
      <c r="D21" s="539" t="s">
        <v>818</v>
      </c>
      <c r="E21" s="639"/>
      <c r="F21" s="642"/>
      <c r="G21" s="539" t="s">
        <v>818</v>
      </c>
      <c r="H21" s="639"/>
      <c r="I21" s="642"/>
      <c r="J21" s="539" t="s">
        <v>818</v>
      </c>
      <c r="K21" s="634"/>
      <c r="L21" s="633"/>
      <c r="M21" s="628"/>
      <c r="N21" s="625"/>
      <c r="O21" s="581"/>
      <c r="P21" s="643"/>
      <c r="Q21" s="634"/>
      <c r="R21" s="628"/>
      <c r="S21" s="625"/>
      <c r="T21" s="581"/>
      <c r="U21" s="633"/>
      <c r="V21" s="634"/>
      <c r="W21" s="628"/>
      <c r="X21" s="625"/>
      <c r="Y21" s="581"/>
      <c r="Z21" s="581"/>
      <c r="AA21" s="581"/>
      <c r="AB21" s="581"/>
      <c r="AC21" s="581"/>
      <c r="AD21" s="581"/>
      <c r="AE21" s="581"/>
      <c r="AF21" s="581"/>
      <c r="AG21" s="581"/>
      <c r="AH21" s="581"/>
      <c r="AI21" s="581"/>
      <c r="AJ21" s="581"/>
      <c r="AK21" s="581"/>
      <c r="AL21" s="581"/>
      <c r="AM21" s="581"/>
      <c r="AN21" s="581"/>
      <c r="AO21" s="581"/>
      <c r="AP21" s="581"/>
      <c r="AQ21" s="581"/>
      <c r="AR21" s="581"/>
      <c r="AS21" s="581"/>
      <c r="AT21" s="628"/>
      <c r="AU21" s="621"/>
      <c r="AV21" s="621"/>
      <c r="AW21" s="628"/>
      <c r="AX21" s="621"/>
      <c r="AY21" s="621"/>
      <c r="AZ21" s="581"/>
      <c r="BA21" s="581"/>
      <c r="BB21" s="581"/>
      <c r="BC21" s="628"/>
      <c r="BD21" s="621"/>
      <c r="BE21" s="621"/>
      <c r="BF21" s="628"/>
      <c r="BG21" s="621"/>
      <c r="BH21" s="621"/>
      <c r="BI21" s="581"/>
      <c r="BJ21" s="581"/>
      <c r="BK21" s="581"/>
      <c r="BL21" s="581"/>
      <c r="BM21" s="581"/>
      <c r="BN21" s="581"/>
      <c r="BO21" s="634"/>
      <c r="BP21" s="634"/>
      <c r="BQ21" s="581"/>
      <c r="BR21" s="621"/>
      <c r="BS21" s="581"/>
      <c r="BT21" s="581"/>
      <c r="BU21" s="581"/>
      <c r="BV21" s="621"/>
      <c r="BW21" s="581"/>
      <c r="BX21" s="581"/>
      <c r="BY21" s="581"/>
      <c r="BZ21" s="621"/>
      <c r="CA21" s="581"/>
      <c r="CB21" s="581"/>
      <c r="CC21" s="581"/>
      <c r="CD21" s="581"/>
      <c r="CE21" s="581"/>
      <c r="CF21" s="581"/>
      <c r="CG21" s="581"/>
      <c r="CH21" s="581"/>
      <c r="CI21" s="581"/>
      <c r="CJ21" s="581"/>
      <c r="CK21" s="581"/>
      <c r="CL21" s="581"/>
      <c r="CM21" s="581"/>
      <c r="CN21" s="581"/>
      <c r="CO21" s="581"/>
      <c r="CP21" s="581"/>
      <c r="CQ21" s="621"/>
      <c r="CR21" s="581"/>
      <c r="CS21" s="581"/>
      <c r="CT21" s="621"/>
      <c r="CU21" s="581"/>
      <c r="CV21" s="581"/>
      <c r="CW21" s="621"/>
      <c r="CX21" s="630"/>
      <c r="CY21" s="621"/>
      <c r="CZ21" s="621"/>
      <c r="DA21" s="621"/>
      <c r="DB21" s="621"/>
      <c r="DC21" s="621"/>
      <c r="DD21" s="478"/>
      <c r="DE21" s="478"/>
      <c r="DF21" s="478"/>
      <c r="DG21" s="478"/>
      <c r="DH21" s="478"/>
      <c r="DI21" s="478"/>
      <c r="DJ21" s="478"/>
      <c r="DK21" s="478"/>
      <c r="DL21" s="478"/>
      <c r="DM21" s="478"/>
      <c r="DN21" s="478"/>
      <c r="DO21" s="478"/>
      <c r="DP21" s="478"/>
      <c r="DQ21" s="478"/>
      <c r="DR21" s="478"/>
      <c r="DS21" s="478"/>
      <c r="DT21" s="478"/>
      <c r="DU21" s="478"/>
      <c r="DV21" s="478"/>
      <c r="DW21" s="478"/>
      <c r="DX21" s="478"/>
      <c r="DY21" s="478"/>
    </row>
    <row r="22" spans="1:129" s="27" customFormat="1" x14ac:dyDescent="0.25">
      <c r="A22" s="47" t="s">
        <v>633</v>
      </c>
      <c r="B22" s="639"/>
      <c r="C22" s="642"/>
      <c r="D22" s="539" t="s">
        <v>819</v>
      </c>
      <c r="E22" s="639"/>
      <c r="F22" s="642"/>
      <c r="G22" s="539" t="s">
        <v>819</v>
      </c>
      <c r="H22" s="639"/>
      <c r="I22" s="642"/>
      <c r="J22" s="539" t="s">
        <v>819</v>
      </c>
      <c r="K22" s="634"/>
      <c r="L22" s="633"/>
      <c r="M22" s="628"/>
      <c r="N22" s="625"/>
      <c r="O22" s="581"/>
      <c r="P22" s="643"/>
      <c r="Q22" s="634"/>
      <c r="R22" s="628"/>
      <c r="S22" s="625"/>
      <c r="T22" s="581"/>
      <c r="U22" s="633"/>
      <c r="V22" s="634"/>
      <c r="W22" s="628"/>
      <c r="X22" s="625"/>
      <c r="Y22" s="581"/>
      <c r="Z22" s="581"/>
      <c r="AA22" s="581"/>
      <c r="AB22" s="581"/>
      <c r="AC22" s="581"/>
      <c r="AD22" s="581"/>
      <c r="AE22" s="581"/>
      <c r="AF22" s="581"/>
      <c r="AG22" s="581"/>
      <c r="AH22" s="581"/>
      <c r="AI22" s="581"/>
      <c r="AJ22" s="581"/>
      <c r="AK22" s="581"/>
      <c r="AL22" s="581"/>
      <c r="AM22" s="581"/>
      <c r="AN22" s="581"/>
      <c r="AO22" s="581"/>
      <c r="AP22" s="581"/>
      <c r="AQ22" s="581"/>
      <c r="AR22" s="581"/>
      <c r="AS22" s="581"/>
      <c r="AT22" s="628"/>
      <c r="AU22" s="621"/>
      <c r="AV22" s="621"/>
      <c r="AW22" s="628"/>
      <c r="AX22" s="621"/>
      <c r="AY22" s="621"/>
      <c r="AZ22" s="581"/>
      <c r="BA22" s="581"/>
      <c r="BB22" s="581"/>
      <c r="BC22" s="628"/>
      <c r="BD22" s="621"/>
      <c r="BE22" s="621"/>
      <c r="BF22" s="628"/>
      <c r="BG22" s="621"/>
      <c r="BH22" s="621"/>
      <c r="BI22" s="581"/>
      <c r="BJ22" s="581"/>
      <c r="BK22" s="581"/>
      <c r="BL22" s="581"/>
      <c r="BM22" s="581"/>
      <c r="BN22" s="581"/>
      <c r="BO22" s="634"/>
      <c r="BP22" s="634"/>
      <c r="BQ22" s="581"/>
      <c r="BR22" s="621"/>
      <c r="BS22" s="581"/>
      <c r="BT22" s="581"/>
      <c r="BU22" s="581"/>
      <c r="BV22" s="621"/>
      <c r="BW22" s="581"/>
      <c r="BX22" s="581"/>
      <c r="BY22" s="581"/>
      <c r="BZ22" s="621"/>
      <c r="CA22" s="581"/>
      <c r="CB22" s="581"/>
      <c r="CC22" s="581"/>
      <c r="CD22" s="581"/>
      <c r="CE22" s="581"/>
      <c r="CF22" s="581"/>
      <c r="CG22" s="581"/>
      <c r="CH22" s="581"/>
      <c r="CI22" s="581"/>
      <c r="CJ22" s="581"/>
      <c r="CK22" s="581"/>
      <c r="CL22" s="581"/>
      <c r="CM22" s="581"/>
      <c r="CN22" s="581"/>
      <c r="CO22" s="581"/>
      <c r="CP22" s="581"/>
      <c r="CQ22" s="621"/>
      <c r="CR22" s="581"/>
      <c r="CS22" s="581"/>
      <c r="CT22" s="621"/>
      <c r="CU22" s="581"/>
      <c r="CV22" s="581"/>
      <c r="CW22" s="621"/>
      <c r="CX22" s="630"/>
      <c r="CY22" s="621"/>
      <c r="CZ22" s="621"/>
      <c r="DA22" s="621"/>
      <c r="DB22" s="621"/>
      <c r="DC22" s="621"/>
      <c r="DD22" s="478"/>
      <c r="DE22" s="478"/>
      <c r="DF22" s="478"/>
      <c r="DG22" s="478"/>
      <c r="DH22" s="478"/>
      <c r="DI22" s="478"/>
      <c r="DJ22" s="478"/>
      <c r="DK22" s="478"/>
      <c r="DL22" s="478"/>
      <c r="DM22" s="478"/>
      <c r="DN22" s="478"/>
      <c r="DO22" s="478"/>
      <c r="DP22" s="478"/>
      <c r="DQ22" s="478"/>
      <c r="DR22" s="478"/>
      <c r="DS22" s="478"/>
      <c r="DT22" s="478"/>
      <c r="DU22" s="478"/>
      <c r="DV22" s="478"/>
      <c r="DW22" s="478"/>
      <c r="DX22" s="478"/>
      <c r="DY22" s="478"/>
    </row>
    <row r="23" spans="1:129" s="27" customFormat="1" ht="42.75" x14ac:dyDescent="0.25">
      <c r="A23" s="458" t="s">
        <v>53</v>
      </c>
      <c r="B23" s="639"/>
      <c r="C23" s="469" t="s">
        <v>809</v>
      </c>
      <c r="D23" s="469" t="s">
        <v>820</v>
      </c>
      <c r="E23" s="639"/>
      <c r="F23" s="469" t="s">
        <v>809</v>
      </c>
      <c r="G23" s="469" t="s">
        <v>820</v>
      </c>
      <c r="H23" s="639"/>
      <c r="I23" s="469" t="s">
        <v>810</v>
      </c>
      <c r="J23" s="469" t="s">
        <v>823</v>
      </c>
      <c r="K23" s="634"/>
      <c r="L23" s="633"/>
      <c r="M23" s="628"/>
      <c r="N23" s="625"/>
      <c r="O23" s="581"/>
      <c r="P23" s="643"/>
      <c r="Q23" s="634"/>
      <c r="R23" s="628"/>
      <c r="S23" s="625"/>
      <c r="T23" s="581"/>
      <c r="U23" s="633"/>
      <c r="V23" s="634"/>
      <c r="W23" s="628"/>
      <c r="X23" s="625"/>
      <c r="Y23" s="581"/>
      <c r="Z23" s="581"/>
      <c r="AA23" s="581"/>
      <c r="AB23" s="581"/>
      <c r="AC23" s="581"/>
      <c r="AD23" s="581"/>
      <c r="AE23" s="581"/>
      <c r="AF23" s="581"/>
      <c r="AG23" s="581"/>
      <c r="AH23" s="581"/>
      <c r="AI23" s="581"/>
      <c r="AJ23" s="581"/>
      <c r="AK23" s="581"/>
      <c r="AL23" s="581"/>
      <c r="AM23" s="581"/>
      <c r="AN23" s="581"/>
      <c r="AO23" s="581"/>
      <c r="AP23" s="581"/>
      <c r="AQ23" s="581"/>
      <c r="AR23" s="581"/>
      <c r="AS23" s="581"/>
      <c r="AT23" s="628"/>
      <c r="AU23" s="621"/>
      <c r="AV23" s="621"/>
      <c r="AW23" s="628"/>
      <c r="AX23" s="621"/>
      <c r="AY23" s="621"/>
      <c r="AZ23" s="581"/>
      <c r="BA23" s="581"/>
      <c r="BB23" s="581"/>
      <c r="BC23" s="628"/>
      <c r="BD23" s="621"/>
      <c r="BE23" s="621"/>
      <c r="BF23" s="628"/>
      <c r="BG23" s="621"/>
      <c r="BH23" s="621"/>
      <c r="BI23" s="581"/>
      <c r="BJ23" s="581"/>
      <c r="BK23" s="581"/>
      <c r="BL23" s="581"/>
      <c r="BM23" s="581"/>
      <c r="BN23" s="581"/>
      <c r="BO23" s="634"/>
      <c r="BP23" s="634"/>
      <c r="BQ23" s="581"/>
      <c r="BR23" s="621"/>
      <c r="BS23" s="581"/>
      <c r="BT23" s="581"/>
      <c r="BU23" s="581"/>
      <c r="BV23" s="621"/>
      <c r="BW23" s="581"/>
      <c r="BX23" s="581"/>
      <c r="BY23" s="581"/>
      <c r="BZ23" s="621"/>
      <c r="CA23" s="581"/>
      <c r="CB23" s="581"/>
      <c r="CC23" s="581"/>
      <c r="CD23" s="581"/>
      <c r="CE23" s="581"/>
      <c r="CF23" s="581"/>
      <c r="CG23" s="581"/>
      <c r="CH23" s="581"/>
      <c r="CI23" s="581"/>
      <c r="CJ23" s="581"/>
      <c r="CK23" s="581"/>
      <c r="CL23" s="581"/>
      <c r="CM23" s="581"/>
      <c r="CN23" s="581"/>
      <c r="CO23" s="581"/>
      <c r="CP23" s="581"/>
      <c r="CQ23" s="621"/>
      <c r="CR23" s="581"/>
      <c r="CS23" s="581"/>
      <c r="CT23" s="621"/>
      <c r="CU23" s="581"/>
      <c r="CV23" s="581"/>
      <c r="CW23" s="621"/>
      <c r="CX23" s="630"/>
      <c r="CY23" s="621"/>
      <c r="CZ23" s="621"/>
      <c r="DA23" s="621"/>
      <c r="DB23" s="621"/>
      <c r="DC23" s="621"/>
      <c r="DD23" s="478"/>
      <c r="DE23" s="478"/>
      <c r="DF23" s="478"/>
      <c r="DG23" s="478"/>
      <c r="DH23" s="478"/>
      <c r="DI23" s="478"/>
      <c r="DJ23" s="478"/>
      <c r="DK23" s="478"/>
      <c r="DL23" s="478"/>
      <c r="DM23" s="478"/>
      <c r="DN23" s="478"/>
      <c r="DO23" s="478"/>
      <c r="DP23" s="478"/>
      <c r="DQ23" s="478"/>
      <c r="DR23" s="478"/>
      <c r="DS23" s="478"/>
      <c r="DT23" s="478"/>
      <c r="DU23" s="478"/>
      <c r="DV23" s="478"/>
      <c r="DW23" s="478"/>
      <c r="DX23" s="478"/>
      <c r="DY23" s="478"/>
    </row>
    <row r="24" spans="1:129" s="27" customFormat="1" x14ac:dyDescent="0.25">
      <c r="A24" s="458" t="s">
        <v>54</v>
      </c>
      <c r="B24" s="639"/>
      <c r="C24" s="639" t="s">
        <v>821</v>
      </c>
      <c r="D24" s="581" t="s">
        <v>821</v>
      </c>
      <c r="E24" s="639"/>
      <c r="F24" s="639" t="s">
        <v>821</v>
      </c>
      <c r="G24" s="581" t="s">
        <v>821</v>
      </c>
      <c r="H24" s="639"/>
      <c r="I24" s="639" t="s">
        <v>821</v>
      </c>
      <c r="J24" s="581" t="s">
        <v>821</v>
      </c>
      <c r="K24" s="634"/>
      <c r="L24" s="633"/>
      <c r="M24" s="628"/>
      <c r="N24" s="625"/>
      <c r="O24" s="581"/>
      <c r="P24" s="643"/>
      <c r="Q24" s="634"/>
      <c r="R24" s="628"/>
      <c r="S24" s="625"/>
      <c r="T24" s="581"/>
      <c r="U24" s="633"/>
      <c r="V24" s="634"/>
      <c r="W24" s="628"/>
      <c r="X24" s="625"/>
      <c r="Y24" s="581"/>
      <c r="Z24" s="581"/>
      <c r="AA24" s="581"/>
      <c r="AB24" s="581"/>
      <c r="AC24" s="581"/>
      <c r="AD24" s="581"/>
      <c r="AE24" s="581"/>
      <c r="AF24" s="581"/>
      <c r="AG24" s="581"/>
      <c r="AH24" s="581"/>
      <c r="AI24" s="581"/>
      <c r="AJ24" s="581"/>
      <c r="AK24" s="581"/>
      <c r="AL24" s="581"/>
      <c r="AM24" s="581"/>
      <c r="AN24" s="581"/>
      <c r="AO24" s="581"/>
      <c r="AP24" s="581"/>
      <c r="AQ24" s="581"/>
      <c r="AR24" s="581"/>
      <c r="AS24" s="581"/>
      <c r="AT24" s="628"/>
      <c r="AU24" s="621"/>
      <c r="AV24" s="621"/>
      <c r="AW24" s="628"/>
      <c r="AX24" s="621"/>
      <c r="AY24" s="621"/>
      <c r="AZ24" s="581"/>
      <c r="BA24" s="581"/>
      <c r="BB24" s="581"/>
      <c r="BC24" s="628"/>
      <c r="BD24" s="621"/>
      <c r="BE24" s="621"/>
      <c r="BF24" s="628"/>
      <c r="BG24" s="621"/>
      <c r="BH24" s="621"/>
      <c r="BI24" s="581"/>
      <c r="BJ24" s="581"/>
      <c r="BK24" s="581"/>
      <c r="BL24" s="581"/>
      <c r="BM24" s="581"/>
      <c r="BN24" s="581"/>
      <c r="BO24" s="634"/>
      <c r="BP24" s="634"/>
      <c r="BQ24" s="581"/>
      <c r="BR24" s="621"/>
      <c r="BS24" s="581"/>
      <c r="BT24" s="581"/>
      <c r="BU24" s="581"/>
      <c r="BV24" s="621"/>
      <c r="BW24" s="581"/>
      <c r="BX24" s="581"/>
      <c r="BY24" s="581"/>
      <c r="BZ24" s="621"/>
      <c r="CA24" s="581"/>
      <c r="CB24" s="581"/>
      <c r="CC24" s="581"/>
      <c r="CD24" s="581"/>
      <c r="CE24" s="581"/>
      <c r="CF24" s="581"/>
      <c r="CG24" s="581"/>
      <c r="CH24" s="581"/>
      <c r="CI24" s="581"/>
      <c r="CJ24" s="581"/>
      <c r="CK24" s="581"/>
      <c r="CL24" s="581"/>
      <c r="CM24" s="581"/>
      <c r="CN24" s="581"/>
      <c r="CO24" s="581"/>
      <c r="CP24" s="581"/>
      <c r="CQ24" s="621"/>
      <c r="CR24" s="581"/>
      <c r="CS24" s="581"/>
      <c r="CT24" s="621"/>
      <c r="CU24" s="581"/>
      <c r="CV24" s="581"/>
      <c r="CW24" s="621"/>
      <c r="CX24" s="630"/>
      <c r="CY24" s="621"/>
      <c r="CZ24" s="621"/>
      <c r="DA24" s="621"/>
      <c r="DB24" s="621"/>
      <c r="DC24" s="621"/>
      <c r="DD24" s="478"/>
      <c r="DE24" s="478"/>
      <c r="DF24" s="478"/>
      <c r="DG24" s="478"/>
      <c r="DH24" s="478"/>
      <c r="DI24" s="478"/>
      <c r="DJ24" s="478"/>
      <c r="DK24" s="478"/>
      <c r="DL24" s="478"/>
      <c r="DM24" s="478"/>
      <c r="DN24" s="478"/>
      <c r="DO24" s="478"/>
      <c r="DP24" s="478"/>
      <c r="DQ24" s="478"/>
      <c r="DR24" s="478"/>
      <c r="DS24" s="478"/>
      <c r="DT24" s="478"/>
      <c r="DU24" s="478"/>
      <c r="DV24" s="478"/>
      <c r="DW24" s="478"/>
      <c r="DX24" s="478"/>
      <c r="DY24" s="478"/>
    </row>
    <row r="25" spans="1:129" s="27" customFormat="1" x14ac:dyDescent="0.25">
      <c r="A25" s="335" t="s">
        <v>56</v>
      </c>
      <c r="B25" s="639"/>
      <c r="C25" s="639"/>
      <c r="D25" s="581"/>
      <c r="E25" s="639"/>
      <c r="F25" s="639"/>
      <c r="G25" s="581"/>
      <c r="H25" s="639"/>
      <c r="I25" s="639"/>
      <c r="J25" s="581"/>
      <c r="K25" s="634"/>
      <c r="L25" s="633"/>
      <c r="M25" s="628"/>
      <c r="N25" s="625"/>
      <c r="O25" s="581"/>
      <c r="P25" s="643"/>
      <c r="Q25" s="634"/>
      <c r="R25" s="628"/>
      <c r="S25" s="625"/>
      <c r="T25" s="581"/>
      <c r="U25" s="633"/>
      <c r="V25" s="634"/>
      <c r="W25" s="628"/>
      <c r="X25" s="625"/>
      <c r="Y25" s="581"/>
      <c r="Z25" s="581"/>
      <c r="AA25" s="581"/>
      <c r="AB25" s="581"/>
      <c r="AC25" s="581"/>
      <c r="AD25" s="581"/>
      <c r="AE25" s="581"/>
      <c r="AF25" s="581"/>
      <c r="AG25" s="581"/>
      <c r="AH25" s="581"/>
      <c r="AI25" s="581"/>
      <c r="AJ25" s="581"/>
      <c r="AK25" s="581"/>
      <c r="AL25" s="581"/>
      <c r="AM25" s="581"/>
      <c r="AN25" s="581"/>
      <c r="AO25" s="581"/>
      <c r="AP25" s="581"/>
      <c r="AQ25" s="581"/>
      <c r="AR25" s="581"/>
      <c r="AS25" s="581"/>
      <c r="AT25" s="628"/>
      <c r="AU25" s="621"/>
      <c r="AV25" s="621"/>
      <c r="AW25" s="628"/>
      <c r="AX25" s="621"/>
      <c r="AY25" s="621"/>
      <c r="AZ25" s="581"/>
      <c r="BA25" s="581"/>
      <c r="BB25" s="581"/>
      <c r="BC25" s="628"/>
      <c r="BD25" s="621"/>
      <c r="BE25" s="621"/>
      <c r="BF25" s="628"/>
      <c r="BG25" s="621"/>
      <c r="BH25" s="621"/>
      <c r="BI25" s="581"/>
      <c r="BJ25" s="581"/>
      <c r="BK25" s="581"/>
      <c r="BL25" s="581"/>
      <c r="BM25" s="581"/>
      <c r="BN25" s="581"/>
      <c r="BO25" s="634"/>
      <c r="BP25" s="634"/>
      <c r="BQ25" s="581"/>
      <c r="BR25" s="621"/>
      <c r="BS25" s="581"/>
      <c r="BT25" s="581"/>
      <c r="BU25" s="581"/>
      <c r="BV25" s="621"/>
      <c r="BW25" s="581"/>
      <c r="BX25" s="581"/>
      <c r="BY25" s="581"/>
      <c r="BZ25" s="621"/>
      <c r="CA25" s="581"/>
      <c r="CB25" s="581"/>
      <c r="CC25" s="581"/>
      <c r="CD25" s="581"/>
      <c r="CE25" s="581"/>
      <c r="CF25" s="581"/>
      <c r="CG25" s="581"/>
      <c r="CH25" s="581"/>
      <c r="CI25" s="581"/>
      <c r="CJ25" s="581"/>
      <c r="CK25" s="581"/>
      <c r="CL25" s="581"/>
      <c r="CM25" s="581"/>
      <c r="CN25" s="581"/>
      <c r="CO25" s="581"/>
      <c r="CP25" s="581"/>
      <c r="CQ25" s="621"/>
      <c r="CR25" s="581"/>
      <c r="CS25" s="581"/>
      <c r="CT25" s="621"/>
      <c r="CU25" s="581"/>
      <c r="CV25" s="581"/>
      <c r="CW25" s="621"/>
      <c r="CX25" s="630"/>
      <c r="CY25" s="621"/>
      <c r="CZ25" s="621"/>
      <c r="DA25" s="621"/>
      <c r="DB25" s="621"/>
      <c r="DC25" s="621"/>
      <c r="DD25" s="478"/>
      <c r="DE25" s="478"/>
      <c r="DF25" s="478"/>
      <c r="DG25" s="478"/>
      <c r="DH25" s="478"/>
      <c r="DI25" s="478"/>
      <c r="DJ25" s="478"/>
      <c r="DK25" s="478"/>
      <c r="DL25" s="478"/>
      <c r="DM25" s="478"/>
      <c r="DN25" s="478"/>
      <c r="DO25" s="478"/>
      <c r="DP25" s="478"/>
      <c r="DQ25" s="478"/>
      <c r="DR25" s="478"/>
      <c r="DS25" s="478"/>
      <c r="DT25" s="478"/>
      <c r="DU25" s="478"/>
      <c r="DV25" s="478"/>
      <c r="DW25" s="478"/>
      <c r="DX25" s="478"/>
      <c r="DY25" s="478"/>
    </row>
    <row r="26" spans="1:129" s="27" customFormat="1" x14ac:dyDescent="0.25">
      <c r="A26" s="48" t="s">
        <v>58</v>
      </c>
      <c r="B26" s="639"/>
      <c r="C26" s="639"/>
      <c r="D26" s="581"/>
      <c r="E26" s="639"/>
      <c r="F26" s="639"/>
      <c r="G26" s="581"/>
      <c r="H26" s="639"/>
      <c r="I26" s="639"/>
      <c r="J26" s="581"/>
      <c r="K26" s="634"/>
      <c r="L26" s="633"/>
      <c r="M26" s="628"/>
      <c r="N26" s="625"/>
      <c r="O26" s="581"/>
      <c r="P26" s="643"/>
      <c r="Q26" s="634"/>
      <c r="R26" s="628"/>
      <c r="S26" s="625"/>
      <c r="T26" s="581"/>
      <c r="U26" s="633"/>
      <c r="V26" s="634"/>
      <c r="W26" s="628"/>
      <c r="X26" s="625"/>
      <c r="Y26" s="581"/>
      <c r="Z26" s="581"/>
      <c r="AA26" s="581"/>
      <c r="AB26" s="581"/>
      <c r="AC26" s="581"/>
      <c r="AD26" s="581"/>
      <c r="AE26" s="581"/>
      <c r="AF26" s="581"/>
      <c r="AG26" s="581"/>
      <c r="AH26" s="581"/>
      <c r="AI26" s="581"/>
      <c r="AJ26" s="581"/>
      <c r="AK26" s="581"/>
      <c r="AL26" s="581"/>
      <c r="AM26" s="581"/>
      <c r="AN26" s="581"/>
      <c r="AO26" s="581"/>
      <c r="AP26" s="581"/>
      <c r="AQ26" s="581"/>
      <c r="AR26" s="581"/>
      <c r="AS26" s="581"/>
      <c r="AT26" s="628"/>
      <c r="AU26" s="621"/>
      <c r="AV26" s="621"/>
      <c r="AW26" s="628"/>
      <c r="AX26" s="621"/>
      <c r="AY26" s="621"/>
      <c r="AZ26" s="581"/>
      <c r="BA26" s="581"/>
      <c r="BB26" s="581"/>
      <c r="BC26" s="628"/>
      <c r="BD26" s="621"/>
      <c r="BE26" s="621"/>
      <c r="BF26" s="628"/>
      <c r="BG26" s="621"/>
      <c r="BH26" s="621"/>
      <c r="BI26" s="581"/>
      <c r="BJ26" s="581"/>
      <c r="BK26" s="581"/>
      <c r="BL26" s="581"/>
      <c r="BM26" s="581"/>
      <c r="BN26" s="581"/>
      <c r="BO26" s="634"/>
      <c r="BP26" s="634"/>
      <c r="BQ26" s="581"/>
      <c r="BR26" s="621"/>
      <c r="BS26" s="581"/>
      <c r="BT26" s="581"/>
      <c r="BU26" s="581"/>
      <c r="BV26" s="621"/>
      <c r="BW26" s="581"/>
      <c r="BX26" s="581"/>
      <c r="BY26" s="581"/>
      <c r="BZ26" s="621"/>
      <c r="CA26" s="581"/>
      <c r="CB26" s="581"/>
      <c r="CC26" s="581"/>
      <c r="CD26" s="581"/>
      <c r="CE26" s="581"/>
      <c r="CF26" s="581"/>
      <c r="CG26" s="581"/>
      <c r="CH26" s="581"/>
      <c r="CI26" s="581"/>
      <c r="CJ26" s="581"/>
      <c r="CK26" s="581"/>
      <c r="CL26" s="581"/>
      <c r="CM26" s="581"/>
      <c r="CN26" s="581"/>
      <c r="CO26" s="581"/>
      <c r="CP26" s="581"/>
      <c r="CQ26" s="621"/>
      <c r="CR26" s="581"/>
      <c r="CS26" s="581"/>
      <c r="CT26" s="621"/>
      <c r="CU26" s="581"/>
      <c r="CV26" s="581"/>
      <c r="CW26" s="621"/>
      <c r="CX26" s="630"/>
      <c r="CY26" s="621"/>
      <c r="CZ26" s="621"/>
      <c r="DA26" s="621"/>
      <c r="DB26" s="621"/>
      <c r="DC26" s="621"/>
      <c r="DD26" s="478"/>
      <c r="DE26" s="478"/>
      <c r="DF26" s="478"/>
      <c r="DG26" s="478"/>
      <c r="DH26" s="478"/>
      <c r="DI26" s="478"/>
      <c r="DJ26" s="478"/>
      <c r="DK26" s="478"/>
      <c r="DL26" s="478"/>
      <c r="DM26" s="478"/>
      <c r="DN26" s="478"/>
      <c r="DO26" s="478"/>
      <c r="DP26" s="478"/>
      <c r="DQ26" s="478"/>
      <c r="DR26" s="478"/>
      <c r="DS26" s="478"/>
      <c r="DT26" s="478"/>
      <c r="DU26" s="478"/>
      <c r="DV26" s="478"/>
      <c r="DW26" s="478"/>
      <c r="DX26" s="478"/>
      <c r="DY26" s="478"/>
    </row>
    <row r="27" spans="1:129" s="27" customFormat="1" ht="25.5" customHeight="1" x14ac:dyDescent="0.25">
      <c r="A27" s="47" t="s">
        <v>50</v>
      </c>
      <c r="B27" s="639"/>
      <c r="C27" s="639"/>
      <c r="D27" s="539" t="s">
        <v>816</v>
      </c>
      <c r="E27" s="639"/>
      <c r="F27" s="639"/>
      <c r="G27" s="539" t="s">
        <v>816</v>
      </c>
      <c r="H27" s="639"/>
      <c r="I27" s="639"/>
      <c r="J27" s="539" t="s">
        <v>816</v>
      </c>
      <c r="K27" s="634"/>
      <c r="L27" s="633"/>
      <c r="M27" s="628"/>
      <c r="N27" s="625"/>
      <c r="O27" s="581"/>
      <c r="P27" s="643"/>
      <c r="Q27" s="634"/>
      <c r="R27" s="628"/>
      <c r="S27" s="625"/>
      <c r="T27" s="581"/>
      <c r="U27" s="633"/>
      <c r="V27" s="634"/>
      <c r="W27" s="628"/>
      <c r="X27" s="625"/>
      <c r="Y27" s="581"/>
      <c r="Z27" s="581"/>
      <c r="AA27" s="581"/>
      <c r="AB27" s="581"/>
      <c r="AC27" s="581"/>
      <c r="AD27" s="581"/>
      <c r="AE27" s="581"/>
      <c r="AF27" s="581"/>
      <c r="AG27" s="581"/>
      <c r="AH27" s="581"/>
      <c r="AI27" s="581"/>
      <c r="AJ27" s="581"/>
      <c r="AK27" s="581"/>
      <c r="AL27" s="581"/>
      <c r="AM27" s="581"/>
      <c r="AN27" s="581"/>
      <c r="AO27" s="581"/>
      <c r="AP27" s="581"/>
      <c r="AQ27" s="581"/>
      <c r="AR27" s="581"/>
      <c r="AS27" s="581"/>
      <c r="AT27" s="628"/>
      <c r="AU27" s="621"/>
      <c r="AV27" s="621"/>
      <c r="AW27" s="628"/>
      <c r="AX27" s="621"/>
      <c r="AY27" s="621"/>
      <c r="AZ27" s="581"/>
      <c r="BA27" s="581"/>
      <c r="BB27" s="581"/>
      <c r="BC27" s="628"/>
      <c r="BD27" s="621"/>
      <c r="BE27" s="621"/>
      <c r="BF27" s="628"/>
      <c r="BG27" s="621"/>
      <c r="BH27" s="621"/>
      <c r="BI27" s="581"/>
      <c r="BJ27" s="581"/>
      <c r="BK27" s="581"/>
      <c r="BL27" s="581"/>
      <c r="BM27" s="581"/>
      <c r="BN27" s="581"/>
      <c r="BO27" s="634"/>
      <c r="BP27" s="634"/>
      <c r="BQ27" s="581"/>
      <c r="BR27" s="621"/>
      <c r="BS27" s="581"/>
      <c r="BT27" s="581"/>
      <c r="BU27" s="581"/>
      <c r="BV27" s="621"/>
      <c r="BW27" s="581"/>
      <c r="BX27" s="581"/>
      <c r="BY27" s="581"/>
      <c r="BZ27" s="621"/>
      <c r="CA27" s="581"/>
      <c r="CB27" s="581"/>
      <c r="CC27" s="581"/>
      <c r="CD27" s="581"/>
      <c r="CE27" s="581"/>
      <c r="CF27" s="581"/>
      <c r="CG27" s="581"/>
      <c r="CH27" s="581"/>
      <c r="CI27" s="581"/>
      <c r="CJ27" s="581"/>
      <c r="CK27" s="581"/>
      <c r="CL27" s="581"/>
      <c r="CM27" s="581"/>
      <c r="CN27" s="581"/>
      <c r="CO27" s="581"/>
      <c r="CP27" s="581"/>
      <c r="CQ27" s="621"/>
      <c r="CR27" s="581"/>
      <c r="CS27" s="581"/>
      <c r="CT27" s="621"/>
      <c r="CU27" s="581"/>
      <c r="CV27" s="581"/>
      <c r="CW27" s="621"/>
      <c r="CX27" s="630"/>
      <c r="CY27" s="621"/>
      <c r="CZ27" s="621"/>
      <c r="DA27" s="621"/>
      <c r="DB27" s="621"/>
      <c r="DC27" s="621"/>
      <c r="DD27" s="478"/>
      <c r="DE27" s="478"/>
      <c r="DF27" s="478"/>
      <c r="DG27" s="478"/>
      <c r="DH27" s="478"/>
      <c r="DI27" s="478"/>
      <c r="DJ27" s="478"/>
      <c r="DK27" s="478"/>
      <c r="DL27" s="478"/>
      <c r="DM27" s="478"/>
      <c r="DN27" s="478"/>
      <c r="DO27" s="478"/>
      <c r="DP27" s="478"/>
      <c r="DQ27" s="478"/>
      <c r="DR27" s="478"/>
      <c r="DS27" s="478"/>
      <c r="DT27" s="478"/>
      <c r="DU27" s="478"/>
      <c r="DV27" s="478"/>
      <c r="DW27" s="478"/>
      <c r="DX27" s="478"/>
      <c r="DY27" s="478"/>
    </row>
    <row r="28" spans="1:129" s="27" customFormat="1" ht="38.25" customHeight="1" x14ac:dyDescent="0.25">
      <c r="A28" s="47" t="s">
        <v>633</v>
      </c>
      <c r="B28" s="639"/>
      <c r="C28" s="639"/>
      <c r="D28" s="539" t="s">
        <v>1100</v>
      </c>
      <c r="E28" s="639"/>
      <c r="F28" s="639"/>
      <c r="G28" s="539" t="s">
        <v>1100</v>
      </c>
      <c r="H28" s="639"/>
      <c r="I28" s="639"/>
      <c r="J28" s="539" t="s">
        <v>1100</v>
      </c>
      <c r="K28" s="634"/>
      <c r="L28" s="633"/>
      <c r="M28" s="628"/>
      <c r="N28" s="625"/>
      <c r="O28" s="581"/>
      <c r="P28" s="643"/>
      <c r="Q28" s="634"/>
      <c r="R28" s="628"/>
      <c r="S28" s="625"/>
      <c r="T28" s="581"/>
      <c r="U28" s="633"/>
      <c r="V28" s="634"/>
      <c r="W28" s="628"/>
      <c r="X28" s="625"/>
      <c r="Y28" s="581"/>
      <c r="Z28" s="581"/>
      <c r="AA28" s="581"/>
      <c r="AB28" s="581"/>
      <c r="AC28" s="581"/>
      <c r="AD28" s="581"/>
      <c r="AE28" s="581"/>
      <c r="AF28" s="581"/>
      <c r="AG28" s="581"/>
      <c r="AH28" s="581"/>
      <c r="AI28" s="581"/>
      <c r="AJ28" s="581"/>
      <c r="AK28" s="581"/>
      <c r="AL28" s="581"/>
      <c r="AM28" s="581"/>
      <c r="AN28" s="581"/>
      <c r="AO28" s="581"/>
      <c r="AP28" s="581"/>
      <c r="AQ28" s="581"/>
      <c r="AR28" s="581"/>
      <c r="AS28" s="581"/>
      <c r="AT28" s="628"/>
      <c r="AU28" s="621"/>
      <c r="AV28" s="621"/>
      <c r="AW28" s="628"/>
      <c r="AX28" s="621"/>
      <c r="AY28" s="621"/>
      <c r="AZ28" s="581"/>
      <c r="BA28" s="581"/>
      <c r="BB28" s="581"/>
      <c r="BC28" s="628"/>
      <c r="BD28" s="621"/>
      <c r="BE28" s="621"/>
      <c r="BF28" s="628"/>
      <c r="BG28" s="621"/>
      <c r="BH28" s="621"/>
      <c r="BI28" s="581"/>
      <c r="BJ28" s="581"/>
      <c r="BK28" s="581"/>
      <c r="BL28" s="581"/>
      <c r="BM28" s="581"/>
      <c r="BN28" s="581"/>
      <c r="BO28" s="634"/>
      <c r="BP28" s="634"/>
      <c r="BQ28" s="581"/>
      <c r="BR28" s="621"/>
      <c r="BS28" s="581"/>
      <c r="BT28" s="581"/>
      <c r="BU28" s="581"/>
      <c r="BV28" s="621"/>
      <c r="BW28" s="581"/>
      <c r="BX28" s="581"/>
      <c r="BY28" s="581"/>
      <c r="BZ28" s="621"/>
      <c r="CA28" s="581"/>
      <c r="CB28" s="581"/>
      <c r="CC28" s="581"/>
      <c r="CD28" s="581"/>
      <c r="CE28" s="581"/>
      <c r="CF28" s="581"/>
      <c r="CG28" s="581"/>
      <c r="CH28" s="581"/>
      <c r="CI28" s="581"/>
      <c r="CJ28" s="581"/>
      <c r="CK28" s="581"/>
      <c r="CL28" s="581"/>
      <c r="CM28" s="581"/>
      <c r="CN28" s="581"/>
      <c r="CO28" s="581"/>
      <c r="CP28" s="581"/>
      <c r="CQ28" s="621"/>
      <c r="CR28" s="581"/>
      <c r="CS28" s="581"/>
      <c r="CT28" s="621"/>
      <c r="CU28" s="581"/>
      <c r="CV28" s="581"/>
      <c r="CW28" s="621"/>
      <c r="CX28" s="630"/>
      <c r="CY28" s="621"/>
      <c r="CZ28" s="621"/>
      <c r="DA28" s="621"/>
      <c r="DB28" s="621"/>
      <c r="DC28" s="621"/>
      <c r="DD28" s="478"/>
      <c r="DE28" s="478"/>
      <c r="DF28" s="478"/>
      <c r="DG28" s="478"/>
      <c r="DH28" s="478"/>
      <c r="DI28" s="478"/>
      <c r="DJ28" s="478"/>
      <c r="DK28" s="478"/>
      <c r="DL28" s="478"/>
      <c r="DM28" s="478"/>
      <c r="DN28" s="478"/>
      <c r="DO28" s="478"/>
      <c r="DP28" s="478"/>
      <c r="DQ28" s="478"/>
      <c r="DR28" s="478"/>
      <c r="DS28" s="478"/>
      <c r="DT28" s="478"/>
      <c r="DU28" s="478"/>
      <c r="DV28" s="478"/>
      <c r="DW28" s="478"/>
      <c r="DX28" s="478"/>
      <c r="DY28" s="478"/>
    </row>
    <row r="29" spans="1:129" s="27" customFormat="1" ht="42.75" x14ac:dyDescent="0.25">
      <c r="A29" s="47" t="s">
        <v>60</v>
      </c>
      <c r="B29" s="469" t="s">
        <v>808</v>
      </c>
      <c r="C29" s="639"/>
      <c r="D29" s="469" t="s">
        <v>817</v>
      </c>
      <c r="E29" s="469" t="s">
        <v>808</v>
      </c>
      <c r="F29" s="639"/>
      <c r="G29" s="469" t="s">
        <v>817</v>
      </c>
      <c r="H29" s="469" t="s">
        <v>808</v>
      </c>
      <c r="I29" s="639"/>
      <c r="J29" s="469" t="s">
        <v>817</v>
      </c>
      <c r="K29" s="634"/>
      <c r="L29" s="633"/>
      <c r="M29" s="628"/>
      <c r="N29" s="625"/>
      <c r="O29" s="581"/>
      <c r="P29" s="643"/>
      <c r="Q29" s="634"/>
      <c r="R29" s="628"/>
      <c r="S29" s="625"/>
      <c r="T29" s="581"/>
      <c r="U29" s="633"/>
      <c r="V29" s="634"/>
      <c r="W29" s="628"/>
      <c r="X29" s="625"/>
      <c r="Y29" s="581"/>
      <c r="Z29" s="581"/>
      <c r="AA29" s="581"/>
      <c r="AB29" s="581"/>
      <c r="AC29" s="581"/>
      <c r="AD29" s="581"/>
      <c r="AE29" s="581"/>
      <c r="AF29" s="581"/>
      <c r="AG29" s="581"/>
      <c r="AH29" s="581"/>
      <c r="AI29" s="581"/>
      <c r="AJ29" s="581"/>
      <c r="AK29" s="581"/>
      <c r="AL29" s="581"/>
      <c r="AM29" s="581"/>
      <c r="AN29" s="581"/>
      <c r="AO29" s="581"/>
      <c r="AP29" s="581"/>
      <c r="AQ29" s="581"/>
      <c r="AR29" s="581"/>
      <c r="AS29" s="581"/>
      <c r="AT29" s="628"/>
      <c r="AU29" s="621"/>
      <c r="AV29" s="621"/>
      <c r="AW29" s="628"/>
      <c r="AX29" s="621"/>
      <c r="AY29" s="621"/>
      <c r="AZ29" s="581"/>
      <c r="BA29" s="581"/>
      <c r="BB29" s="581"/>
      <c r="BC29" s="628"/>
      <c r="BD29" s="621"/>
      <c r="BE29" s="621"/>
      <c r="BF29" s="628"/>
      <c r="BG29" s="621"/>
      <c r="BH29" s="621"/>
      <c r="BI29" s="581"/>
      <c r="BJ29" s="581"/>
      <c r="BK29" s="581"/>
      <c r="BL29" s="581"/>
      <c r="BM29" s="581"/>
      <c r="BN29" s="581"/>
      <c r="BO29" s="634"/>
      <c r="BP29" s="634"/>
      <c r="BQ29" s="581"/>
      <c r="BR29" s="621"/>
      <c r="BS29" s="581"/>
      <c r="BT29" s="581"/>
      <c r="BU29" s="581"/>
      <c r="BV29" s="621"/>
      <c r="BW29" s="581"/>
      <c r="BX29" s="581"/>
      <c r="BY29" s="581"/>
      <c r="BZ29" s="621"/>
      <c r="CA29" s="581"/>
      <c r="CB29" s="581"/>
      <c r="CC29" s="581"/>
      <c r="CD29" s="581"/>
      <c r="CE29" s="581"/>
      <c r="CF29" s="581"/>
      <c r="CG29" s="581"/>
      <c r="CH29" s="581"/>
      <c r="CI29" s="581"/>
      <c r="CJ29" s="581"/>
      <c r="CK29" s="581"/>
      <c r="CL29" s="581"/>
      <c r="CM29" s="581"/>
      <c r="CN29" s="581"/>
      <c r="CO29" s="581"/>
      <c r="CP29" s="581"/>
      <c r="CQ29" s="621"/>
      <c r="CR29" s="581"/>
      <c r="CS29" s="581"/>
      <c r="CT29" s="621"/>
      <c r="CU29" s="581"/>
      <c r="CV29" s="581"/>
      <c r="CW29" s="621"/>
      <c r="CX29" s="630"/>
      <c r="CY29" s="621"/>
      <c r="CZ29" s="621"/>
      <c r="DA29" s="621"/>
      <c r="DB29" s="621"/>
      <c r="DC29" s="621"/>
      <c r="DD29" s="478"/>
      <c r="DE29" s="478"/>
      <c r="DF29" s="478"/>
      <c r="DG29" s="478"/>
      <c r="DH29" s="478"/>
      <c r="DI29" s="478"/>
      <c r="DJ29" s="478"/>
      <c r="DK29" s="478"/>
      <c r="DL29" s="478"/>
      <c r="DM29" s="478"/>
      <c r="DN29" s="478"/>
      <c r="DO29" s="478"/>
      <c r="DP29" s="478"/>
      <c r="DQ29" s="478"/>
      <c r="DR29" s="478"/>
      <c r="DS29" s="478"/>
      <c r="DT29" s="478"/>
      <c r="DU29" s="478"/>
      <c r="DV29" s="478"/>
      <c r="DW29" s="478"/>
      <c r="DX29" s="478"/>
      <c r="DY29" s="478"/>
    </row>
    <row r="30" spans="1:129" s="27" customFormat="1" x14ac:dyDescent="0.25">
      <c r="A30" s="47" t="s">
        <v>54</v>
      </c>
      <c r="B30" s="639" t="s">
        <v>821</v>
      </c>
      <c r="C30" s="639"/>
      <c r="D30" s="581" t="s">
        <v>821</v>
      </c>
      <c r="E30" s="639" t="s">
        <v>821</v>
      </c>
      <c r="F30" s="639"/>
      <c r="G30" s="581" t="s">
        <v>821</v>
      </c>
      <c r="H30" s="648" t="s">
        <v>821</v>
      </c>
      <c r="I30" s="639"/>
      <c r="J30" s="581" t="s">
        <v>821</v>
      </c>
      <c r="K30" s="634"/>
      <c r="L30" s="633"/>
      <c r="M30" s="628"/>
      <c r="N30" s="625"/>
      <c r="O30" s="581"/>
      <c r="P30" s="643"/>
      <c r="Q30" s="634"/>
      <c r="R30" s="628"/>
      <c r="S30" s="625"/>
      <c r="T30" s="581"/>
      <c r="U30" s="633"/>
      <c r="V30" s="634"/>
      <c r="W30" s="628"/>
      <c r="X30" s="625"/>
      <c r="Y30" s="581"/>
      <c r="Z30" s="581"/>
      <c r="AA30" s="581"/>
      <c r="AB30" s="581"/>
      <c r="AC30" s="581"/>
      <c r="AD30" s="581"/>
      <c r="AE30" s="581"/>
      <c r="AF30" s="581"/>
      <c r="AG30" s="581"/>
      <c r="AH30" s="581"/>
      <c r="AI30" s="581"/>
      <c r="AJ30" s="581"/>
      <c r="AK30" s="581"/>
      <c r="AL30" s="581"/>
      <c r="AM30" s="581"/>
      <c r="AN30" s="581"/>
      <c r="AO30" s="581"/>
      <c r="AP30" s="581"/>
      <c r="AQ30" s="581"/>
      <c r="AR30" s="581"/>
      <c r="AS30" s="581"/>
      <c r="AT30" s="628"/>
      <c r="AU30" s="621"/>
      <c r="AV30" s="621"/>
      <c r="AW30" s="628"/>
      <c r="AX30" s="621"/>
      <c r="AY30" s="621"/>
      <c r="AZ30" s="581"/>
      <c r="BA30" s="581"/>
      <c r="BB30" s="581"/>
      <c r="BC30" s="628"/>
      <c r="BD30" s="621"/>
      <c r="BE30" s="621"/>
      <c r="BF30" s="628"/>
      <c r="BG30" s="621"/>
      <c r="BH30" s="621"/>
      <c r="BI30" s="581"/>
      <c r="BJ30" s="581"/>
      <c r="BK30" s="581"/>
      <c r="BL30" s="581"/>
      <c r="BM30" s="581"/>
      <c r="BN30" s="581"/>
      <c r="BO30" s="634"/>
      <c r="BP30" s="634"/>
      <c r="BQ30" s="581"/>
      <c r="BR30" s="621"/>
      <c r="BS30" s="581"/>
      <c r="BT30" s="581"/>
      <c r="BU30" s="581"/>
      <c r="BV30" s="621"/>
      <c r="BW30" s="581"/>
      <c r="BX30" s="581"/>
      <c r="BY30" s="581"/>
      <c r="BZ30" s="621"/>
      <c r="CA30" s="581"/>
      <c r="CB30" s="581"/>
      <c r="CC30" s="581"/>
      <c r="CD30" s="581"/>
      <c r="CE30" s="581"/>
      <c r="CF30" s="581"/>
      <c r="CG30" s="581"/>
      <c r="CH30" s="581"/>
      <c r="CI30" s="581"/>
      <c r="CJ30" s="581"/>
      <c r="CK30" s="581"/>
      <c r="CL30" s="581"/>
      <c r="CM30" s="581"/>
      <c r="CN30" s="581"/>
      <c r="CO30" s="581"/>
      <c r="CP30" s="581"/>
      <c r="CQ30" s="621"/>
      <c r="CR30" s="581"/>
      <c r="CS30" s="581"/>
      <c r="CT30" s="621"/>
      <c r="CU30" s="581"/>
      <c r="CV30" s="581"/>
      <c r="CW30" s="621"/>
      <c r="CX30" s="630"/>
      <c r="CY30" s="621"/>
      <c r="CZ30" s="621"/>
      <c r="DA30" s="621"/>
      <c r="DB30" s="621"/>
      <c r="DC30" s="621"/>
      <c r="DD30" s="478"/>
      <c r="DE30" s="478"/>
      <c r="DF30" s="478"/>
      <c r="DG30" s="478"/>
      <c r="DH30" s="478"/>
      <c r="DI30" s="478"/>
      <c r="DJ30" s="478"/>
      <c r="DK30" s="478"/>
      <c r="DL30" s="478"/>
      <c r="DM30" s="478"/>
      <c r="DN30" s="478"/>
      <c r="DO30" s="478"/>
      <c r="DP30" s="478"/>
      <c r="DQ30" s="478"/>
      <c r="DR30" s="478"/>
      <c r="DS30" s="478"/>
      <c r="DT30" s="478"/>
      <c r="DU30" s="478"/>
      <c r="DV30" s="478"/>
      <c r="DW30" s="478"/>
      <c r="DX30" s="478"/>
      <c r="DY30" s="478"/>
    </row>
    <row r="31" spans="1:129" s="27" customFormat="1" x14ac:dyDescent="0.25">
      <c r="A31" s="336" t="s">
        <v>56</v>
      </c>
      <c r="B31" s="639"/>
      <c r="C31" s="639"/>
      <c r="D31" s="581"/>
      <c r="E31" s="639"/>
      <c r="F31" s="639"/>
      <c r="G31" s="581"/>
      <c r="H31" s="648"/>
      <c r="I31" s="639"/>
      <c r="J31" s="581"/>
      <c r="K31" s="634"/>
      <c r="L31" s="633"/>
      <c r="M31" s="628"/>
      <c r="N31" s="625"/>
      <c r="O31" s="581"/>
      <c r="P31" s="643"/>
      <c r="Q31" s="634"/>
      <c r="R31" s="628"/>
      <c r="S31" s="625"/>
      <c r="T31" s="581"/>
      <c r="U31" s="633"/>
      <c r="V31" s="634"/>
      <c r="W31" s="628"/>
      <c r="X31" s="625"/>
      <c r="Y31" s="581"/>
      <c r="Z31" s="581"/>
      <c r="AA31" s="581"/>
      <c r="AB31" s="581"/>
      <c r="AC31" s="581"/>
      <c r="AD31" s="581"/>
      <c r="AE31" s="581"/>
      <c r="AF31" s="581"/>
      <c r="AG31" s="581"/>
      <c r="AH31" s="581"/>
      <c r="AI31" s="581"/>
      <c r="AJ31" s="581"/>
      <c r="AK31" s="581"/>
      <c r="AL31" s="581"/>
      <c r="AM31" s="581"/>
      <c r="AN31" s="581"/>
      <c r="AO31" s="581"/>
      <c r="AP31" s="581"/>
      <c r="AQ31" s="581"/>
      <c r="AR31" s="581"/>
      <c r="AS31" s="581"/>
      <c r="AT31" s="628"/>
      <c r="AU31" s="621"/>
      <c r="AV31" s="621"/>
      <c r="AW31" s="628"/>
      <c r="AX31" s="621"/>
      <c r="AY31" s="621"/>
      <c r="AZ31" s="581"/>
      <c r="BA31" s="581"/>
      <c r="BB31" s="581"/>
      <c r="BC31" s="628"/>
      <c r="BD31" s="621"/>
      <c r="BE31" s="621"/>
      <c r="BF31" s="628"/>
      <c r="BG31" s="621"/>
      <c r="BH31" s="621"/>
      <c r="BI31" s="581"/>
      <c r="BJ31" s="581"/>
      <c r="BK31" s="581"/>
      <c r="BL31" s="581"/>
      <c r="BM31" s="581"/>
      <c r="BN31" s="581"/>
      <c r="BO31" s="634"/>
      <c r="BP31" s="634"/>
      <c r="BQ31" s="581"/>
      <c r="BR31" s="621"/>
      <c r="BS31" s="581"/>
      <c r="BT31" s="581"/>
      <c r="BU31" s="581"/>
      <c r="BV31" s="621"/>
      <c r="BW31" s="581"/>
      <c r="BX31" s="581"/>
      <c r="BY31" s="581"/>
      <c r="BZ31" s="621"/>
      <c r="CA31" s="581"/>
      <c r="CB31" s="581"/>
      <c r="CC31" s="581"/>
      <c r="CD31" s="581"/>
      <c r="CE31" s="581"/>
      <c r="CF31" s="581"/>
      <c r="CG31" s="581"/>
      <c r="CH31" s="581"/>
      <c r="CI31" s="581"/>
      <c r="CJ31" s="581"/>
      <c r="CK31" s="581"/>
      <c r="CL31" s="581"/>
      <c r="CM31" s="581"/>
      <c r="CN31" s="581"/>
      <c r="CO31" s="581"/>
      <c r="CP31" s="581"/>
      <c r="CQ31" s="621"/>
      <c r="CR31" s="581"/>
      <c r="CS31" s="581"/>
      <c r="CT31" s="621"/>
      <c r="CU31" s="581"/>
      <c r="CV31" s="581"/>
      <c r="CW31" s="621"/>
      <c r="CX31" s="630"/>
      <c r="CY31" s="621"/>
      <c r="CZ31" s="621"/>
      <c r="DA31" s="621"/>
      <c r="DB31" s="621"/>
      <c r="DC31" s="621"/>
      <c r="DD31" s="478"/>
      <c r="DE31" s="478"/>
      <c r="DF31" s="478"/>
      <c r="DG31" s="478"/>
      <c r="DH31" s="478"/>
      <c r="DI31" s="478"/>
      <c r="DJ31" s="478"/>
      <c r="DK31" s="478"/>
      <c r="DL31" s="478"/>
      <c r="DM31" s="478"/>
      <c r="DN31" s="478"/>
      <c r="DO31" s="478"/>
      <c r="DP31" s="478"/>
      <c r="DQ31" s="478"/>
      <c r="DR31" s="478"/>
      <c r="DS31" s="478"/>
      <c r="DT31" s="478"/>
      <c r="DU31" s="478"/>
      <c r="DV31" s="478"/>
      <c r="DW31" s="478"/>
      <c r="DX31" s="478"/>
      <c r="DY31" s="478"/>
    </row>
    <row r="32" spans="1:129" s="27" customFormat="1" x14ac:dyDescent="0.25">
      <c r="A32" s="48" t="s">
        <v>63</v>
      </c>
      <c r="B32" s="639"/>
      <c r="C32" s="639"/>
      <c r="D32" s="581"/>
      <c r="E32" s="639"/>
      <c r="F32" s="639"/>
      <c r="G32" s="581"/>
      <c r="H32" s="648"/>
      <c r="I32" s="639"/>
      <c r="J32" s="581"/>
      <c r="K32" s="634"/>
      <c r="L32" s="633"/>
      <c r="M32" s="628"/>
      <c r="N32" s="625"/>
      <c r="O32" s="581"/>
      <c r="P32" s="643"/>
      <c r="Q32" s="634"/>
      <c r="R32" s="628"/>
      <c r="S32" s="625"/>
      <c r="T32" s="581"/>
      <c r="U32" s="633"/>
      <c r="V32" s="634"/>
      <c r="W32" s="628"/>
      <c r="X32" s="625"/>
      <c r="Y32" s="581"/>
      <c r="Z32" s="581"/>
      <c r="AA32" s="581"/>
      <c r="AB32" s="581"/>
      <c r="AC32" s="581"/>
      <c r="AD32" s="581"/>
      <c r="AE32" s="581"/>
      <c r="AF32" s="581"/>
      <c r="AG32" s="581"/>
      <c r="AH32" s="581"/>
      <c r="AI32" s="581"/>
      <c r="AJ32" s="581"/>
      <c r="AK32" s="581"/>
      <c r="AL32" s="581"/>
      <c r="AM32" s="581"/>
      <c r="AN32" s="581"/>
      <c r="AO32" s="581"/>
      <c r="AP32" s="581"/>
      <c r="AQ32" s="581"/>
      <c r="AR32" s="581"/>
      <c r="AS32" s="581"/>
      <c r="AT32" s="628"/>
      <c r="AU32" s="621"/>
      <c r="AV32" s="621"/>
      <c r="AW32" s="628"/>
      <c r="AX32" s="621"/>
      <c r="AY32" s="621"/>
      <c r="AZ32" s="581"/>
      <c r="BA32" s="581"/>
      <c r="BB32" s="581"/>
      <c r="BC32" s="628"/>
      <c r="BD32" s="621"/>
      <c r="BE32" s="621"/>
      <c r="BF32" s="628"/>
      <c r="BG32" s="621"/>
      <c r="BH32" s="621"/>
      <c r="BI32" s="581"/>
      <c r="BJ32" s="581"/>
      <c r="BK32" s="581"/>
      <c r="BL32" s="581"/>
      <c r="BM32" s="581"/>
      <c r="BN32" s="581"/>
      <c r="BO32" s="634"/>
      <c r="BP32" s="634"/>
      <c r="BQ32" s="581"/>
      <c r="BR32" s="621"/>
      <c r="BS32" s="581"/>
      <c r="BT32" s="581"/>
      <c r="BU32" s="581"/>
      <c r="BV32" s="621"/>
      <c r="BW32" s="581"/>
      <c r="BX32" s="581"/>
      <c r="BY32" s="581"/>
      <c r="BZ32" s="621"/>
      <c r="CA32" s="581"/>
      <c r="CB32" s="581"/>
      <c r="CC32" s="581"/>
      <c r="CD32" s="581"/>
      <c r="CE32" s="581"/>
      <c r="CF32" s="581"/>
      <c r="CG32" s="581"/>
      <c r="CH32" s="581"/>
      <c r="CI32" s="581"/>
      <c r="CJ32" s="581"/>
      <c r="CK32" s="581"/>
      <c r="CL32" s="581"/>
      <c r="CM32" s="581"/>
      <c r="CN32" s="581"/>
      <c r="CO32" s="581"/>
      <c r="CP32" s="581"/>
      <c r="CQ32" s="621"/>
      <c r="CR32" s="581"/>
      <c r="CS32" s="581"/>
      <c r="CT32" s="621"/>
      <c r="CU32" s="581"/>
      <c r="CV32" s="581"/>
      <c r="CW32" s="621"/>
      <c r="CX32" s="630"/>
      <c r="CY32" s="621"/>
      <c r="CZ32" s="621"/>
      <c r="DA32" s="621"/>
      <c r="DB32" s="621"/>
      <c r="DC32" s="621"/>
      <c r="DD32" s="478"/>
      <c r="DE32" s="478"/>
      <c r="DF32" s="478"/>
      <c r="DG32" s="478"/>
      <c r="DH32" s="478"/>
      <c r="DI32" s="478"/>
      <c r="DJ32" s="478"/>
      <c r="DK32" s="478"/>
      <c r="DL32" s="478"/>
      <c r="DM32" s="478"/>
      <c r="DN32" s="478"/>
      <c r="DO32" s="478"/>
      <c r="DP32" s="478"/>
      <c r="DQ32" s="478"/>
      <c r="DR32" s="478"/>
      <c r="DS32" s="478"/>
      <c r="DT32" s="478"/>
      <c r="DU32" s="478"/>
      <c r="DV32" s="478"/>
      <c r="DW32" s="478"/>
      <c r="DX32" s="478"/>
      <c r="DY32" s="478"/>
    </row>
    <row r="33" spans="1:129" s="27" customFormat="1" x14ac:dyDescent="0.25">
      <c r="A33" s="47" t="s">
        <v>54</v>
      </c>
      <c r="B33" s="639"/>
      <c r="C33" s="639"/>
      <c r="D33" s="581"/>
      <c r="E33" s="639"/>
      <c r="F33" s="639"/>
      <c r="G33" s="581"/>
      <c r="H33" s="648"/>
      <c r="I33" s="639"/>
      <c r="J33" s="581"/>
      <c r="K33" s="634"/>
      <c r="L33" s="633"/>
      <c r="M33" s="628"/>
      <c r="N33" s="625"/>
      <c r="O33" s="581"/>
      <c r="P33" s="643"/>
      <c r="Q33" s="634"/>
      <c r="R33" s="628"/>
      <c r="S33" s="625"/>
      <c r="T33" s="581"/>
      <c r="U33" s="633"/>
      <c r="V33" s="634"/>
      <c r="W33" s="628"/>
      <c r="X33" s="625"/>
      <c r="Y33" s="581"/>
      <c r="Z33" s="581"/>
      <c r="AA33" s="581"/>
      <c r="AB33" s="581"/>
      <c r="AC33" s="581"/>
      <c r="AD33" s="581"/>
      <c r="AE33" s="581"/>
      <c r="AF33" s="581"/>
      <c r="AG33" s="581"/>
      <c r="AH33" s="581"/>
      <c r="AI33" s="581"/>
      <c r="AJ33" s="581"/>
      <c r="AK33" s="581"/>
      <c r="AL33" s="581"/>
      <c r="AM33" s="581"/>
      <c r="AN33" s="581"/>
      <c r="AO33" s="581"/>
      <c r="AP33" s="581"/>
      <c r="AQ33" s="581"/>
      <c r="AR33" s="581"/>
      <c r="AS33" s="581"/>
      <c r="AT33" s="628"/>
      <c r="AU33" s="621"/>
      <c r="AV33" s="621"/>
      <c r="AW33" s="628"/>
      <c r="AX33" s="621"/>
      <c r="AY33" s="621"/>
      <c r="AZ33" s="581"/>
      <c r="BA33" s="581"/>
      <c r="BB33" s="581"/>
      <c r="BC33" s="628"/>
      <c r="BD33" s="621"/>
      <c r="BE33" s="621"/>
      <c r="BF33" s="628"/>
      <c r="BG33" s="621"/>
      <c r="BH33" s="621"/>
      <c r="BI33" s="581"/>
      <c r="BJ33" s="581"/>
      <c r="BK33" s="581"/>
      <c r="BL33" s="581"/>
      <c r="BM33" s="581"/>
      <c r="BN33" s="581"/>
      <c r="BO33" s="634"/>
      <c r="BP33" s="634"/>
      <c r="BQ33" s="581"/>
      <c r="BR33" s="621"/>
      <c r="BS33" s="581"/>
      <c r="BT33" s="581"/>
      <c r="BU33" s="581"/>
      <c r="BV33" s="621"/>
      <c r="BW33" s="581"/>
      <c r="BX33" s="581"/>
      <c r="BY33" s="581"/>
      <c r="BZ33" s="621"/>
      <c r="CA33" s="581"/>
      <c r="CB33" s="581"/>
      <c r="CC33" s="581"/>
      <c r="CD33" s="581"/>
      <c r="CE33" s="581"/>
      <c r="CF33" s="581"/>
      <c r="CG33" s="581"/>
      <c r="CH33" s="581"/>
      <c r="CI33" s="581"/>
      <c r="CJ33" s="581"/>
      <c r="CK33" s="581"/>
      <c r="CL33" s="581"/>
      <c r="CM33" s="581"/>
      <c r="CN33" s="581"/>
      <c r="CO33" s="581"/>
      <c r="CP33" s="581"/>
      <c r="CQ33" s="621"/>
      <c r="CR33" s="581"/>
      <c r="CS33" s="581"/>
      <c r="CT33" s="621"/>
      <c r="CU33" s="581"/>
      <c r="CV33" s="581"/>
      <c r="CW33" s="621"/>
      <c r="CX33" s="630"/>
      <c r="CY33" s="621"/>
      <c r="CZ33" s="621"/>
      <c r="DA33" s="621"/>
      <c r="DB33" s="621"/>
      <c r="DC33" s="621"/>
      <c r="DD33" s="478"/>
      <c r="DE33" s="478"/>
      <c r="DF33" s="478"/>
      <c r="DG33" s="478"/>
      <c r="DH33" s="478"/>
      <c r="DI33" s="478"/>
      <c r="DJ33" s="478"/>
      <c r="DK33" s="478"/>
      <c r="DL33" s="478"/>
      <c r="DM33" s="478"/>
      <c r="DN33" s="478"/>
      <c r="DO33" s="478"/>
      <c r="DP33" s="478"/>
      <c r="DQ33" s="478"/>
      <c r="DR33" s="478"/>
      <c r="DS33" s="478"/>
      <c r="DT33" s="478"/>
      <c r="DU33" s="478"/>
      <c r="DV33" s="478"/>
      <c r="DW33" s="478"/>
      <c r="DX33" s="478"/>
      <c r="DY33" s="478"/>
    </row>
    <row r="34" spans="1:129" s="27" customFormat="1" x14ac:dyDescent="0.25">
      <c r="A34" s="47" t="s">
        <v>65</v>
      </c>
      <c r="B34" s="639"/>
      <c r="C34" s="639"/>
      <c r="D34" s="581"/>
      <c r="E34" s="639"/>
      <c r="F34" s="639"/>
      <c r="G34" s="581"/>
      <c r="H34" s="648"/>
      <c r="I34" s="639"/>
      <c r="J34" s="581"/>
      <c r="K34" s="634"/>
      <c r="L34" s="633"/>
      <c r="M34" s="628"/>
      <c r="N34" s="625"/>
      <c r="O34" s="581"/>
      <c r="P34" s="643"/>
      <c r="Q34" s="634"/>
      <c r="R34" s="628"/>
      <c r="S34" s="625"/>
      <c r="T34" s="581"/>
      <c r="U34" s="633"/>
      <c r="V34" s="634"/>
      <c r="W34" s="628"/>
      <c r="X34" s="625"/>
      <c r="Y34" s="581"/>
      <c r="Z34" s="581"/>
      <c r="AA34" s="581"/>
      <c r="AB34" s="581"/>
      <c r="AC34" s="581"/>
      <c r="AD34" s="581"/>
      <c r="AE34" s="581"/>
      <c r="AF34" s="581"/>
      <c r="AG34" s="581"/>
      <c r="AH34" s="581"/>
      <c r="AI34" s="581"/>
      <c r="AJ34" s="581"/>
      <c r="AK34" s="581"/>
      <c r="AL34" s="581"/>
      <c r="AM34" s="581"/>
      <c r="AN34" s="581"/>
      <c r="AO34" s="581"/>
      <c r="AP34" s="581"/>
      <c r="AQ34" s="581"/>
      <c r="AR34" s="581"/>
      <c r="AS34" s="581"/>
      <c r="AT34" s="628"/>
      <c r="AU34" s="621"/>
      <c r="AV34" s="621"/>
      <c r="AW34" s="628"/>
      <c r="AX34" s="621"/>
      <c r="AY34" s="621"/>
      <c r="AZ34" s="581"/>
      <c r="BA34" s="581"/>
      <c r="BB34" s="581"/>
      <c r="BC34" s="628"/>
      <c r="BD34" s="621"/>
      <c r="BE34" s="621"/>
      <c r="BF34" s="628"/>
      <c r="BG34" s="621"/>
      <c r="BH34" s="621"/>
      <c r="BI34" s="581"/>
      <c r="BJ34" s="581"/>
      <c r="BK34" s="581"/>
      <c r="BL34" s="581"/>
      <c r="BM34" s="581"/>
      <c r="BN34" s="581"/>
      <c r="BO34" s="634"/>
      <c r="BP34" s="634"/>
      <c r="BQ34" s="581"/>
      <c r="BR34" s="621"/>
      <c r="BS34" s="581"/>
      <c r="BT34" s="581"/>
      <c r="BU34" s="581"/>
      <c r="BV34" s="621"/>
      <c r="BW34" s="581"/>
      <c r="BX34" s="581"/>
      <c r="BY34" s="581"/>
      <c r="BZ34" s="621"/>
      <c r="CA34" s="581"/>
      <c r="CB34" s="581"/>
      <c r="CC34" s="581"/>
      <c r="CD34" s="581"/>
      <c r="CE34" s="581"/>
      <c r="CF34" s="581"/>
      <c r="CG34" s="581"/>
      <c r="CH34" s="581"/>
      <c r="CI34" s="581"/>
      <c r="CJ34" s="581"/>
      <c r="CK34" s="581"/>
      <c r="CL34" s="581"/>
      <c r="CM34" s="581"/>
      <c r="CN34" s="581"/>
      <c r="CO34" s="581"/>
      <c r="CP34" s="581"/>
      <c r="CQ34" s="621"/>
      <c r="CR34" s="581"/>
      <c r="CS34" s="581"/>
      <c r="CT34" s="621"/>
      <c r="CU34" s="581"/>
      <c r="CV34" s="581"/>
      <c r="CW34" s="621"/>
      <c r="CX34" s="630"/>
      <c r="CY34" s="621"/>
      <c r="CZ34" s="621"/>
      <c r="DA34" s="621"/>
      <c r="DB34" s="621"/>
      <c r="DC34" s="621"/>
      <c r="DD34" s="478"/>
      <c r="DE34" s="478"/>
      <c r="DF34" s="478"/>
      <c r="DG34" s="478"/>
      <c r="DH34" s="478"/>
      <c r="DI34" s="478"/>
      <c r="DJ34" s="478"/>
      <c r="DK34" s="478"/>
      <c r="DL34" s="478"/>
      <c r="DM34" s="478"/>
      <c r="DN34" s="478"/>
      <c r="DO34" s="478"/>
      <c r="DP34" s="478"/>
      <c r="DQ34" s="478"/>
      <c r="DR34" s="478"/>
      <c r="DS34" s="478"/>
      <c r="DT34" s="478"/>
      <c r="DU34" s="478"/>
      <c r="DV34" s="478"/>
      <c r="DW34" s="478"/>
      <c r="DX34" s="478"/>
      <c r="DY34" s="478"/>
    </row>
    <row r="35" spans="1:129" s="27" customFormat="1" x14ac:dyDescent="0.25">
      <c r="A35" s="47" t="s">
        <v>66</v>
      </c>
      <c r="B35" s="639"/>
      <c r="C35" s="639"/>
      <c r="D35" s="581"/>
      <c r="E35" s="639"/>
      <c r="F35" s="639"/>
      <c r="G35" s="581"/>
      <c r="H35" s="648"/>
      <c r="I35" s="639"/>
      <c r="J35" s="581"/>
      <c r="K35" s="634"/>
      <c r="L35" s="633"/>
      <c r="M35" s="484">
        <v>0.28999999999999998</v>
      </c>
      <c r="N35" s="625"/>
      <c r="O35" s="485">
        <v>0.28999999999999998</v>
      </c>
      <c r="P35" s="643"/>
      <c r="Q35" s="634"/>
      <c r="R35" s="484">
        <v>0.28999999999999998</v>
      </c>
      <c r="S35" s="625"/>
      <c r="T35" s="485">
        <v>0.28999999999999998</v>
      </c>
      <c r="U35" s="633"/>
      <c r="V35" s="634"/>
      <c r="W35" s="484">
        <v>0.28999999999999998</v>
      </c>
      <c r="X35" s="625"/>
      <c r="Y35" s="485">
        <v>0.28999999999999998</v>
      </c>
      <c r="Z35" s="581"/>
      <c r="AA35" s="581"/>
      <c r="AB35" s="581"/>
      <c r="AC35" s="581"/>
      <c r="AD35" s="581"/>
      <c r="AE35" s="581"/>
      <c r="AF35" s="581"/>
      <c r="AG35" s="581"/>
      <c r="AH35" s="581"/>
      <c r="AI35" s="581"/>
      <c r="AJ35" s="581"/>
      <c r="AK35" s="581"/>
      <c r="AL35" s="581"/>
      <c r="AM35" s="581"/>
      <c r="AN35" s="581"/>
      <c r="AO35" s="581"/>
      <c r="AP35" s="581"/>
      <c r="AQ35" s="581"/>
      <c r="AR35" s="581"/>
      <c r="AS35" s="581"/>
      <c r="AT35" s="628"/>
      <c r="AU35" s="621"/>
      <c r="AV35" s="621"/>
      <c r="AW35" s="628"/>
      <c r="AX35" s="621"/>
      <c r="AY35" s="621"/>
      <c r="AZ35" s="581"/>
      <c r="BA35" s="581"/>
      <c r="BB35" s="581"/>
      <c r="BC35" s="628"/>
      <c r="BD35" s="621"/>
      <c r="BE35" s="621"/>
      <c r="BF35" s="628"/>
      <c r="BG35" s="621"/>
      <c r="BH35" s="621"/>
      <c r="BI35" s="581"/>
      <c r="BJ35" s="581"/>
      <c r="BK35" s="581"/>
      <c r="BL35" s="581"/>
      <c r="BM35" s="581"/>
      <c r="BN35" s="581"/>
      <c r="BO35" s="634"/>
      <c r="BP35" s="634"/>
      <c r="BQ35" s="581"/>
      <c r="BR35" s="621"/>
      <c r="BS35" s="581"/>
      <c r="BT35" s="581"/>
      <c r="BU35" s="581"/>
      <c r="BV35" s="621"/>
      <c r="BW35" s="581"/>
      <c r="BX35" s="581"/>
      <c r="BY35" s="581"/>
      <c r="BZ35" s="621"/>
      <c r="CA35" s="581"/>
      <c r="CB35" s="581"/>
      <c r="CC35" s="581"/>
      <c r="CD35" s="581"/>
      <c r="CE35" s="581"/>
      <c r="CF35" s="581"/>
      <c r="CG35" s="581"/>
      <c r="CH35" s="581"/>
      <c r="CI35" s="581"/>
      <c r="CJ35" s="581"/>
      <c r="CK35" s="581"/>
      <c r="CL35" s="581"/>
      <c r="CM35" s="581"/>
      <c r="CN35" s="581"/>
      <c r="CO35" s="581"/>
      <c r="CP35" s="581"/>
      <c r="CQ35" s="621"/>
      <c r="CR35" s="581"/>
      <c r="CS35" s="581"/>
      <c r="CT35" s="621"/>
      <c r="CU35" s="581"/>
      <c r="CV35" s="581"/>
      <c r="CW35" s="621"/>
      <c r="CX35" s="630"/>
      <c r="CY35" s="621"/>
      <c r="CZ35" s="621"/>
      <c r="DA35" s="621"/>
      <c r="DB35" s="621"/>
      <c r="DC35" s="621"/>
      <c r="DD35" s="478"/>
      <c r="DE35" s="478"/>
      <c r="DF35" s="478"/>
      <c r="DG35" s="478"/>
      <c r="DH35" s="478"/>
      <c r="DI35" s="478"/>
      <c r="DJ35" s="478"/>
      <c r="DK35" s="478"/>
      <c r="DL35" s="478"/>
      <c r="DM35" s="478"/>
      <c r="DN35" s="478"/>
      <c r="DO35" s="478"/>
      <c r="DP35" s="478"/>
      <c r="DQ35" s="478"/>
      <c r="DR35" s="478"/>
      <c r="DS35" s="478"/>
      <c r="DT35" s="478"/>
      <c r="DU35" s="478"/>
      <c r="DV35" s="478"/>
      <c r="DW35" s="478"/>
      <c r="DX35" s="478"/>
      <c r="DY35" s="478"/>
    </row>
    <row r="36" spans="1:129" s="27" customFormat="1" x14ac:dyDescent="0.25">
      <c r="A36" s="47" t="s">
        <v>974</v>
      </c>
      <c r="B36" s="639"/>
      <c r="C36" s="639"/>
      <c r="D36" s="581"/>
      <c r="E36" s="639"/>
      <c r="F36" s="639"/>
      <c r="G36" s="581"/>
      <c r="H36" s="648"/>
      <c r="I36" s="639"/>
      <c r="J36" s="581"/>
      <c r="K36" s="634"/>
      <c r="L36" s="633"/>
      <c r="M36" s="625" t="s">
        <v>960</v>
      </c>
      <c r="N36" s="484">
        <v>0.2</v>
      </c>
      <c r="O36" s="485">
        <v>0.2</v>
      </c>
      <c r="P36" s="643"/>
      <c r="Q36" s="634"/>
      <c r="R36" s="625" t="s">
        <v>960</v>
      </c>
      <c r="S36" s="484">
        <v>0.2</v>
      </c>
      <c r="T36" s="485">
        <v>0.2</v>
      </c>
      <c r="U36" s="633"/>
      <c r="V36" s="634"/>
      <c r="W36" s="625" t="s">
        <v>960</v>
      </c>
      <c r="X36" s="484">
        <v>0.2</v>
      </c>
      <c r="Y36" s="485">
        <v>0.2</v>
      </c>
      <c r="Z36" s="581"/>
      <c r="AA36" s="581"/>
      <c r="AB36" s="581"/>
      <c r="AC36" s="581"/>
      <c r="AD36" s="581"/>
      <c r="AE36" s="581"/>
      <c r="AF36" s="581"/>
      <c r="AG36" s="581"/>
      <c r="AH36" s="581"/>
      <c r="AI36" s="581"/>
      <c r="AJ36" s="581"/>
      <c r="AK36" s="581"/>
      <c r="AL36" s="581"/>
      <c r="AM36" s="581"/>
      <c r="AN36" s="581"/>
      <c r="AO36" s="581"/>
      <c r="AP36" s="581"/>
      <c r="AQ36" s="581"/>
      <c r="AR36" s="581"/>
      <c r="AS36" s="581"/>
      <c r="AT36" s="628"/>
      <c r="AU36" s="621"/>
      <c r="AV36" s="621"/>
      <c r="AW36" s="628"/>
      <c r="AX36" s="621"/>
      <c r="AY36" s="621"/>
      <c r="AZ36" s="581"/>
      <c r="BA36" s="581"/>
      <c r="BB36" s="581"/>
      <c r="BC36" s="628"/>
      <c r="BD36" s="621"/>
      <c r="BE36" s="621"/>
      <c r="BF36" s="628"/>
      <c r="BG36" s="621"/>
      <c r="BH36" s="621"/>
      <c r="BI36" s="581"/>
      <c r="BJ36" s="581"/>
      <c r="BK36" s="581"/>
      <c r="BL36" s="581"/>
      <c r="BM36" s="581"/>
      <c r="BN36" s="581"/>
      <c r="BO36" s="634"/>
      <c r="BP36" s="634"/>
      <c r="BQ36" s="581"/>
      <c r="BR36" s="621"/>
      <c r="BS36" s="581"/>
      <c r="BT36" s="581"/>
      <c r="BU36" s="581"/>
      <c r="BV36" s="621"/>
      <c r="BW36" s="581"/>
      <c r="BX36" s="581"/>
      <c r="BY36" s="581"/>
      <c r="BZ36" s="621"/>
      <c r="CA36" s="581"/>
      <c r="CB36" s="581"/>
      <c r="CC36" s="581"/>
      <c r="CD36" s="581"/>
      <c r="CE36" s="581"/>
      <c r="CF36" s="581"/>
      <c r="CG36" s="581"/>
      <c r="CH36" s="581"/>
      <c r="CI36" s="581"/>
      <c r="CJ36" s="581"/>
      <c r="CK36" s="581"/>
      <c r="CL36" s="581"/>
      <c r="CM36" s="581"/>
      <c r="CN36" s="581"/>
      <c r="CO36" s="581"/>
      <c r="CP36" s="581"/>
      <c r="CQ36" s="621"/>
      <c r="CR36" s="581"/>
      <c r="CS36" s="581"/>
      <c r="CT36" s="621"/>
      <c r="CU36" s="581"/>
      <c r="CV36" s="581"/>
      <c r="CW36" s="621"/>
      <c r="CX36" s="630"/>
      <c r="CY36" s="621"/>
      <c r="CZ36" s="621"/>
      <c r="DA36" s="621"/>
      <c r="DB36" s="621"/>
      <c r="DC36" s="621"/>
      <c r="DD36" s="478"/>
      <c r="DE36" s="478"/>
      <c r="DF36" s="478"/>
      <c r="DG36" s="478"/>
      <c r="DH36" s="478"/>
      <c r="DI36" s="478"/>
      <c r="DJ36" s="478"/>
      <c r="DK36" s="478"/>
      <c r="DL36" s="478"/>
      <c r="DM36" s="478"/>
      <c r="DN36" s="478"/>
      <c r="DO36" s="478"/>
      <c r="DP36" s="478"/>
      <c r="DQ36" s="478"/>
      <c r="DR36" s="478"/>
      <c r="DS36" s="478"/>
      <c r="DT36" s="478"/>
      <c r="DU36" s="478"/>
      <c r="DV36" s="478"/>
      <c r="DW36" s="478"/>
      <c r="DX36" s="478"/>
      <c r="DY36" s="478"/>
    </row>
    <row r="37" spans="1:129" s="27" customFormat="1" x14ac:dyDescent="0.25">
      <c r="A37" s="47" t="s">
        <v>67</v>
      </c>
      <c r="B37" s="639"/>
      <c r="C37" s="639"/>
      <c r="D37" s="581"/>
      <c r="E37" s="639"/>
      <c r="F37" s="639"/>
      <c r="G37" s="581"/>
      <c r="H37" s="648"/>
      <c r="I37" s="639"/>
      <c r="J37" s="581"/>
      <c r="K37" s="634"/>
      <c r="L37" s="633"/>
      <c r="M37" s="625"/>
      <c r="N37" s="625" t="s">
        <v>960</v>
      </c>
      <c r="O37" s="581" t="s">
        <v>960</v>
      </c>
      <c r="P37" s="643"/>
      <c r="Q37" s="634"/>
      <c r="R37" s="625"/>
      <c r="S37" s="625" t="s">
        <v>960</v>
      </c>
      <c r="T37" s="581" t="s">
        <v>960</v>
      </c>
      <c r="U37" s="633"/>
      <c r="V37" s="634"/>
      <c r="W37" s="625"/>
      <c r="X37" s="625" t="s">
        <v>960</v>
      </c>
      <c r="Y37" s="581" t="s">
        <v>960</v>
      </c>
      <c r="Z37" s="581"/>
      <c r="AA37" s="581"/>
      <c r="AB37" s="581"/>
      <c r="AC37" s="581"/>
      <c r="AD37" s="581"/>
      <c r="AE37" s="581"/>
      <c r="AF37" s="581"/>
      <c r="AG37" s="581"/>
      <c r="AH37" s="581"/>
      <c r="AI37" s="581"/>
      <c r="AJ37" s="581"/>
      <c r="AK37" s="581"/>
      <c r="AL37" s="581"/>
      <c r="AM37" s="581"/>
      <c r="AN37" s="581"/>
      <c r="AO37" s="581"/>
      <c r="AP37" s="581"/>
      <c r="AQ37" s="485">
        <v>0.504</v>
      </c>
      <c r="AR37" s="581"/>
      <c r="AS37" s="485">
        <v>0.504</v>
      </c>
      <c r="AT37" s="484">
        <v>0.504</v>
      </c>
      <c r="AU37" s="621"/>
      <c r="AV37" s="485">
        <v>0.504</v>
      </c>
      <c r="AW37" s="484">
        <v>0.504</v>
      </c>
      <c r="AX37" s="621"/>
      <c r="AY37" s="485">
        <v>0.504</v>
      </c>
      <c r="AZ37" s="485">
        <v>0.504</v>
      </c>
      <c r="BA37" s="581"/>
      <c r="BB37" s="485">
        <v>0.504</v>
      </c>
      <c r="BC37" s="484">
        <v>0.504</v>
      </c>
      <c r="BD37" s="621"/>
      <c r="BE37" s="485">
        <v>0.504</v>
      </c>
      <c r="BF37" s="484">
        <v>0.504</v>
      </c>
      <c r="BG37" s="621"/>
      <c r="BH37" s="485">
        <v>0.504</v>
      </c>
      <c r="BI37" s="581"/>
      <c r="BJ37" s="581"/>
      <c r="BK37" s="581"/>
      <c r="BL37" s="581"/>
      <c r="BM37" s="581"/>
      <c r="BN37" s="581"/>
      <c r="BO37" s="634"/>
      <c r="BP37" s="634"/>
      <c r="BQ37" s="581"/>
      <c r="BR37" s="621"/>
      <c r="BS37" s="581"/>
      <c r="BT37" s="581"/>
      <c r="BU37" s="581"/>
      <c r="BV37" s="621"/>
      <c r="BW37" s="581"/>
      <c r="BX37" s="581"/>
      <c r="BY37" s="581"/>
      <c r="BZ37" s="621"/>
      <c r="CA37" s="581"/>
      <c r="CB37" s="581"/>
      <c r="CC37" s="581"/>
      <c r="CD37" s="581"/>
      <c r="CE37" s="581"/>
      <c r="CF37" s="581"/>
      <c r="CG37" s="581"/>
      <c r="CH37" s="581"/>
      <c r="CI37" s="581"/>
      <c r="CJ37" s="581"/>
      <c r="CK37" s="581"/>
      <c r="CL37" s="581"/>
      <c r="CM37" s="581"/>
      <c r="CN37" s="581"/>
      <c r="CO37" s="581"/>
      <c r="CP37" s="581"/>
      <c r="CQ37" s="621"/>
      <c r="CR37" s="581"/>
      <c r="CS37" s="581"/>
      <c r="CT37" s="621"/>
      <c r="CU37" s="581"/>
      <c r="CV37" s="581"/>
      <c r="CW37" s="621"/>
      <c r="CX37" s="630"/>
      <c r="CY37" s="621"/>
      <c r="CZ37" s="621"/>
      <c r="DA37" s="621"/>
      <c r="DB37" s="621"/>
      <c r="DC37" s="621"/>
      <c r="DD37" s="478"/>
      <c r="DE37" s="478"/>
      <c r="DF37" s="478"/>
      <c r="DG37" s="478"/>
      <c r="DH37" s="478"/>
      <c r="DI37" s="478"/>
      <c r="DJ37" s="478"/>
      <c r="DK37" s="478"/>
      <c r="DL37" s="478"/>
      <c r="DM37" s="478"/>
      <c r="DN37" s="478"/>
      <c r="DO37" s="478"/>
      <c r="DP37" s="478"/>
      <c r="DQ37" s="478"/>
      <c r="DR37" s="478"/>
      <c r="DS37" s="478"/>
      <c r="DT37" s="478"/>
      <c r="DU37" s="478"/>
      <c r="DV37" s="478"/>
      <c r="DW37" s="478"/>
      <c r="DX37" s="478"/>
      <c r="DY37" s="478"/>
    </row>
    <row r="38" spans="1:129" s="27" customFormat="1" x14ac:dyDescent="0.25">
      <c r="A38" s="336" t="s">
        <v>68</v>
      </c>
      <c r="B38" s="639"/>
      <c r="C38" s="639"/>
      <c r="D38" s="581"/>
      <c r="E38" s="639"/>
      <c r="F38" s="639"/>
      <c r="G38" s="581"/>
      <c r="H38" s="648"/>
      <c r="I38" s="639"/>
      <c r="J38" s="581"/>
      <c r="K38" s="634"/>
      <c r="L38" s="633"/>
      <c r="M38" s="625"/>
      <c r="N38" s="625"/>
      <c r="O38" s="581"/>
      <c r="P38" s="643"/>
      <c r="Q38" s="634"/>
      <c r="R38" s="625"/>
      <c r="S38" s="625"/>
      <c r="T38" s="581"/>
      <c r="U38" s="633"/>
      <c r="V38" s="634"/>
      <c r="W38" s="625"/>
      <c r="X38" s="625"/>
      <c r="Y38" s="581"/>
      <c r="Z38" s="581"/>
      <c r="AA38" s="581"/>
      <c r="AB38" s="581"/>
      <c r="AC38" s="581"/>
      <c r="AD38" s="581"/>
      <c r="AE38" s="581"/>
      <c r="AF38" s="581"/>
      <c r="AG38" s="581"/>
      <c r="AH38" s="581"/>
      <c r="AI38" s="581"/>
      <c r="AJ38" s="581"/>
      <c r="AK38" s="581"/>
      <c r="AL38" s="581"/>
      <c r="AM38" s="581"/>
      <c r="AN38" s="581"/>
      <c r="AO38" s="581"/>
      <c r="AP38" s="581"/>
      <c r="AQ38" s="581" t="s">
        <v>961</v>
      </c>
      <c r="AR38" s="581"/>
      <c r="AS38" s="625" t="s">
        <v>961</v>
      </c>
      <c r="AT38" s="625" t="s">
        <v>961</v>
      </c>
      <c r="AU38" s="621"/>
      <c r="AV38" s="581" t="s">
        <v>961</v>
      </c>
      <c r="AW38" s="581" t="s">
        <v>961</v>
      </c>
      <c r="AX38" s="621"/>
      <c r="AY38" s="581" t="s">
        <v>961</v>
      </c>
      <c r="AZ38" s="581" t="s">
        <v>961</v>
      </c>
      <c r="BA38" s="581"/>
      <c r="BB38" s="625" t="s">
        <v>961</v>
      </c>
      <c r="BC38" s="625" t="s">
        <v>961</v>
      </c>
      <c r="BD38" s="621"/>
      <c r="BE38" s="581" t="s">
        <v>961</v>
      </c>
      <c r="BF38" s="581" t="s">
        <v>961</v>
      </c>
      <c r="BG38" s="621"/>
      <c r="BH38" s="581" t="s">
        <v>961</v>
      </c>
      <c r="BI38" s="581"/>
      <c r="BJ38" s="581"/>
      <c r="BK38" s="581"/>
      <c r="BL38" s="581"/>
      <c r="BM38" s="581"/>
      <c r="BN38" s="581"/>
      <c r="BO38" s="634"/>
      <c r="BP38" s="634"/>
      <c r="BQ38" s="581"/>
      <c r="BR38" s="621"/>
      <c r="BS38" s="581"/>
      <c r="BT38" s="581"/>
      <c r="BU38" s="581"/>
      <c r="BV38" s="621"/>
      <c r="BW38" s="581"/>
      <c r="BX38" s="581"/>
      <c r="BY38" s="581"/>
      <c r="BZ38" s="621"/>
      <c r="CA38" s="581"/>
      <c r="CB38" s="581"/>
      <c r="CC38" s="581"/>
      <c r="CD38" s="581"/>
      <c r="CE38" s="581"/>
      <c r="CF38" s="581"/>
      <c r="CG38" s="581"/>
      <c r="CH38" s="581"/>
      <c r="CI38" s="581"/>
      <c r="CJ38" s="581"/>
      <c r="CK38" s="581"/>
      <c r="CL38" s="581"/>
      <c r="CM38" s="581"/>
      <c r="CN38" s="581"/>
      <c r="CO38" s="581"/>
      <c r="CP38" s="581"/>
      <c r="CQ38" s="621"/>
      <c r="CR38" s="581"/>
      <c r="CS38" s="581"/>
      <c r="CT38" s="621"/>
      <c r="CU38" s="581"/>
      <c r="CV38" s="581"/>
      <c r="CW38" s="621"/>
      <c r="CX38" s="630"/>
      <c r="CY38" s="621"/>
      <c r="CZ38" s="621"/>
      <c r="DA38" s="621"/>
      <c r="DB38" s="621"/>
      <c r="DC38" s="621"/>
      <c r="DD38" s="478"/>
      <c r="DE38" s="478"/>
      <c r="DF38" s="478"/>
      <c r="DG38" s="478"/>
      <c r="DH38" s="478"/>
      <c r="DI38" s="478"/>
      <c r="DJ38" s="478"/>
      <c r="DK38" s="478"/>
      <c r="DL38" s="478"/>
      <c r="DM38" s="478"/>
      <c r="DN38" s="478"/>
      <c r="DO38" s="478"/>
      <c r="DP38" s="478"/>
      <c r="DQ38" s="478"/>
      <c r="DR38" s="478"/>
      <c r="DS38" s="478"/>
      <c r="DT38" s="478"/>
      <c r="DU38" s="478"/>
      <c r="DV38" s="478"/>
      <c r="DW38" s="478"/>
      <c r="DX38" s="478"/>
      <c r="DY38" s="478"/>
    </row>
    <row r="39" spans="1:129" s="27" customFormat="1" x14ac:dyDescent="0.25">
      <c r="A39" s="486" t="s">
        <v>69</v>
      </c>
      <c r="B39" s="639"/>
      <c r="C39" s="639"/>
      <c r="D39" s="581"/>
      <c r="E39" s="639"/>
      <c r="F39" s="639"/>
      <c r="G39" s="581"/>
      <c r="H39" s="648"/>
      <c r="I39" s="639"/>
      <c r="J39" s="581"/>
      <c r="K39" s="634"/>
      <c r="L39" s="633"/>
      <c r="M39" s="625"/>
      <c r="N39" s="625"/>
      <c r="O39" s="581"/>
      <c r="P39" s="643"/>
      <c r="Q39" s="634"/>
      <c r="R39" s="625"/>
      <c r="S39" s="625"/>
      <c r="T39" s="581"/>
      <c r="U39" s="633"/>
      <c r="V39" s="634"/>
      <c r="W39" s="625"/>
      <c r="X39" s="625"/>
      <c r="Y39" s="581"/>
      <c r="Z39" s="581"/>
      <c r="AA39" s="581"/>
      <c r="AB39" s="581"/>
      <c r="AC39" s="581"/>
      <c r="AD39" s="581"/>
      <c r="AE39" s="581"/>
      <c r="AF39" s="581"/>
      <c r="AG39" s="581"/>
      <c r="AH39" s="581"/>
      <c r="AI39" s="581"/>
      <c r="AJ39" s="581"/>
      <c r="AK39" s="581"/>
      <c r="AL39" s="581"/>
      <c r="AM39" s="581"/>
      <c r="AN39" s="581"/>
      <c r="AO39" s="581"/>
      <c r="AP39" s="581"/>
      <c r="AQ39" s="581"/>
      <c r="AR39" s="581"/>
      <c r="AS39" s="625"/>
      <c r="AT39" s="625"/>
      <c r="AU39" s="621"/>
      <c r="AV39" s="581"/>
      <c r="AW39" s="581"/>
      <c r="AX39" s="621"/>
      <c r="AY39" s="581"/>
      <c r="AZ39" s="581"/>
      <c r="BA39" s="581"/>
      <c r="BB39" s="625"/>
      <c r="BC39" s="625"/>
      <c r="BD39" s="621"/>
      <c r="BE39" s="581"/>
      <c r="BF39" s="581"/>
      <c r="BG39" s="621"/>
      <c r="BH39" s="581"/>
      <c r="BI39" s="581"/>
      <c r="BJ39" s="581"/>
      <c r="BK39" s="581"/>
      <c r="BL39" s="581"/>
      <c r="BM39" s="581"/>
      <c r="BN39" s="581"/>
      <c r="BO39" s="634"/>
      <c r="BP39" s="634"/>
      <c r="BQ39" s="581"/>
      <c r="BR39" s="621"/>
      <c r="BS39" s="581"/>
      <c r="BT39" s="581"/>
      <c r="BU39" s="581"/>
      <c r="BV39" s="621"/>
      <c r="BW39" s="581"/>
      <c r="BX39" s="581"/>
      <c r="BY39" s="581"/>
      <c r="BZ39" s="621"/>
      <c r="CA39" s="581"/>
      <c r="CB39" s="581"/>
      <c r="CC39" s="581"/>
      <c r="CD39" s="581"/>
      <c r="CE39" s="581"/>
      <c r="CF39" s="581"/>
      <c r="CG39" s="581"/>
      <c r="CH39" s="581"/>
      <c r="CI39" s="581"/>
      <c r="CJ39" s="581"/>
      <c r="CK39" s="581"/>
      <c r="CL39" s="581"/>
      <c r="CM39" s="581"/>
      <c r="CN39" s="581"/>
      <c r="CO39" s="581"/>
      <c r="CP39" s="581"/>
      <c r="CQ39" s="621"/>
      <c r="CR39" s="581"/>
      <c r="CS39" s="581"/>
      <c r="CT39" s="621"/>
      <c r="CU39" s="581"/>
      <c r="CV39" s="581"/>
      <c r="CW39" s="621"/>
      <c r="CX39" s="630"/>
      <c r="CY39" s="621"/>
      <c r="CZ39" s="621"/>
      <c r="DA39" s="621"/>
      <c r="DB39" s="621"/>
      <c r="DC39" s="621"/>
      <c r="DD39" s="478"/>
      <c r="DE39" s="478"/>
      <c r="DF39" s="478"/>
      <c r="DG39" s="478"/>
      <c r="DH39" s="478"/>
      <c r="DI39" s="478"/>
      <c r="DJ39" s="478"/>
      <c r="DK39" s="478"/>
      <c r="DL39" s="478"/>
      <c r="DM39" s="478"/>
      <c r="DN39" s="478"/>
      <c r="DO39" s="478"/>
      <c r="DP39" s="478"/>
      <c r="DQ39" s="478"/>
      <c r="DR39" s="478"/>
      <c r="DS39" s="478"/>
      <c r="DT39" s="478"/>
      <c r="DU39" s="478"/>
      <c r="DV39" s="478"/>
      <c r="DW39" s="478"/>
      <c r="DX39" s="478"/>
      <c r="DY39" s="478"/>
    </row>
    <row r="40" spans="1:129" s="27" customFormat="1" ht="38.25" x14ac:dyDescent="0.25">
      <c r="A40" s="47" t="s">
        <v>54</v>
      </c>
      <c r="B40" s="639"/>
      <c r="C40" s="639"/>
      <c r="D40" s="581"/>
      <c r="E40" s="639"/>
      <c r="F40" s="639"/>
      <c r="G40" s="581"/>
      <c r="H40" s="648"/>
      <c r="I40" s="639"/>
      <c r="J40" s="581"/>
      <c r="K40" s="634"/>
      <c r="L40" s="633"/>
      <c r="M40" s="625"/>
      <c r="N40" s="625"/>
      <c r="O40" s="581"/>
      <c r="P40" s="643"/>
      <c r="Q40" s="634"/>
      <c r="R40" s="625"/>
      <c r="S40" s="625"/>
      <c r="T40" s="581"/>
      <c r="U40" s="633"/>
      <c r="V40" s="634"/>
      <c r="W40" s="625"/>
      <c r="X40" s="625"/>
      <c r="Y40" s="581"/>
      <c r="Z40" s="581"/>
      <c r="AA40" s="581"/>
      <c r="AB40" s="581"/>
      <c r="AC40" s="581"/>
      <c r="AD40" s="581"/>
      <c r="AE40" s="581"/>
      <c r="AF40" s="581"/>
      <c r="AG40" s="581"/>
      <c r="AH40" s="581"/>
      <c r="AI40" s="581"/>
      <c r="AJ40" s="581"/>
      <c r="AK40" s="581"/>
      <c r="AL40" s="581"/>
      <c r="AM40" s="581"/>
      <c r="AN40" s="581"/>
      <c r="AO40" s="581"/>
      <c r="AP40" s="581"/>
      <c r="AQ40" s="581"/>
      <c r="AR40" s="581"/>
      <c r="AS40" s="625"/>
      <c r="AT40" s="625"/>
      <c r="AU40" s="621"/>
      <c r="AV40" s="581"/>
      <c r="AW40" s="581"/>
      <c r="AX40" s="621"/>
      <c r="AY40" s="581"/>
      <c r="AZ40" s="581"/>
      <c r="BA40" s="581"/>
      <c r="BB40" s="625"/>
      <c r="BC40" s="625"/>
      <c r="BD40" s="621"/>
      <c r="BE40" s="581"/>
      <c r="BF40" s="581"/>
      <c r="BG40" s="621"/>
      <c r="BH40" s="581"/>
      <c r="BI40" s="581"/>
      <c r="BJ40" s="475" t="s">
        <v>1018</v>
      </c>
      <c r="BK40" s="475" t="s">
        <v>1018</v>
      </c>
      <c r="BL40" s="581"/>
      <c r="BM40" s="475" t="s">
        <v>1018</v>
      </c>
      <c r="BN40" s="475" t="s">
        <v>1018</v>
      </c>
      <c r="BO40" s="634"/>
      <c r="BP40" s="634"/>
      <c r="BQ40" s="581"/>
      <c r="BR40" s="621"/>
      <c r="BS40" s="581"/>
      <c r="BT40" s="581"/>
      <c r="BU40" s="581"/>
      <c r="BV40" s="621"/>
      <c r="BW40" s="581"/>
      <c r="BX40" s="581"/>
      <c r="BY40" s="581"/>
      <c r="BZ40" s="621"/>
      <c r="CA40" s="581"/>
      <c r="CB40" s="581"/>
      <c r="CC40" s="581"/>
      <c r="CD40" s="581"/>
      <c r="CE40" s="581"/>
      <c r="CF40" s="581"/>
      <c r="CG40" s="581"/>
      <c r="CH40" s="581"/>
      <c r="CI40" s="581"/>
      <c r="CJ40" s="581"/>
      <c r="CK40" s="581"/>
      <c r="CL40" s="581"/>
      <c r="CM40" s="581"/>
      <c r="CN40" s="581"/>
      <c r="CO40" s="581"/>
      <c r="CP40" s="581"/>
      <c r="CQ40" s="621"/>
      <c r="CR40" s="581"/>
      <c r="CS40" s="581"/>
      <c r="CT40" s="621"/>
      <c r="CU40" s="581"/>
      <c r="CV40" s="581"/>
      <c r="CW40" s="621"/>
      <c r="CX40" s="630"/>
      <c r="CY40" s="621"/>
      <c r="CZ40" s="621"/>
      <c r="DA40" s="621"/>
      <c r="DB40" s="621"/>
      <c r="DC40" s="621"/>
      <c r="DD40" s="478"/>
      <c r="DE40" s="478"/>
      <c r="DF40" s="478"/>
      <c r="DG40" s="478"/>
      <c r="DH40" s="478"/>
      <c r="DI40" s="478"/>
      <c r="DJ40" s="478"/>
      <c r="DK40" s="478"/>
      <c r="DL40" s="478"/>
      <c r="DM40" s="478"/>
      <c r="DN40" s="478"/>
      <c r="DO40" s="478"/>
      <c r="DP40" s="478"/>
      <c r="DQ40" s="478"/>
      <c r="DR40" s="478"/>
      <c r="DS40" s="478"/>
      <c r="DT40" s="478"/>
      <c r="DU40" s="478"/>
      <c r="DV40" s="478"/>
      <c r="DW40" s="478"/>
      <c r="DX40" s="478"/>
      <c r="DY40" s="478"/>
    </row>
    <row r="41" spans="1:129" s="27" customFormat="1" x14ac:dyDescent="0.25">
      <c r="A41" s="47" t="s">
        <v>65</v>
      </c>
      <c r="B41" s="639"/>
      <c r="C41" s="639"/>
      <c r="D41" s="581"/>
      <c r="E41" s="639"/>
      <c r="F41" s="639"/>
      <c r="G41" s="581"/>
      <c r="H41" s="648"/>
      <c r="I41" s="639"/>
      <c r="J41" s="581"/>
      <c r="K41" s="634"/>
      <c r="L41" s="633"/>
      <c r="M41" s="625"/>
      <c r="N41" s="625"/>
      <c r="O41" s="581"/>
      <c r="P41" s="643"/>
      <c r="Q41" s="634"/>
      <c r="R41" s="625"/>
      <c r="S41" s="625"/>
      <c r="T41" s="581"/>
      <c r="U41" s="633"/>
      <c r="V41" s="634"/>
      <c r="W41" s="625"/>
      <c r="X41" s="625"/>
      <c r="Y41" s="581"/>
      <c r="Z41" s="581"/>
      <c r="AA41" s="581"/>
      <c r="AB41" s="581"/>
      <c r="AC41" s="581"/>
      <c r="AD41" s="581"/>
      <c r="AE41" s="581"/>
      <c r="AF41" s="581"/>
      <c r="AG41" s="581"/>
      <c r="AH41" s="581"/>
      <c r="AI41" s="581"/>
      <c r="AJ41" s="581"/>
      <c r="AK41" s="581"/>
      <c r="AL41" s="581"/>
      <c r="AM41" s="581"/>
      <c r="AN41" s="581"/>
      <c r="AO41" s="581"/>
      <c r="AP41" s="581"/>
      <c r="AQ41" s="581"/>
      <c r="AR41" s="581"/>
      <c r="AS41" s="625"/>
      <c r="AT41" s="625"/>
      <c r="AU41" s="621"/>
      <c r="AV41" s="581"/>
      <c r="AW41" s="581"/>
      <c r="AX41" s="621"/>
      <c r="AY41" s="581"/>
      <c r="AZ41" s="581"/>
      <c r="BA41" s="581"/>
      <c r="BB41" s="625"/>
      <c r="BC41" s="625"/>
      <c r="BD41" s="621"/>
      <c r="BE41" s="581"/>
      <c r="BF41" s="581"/>
      <c r="BG41" s="621"/>
      <c r="BH41" s="581"/>
      <c r="BI41" s="581"/>
      <c r="BJ41" s="581" t="s">
        <v>962</v>
      </c>
      <c r="BK41" s="581" t="s">
        <v>962</v>
      </c>
      <c r="BL41" s="581"/>
      <c r="BM41" s="581" t="s">
        <v>962</v>
      </c>
      <c r="BN41" s="581" t="s">
        <v>962</v>
      </c>
      <c r="BO41" s="634"/>
      <c r="BP41" s="634"/>
      <c r="BQ41" s="581"/>
      <c r="BR41" s="621"/>
      <c r="BS41" s="581"/>
      <c r="BT41" s="581"/>
      <c r="BU41" s="581"/>
      <c r="BV41" s="621"/>
      <c r="BW41" s="581"/>
      <c r="BX41" s="581"/>
      <c r="BY41" s="581"/>
      <c r="BZ41" s="621"/>
      <c r="CA41" s="581"/>
      <c r="CB41" s="581"/>
      <c r="CC41" s="581"/>
      <c r="CD41" s="581"/>
      <c r="CE41" s="581"/>
      <c r="CF41" s="581"/>
      <c r="CG41" s="581"/>
      <c r="CH41" s="581"/>
      <c r="CI41" s="581"/>
      <c r="CJ41" s="581"/>
      <c r="CK41" s="581"/>
      <c r="CL41" s="581"/>
      <c r="CM41" s="581"/>
      <c r="CN41" s="581"/>
      <c r="CO41" s="581"/>
      <c r="CP41" s="581"/>
      <c r="CQ41" s="621"/>
      <c r="CR41" s="581"/>
      <c r="CS41" s="581"/>
      <c r="CT41" s="621"/>
      <c r="CU41" s="581"/>
      <c r="CV41" s="581"/>
      <c r="CW41" s="621"/>
      <c r="CX41" s="630"/>
      <c r="CY41" s="621"/>
      <c r="CZ41" s="621"/>
      <c r="DA41" s="621"/>
      <c r="DB41" s="621"/>
      <c r="DC41" s="621"/>
      <c r="DD41" s="478"/>
      <c r="DE41" s="478"/>
      <c r="DF41" s="478"/>
      <c r="DG41" s="478"/>
      <c r="DH41" s="478"/>
      <c r="DI41" s="478"/>
      <c r="DJ41" s="478"/>
      <c r="DK41" s="478"/>
      <c r="DL41" s="478"/>
      <c r="DM41" s="478"/>
      <c r="DN41" s="478"/>
      <c r="DO41" s="478"/>
      <c r="DP41" s="478"/>
      <c r="DQ41" s="478"/>
      <c r="DR41" s="478"/>
      <c r="DS41" s="478"/>
      <c r="DT41" s="478"/>
      <c r="DU41" s="478"/>
      <c r="DV41" s="478"/>
      <c r="DW41" s="478"/>
      <c r="DX41" s="478"/>
      <c r="DY41" s="478"/>
    </row>
    <row r="42" spans="1:129" s="27" customFormat="1" x14ac:dyDescent="0.25">
      <c r="A42" s="487" t="s">
        <v>66</v>
      </c>
      <c r="B42" s="639"/>
      <c r="C42" s="639"/>
      <c r="D42" s="581"/>
      <c r="E42" s="639"/>
      <c r="F42" s="639"/>
      <c r="G42" s="581"/>
      <c r="H42" s="648"/>
      <c r="I42" s="639"/>
      <c r="J42" s="581"/>
      <c r="K42" s="634"/>
      <c r="L42" s="633"/>
      <c r="M42" s="625"/>
      <c r="N42" s="625"/>
      <c r="O42" s="581"/>
      <c r="P42" s="643"/>
      <c r="Q42" s="634"/>
      <c r="R42" s="625"/>
      <c r="S42" s="625"/>
      <c r="T42" s="581"/>
      <c r="U42" s="633"/>
      <c r="V42" s="634"/>
      <c r="W42" s="625"/>
      <c r="X42" s="625"/>
      <c r="Y42" s="581"/>
      <c r="Z42" s="581"/>
      <c r="AA42" s="581"/>
      <c r="AB42" s="581"/>
      <c r="AC42" s="581"/>
      <c r="AD42" s="581"/>
      <c r="AE42" s="581"/>
      <c r="AF42" s="581"/>
      <c r="AG42" s="581"/>
      <c r="AH42" s="581"/>
      <c r="AI42" s="581"/>
      <c r="AJ42" s="581"/>
      <c r="AK42" s="581"/>
      <c r="AL42" s="581"/>
      <c r="AM42" s="581"/>
      <c r="AN42" s="581"/>
      <c r="AO42" s="581"/>
      <c r="AP42" s="581"/>
      <c r="AQ42" s="581"/>
      <c r="AR42" s="581"/>
      <c r="AS42" s="625"/>
      <c r="AT42" s="625"/>
      <c r="AU42" s="621"/>
      <c r="AV42" s="581"/>
      <c r="AW42" s="581"/>
      <c r="AX42" s="621"/>
      <c r="AY42" s="581"/>
      <c r="AZ42" s="581"/>
      <c r="BA42" s="581"/>
      <c r="BB42" s="625"/>
      <c r="BC42" s="625"/>
      <c r="BD42" s="621"/>
      <c r="BE42" s="581"/>
      <c r="BF42" s="581"/>
      <c r="BG42" s="621"/>
      <c r="BH42" s="581"/>
      <c r="BI42" s="581"/>
      <c r="BJ42" s="581"/>
      <c r="BK42" s="581"/>
      <c r="BL42" s="581"/>
      <c r="BM42" s="581"/>
      <c r="BN42" s="581"/>
      <c r="BO42" s="634"/>
      <c r="BP42" s="634"/>
      <c r="BQ42" s="581"/>
      <c r="BR42" s="621"/>
      <c r="BS42" s="581"/>
      <c r="BT42" s="581"/>
      <c r="BU42" s="581"/>
      <c r="BV42" s="621"/>
      <c r="BW42" s="581"/>
      <c r="BX42" s="581"/>
      <c r="BY42" s="581"/>
      <c r="BZ42" s="621"/>
      <c r="CA42" s="581"/>
      <c r="CB42" s="581"/>
      <c r="CC42" s="581"/>
      <c r="CD42" s="581"/>
      <c r="CE42" s="581"/>
      <c r="CF42" s="581"/>
      <c r="CG42" s="581"/>
      <c r="CH42" s="581"/>
      <c r="CI42" s="581"/>
      <c r="CJ42" s="581"/>
      <c r="CK42" s="581"/>
      <c r="CL42" s="581"/>
      <c r="CM42" s="581"/>
      <c r="CN42" s="581"/>
      <c r="CO42" s="581"/>
      <c r="CP42" s="581"/>
      <c r="CQ42" s="621"/>
      <c r="CR42" s="581"/>
      <c r="CS42" s="581"/>
      <c r="CT42" s="621"/>
      <c r="CU42" s="581"/>
      <c r="CV42" s="581"/>
      <c r="CW42" s="621"/>
      <c r="CX42" s="630"/>
      <c r="CY42" s="621"/>
      <c r="CZ42" s="621"/>
      <c r="DA42" s="621"/>
      <c r="DB42" s="621"/>
      <c r="DC42" s="621"/>
      <c r="DD42" s="478"/>
      <c r="DE42" s="478"/>
      <c r="DF42" s="478"/>
      <c r="DG42" s="478"/>
      <c r="DH42" s="478"/>
      <c r="DI42" s="478"/>
      <c r="DJ42" s="478"/>
      <c r="DK42" s="478"/>
      <c r="DL42" s="478"/>
      <c r="DM42" s="478"/>
      <c r="DN42" s="478"/>
      <c r="DO42" s="478"/>
      <c r="DP42" s="478"/>
      <c r="DQ42" s="478"/>
      <c r="DR42" s="478"/>
      <c r="DS42" s="478"/>
      <c r="DT42" s="478"/>
      <c r="DU42" s="478"/>
      <c r="DV42" s="478"/>
      <c r="DW42" s="478"/>
      <c r="DX42" s="478"/>
      <c r="DY42" s="478"/>
    </row>
    <row r="43" spans="1:129" s="27" customFormat="1" x14ac:dyDescent="0.25">
      <c r="A43" s="487" t="s">
        <v>70</v>
      </c>
      <c r="B43" s="639"/>
      <c r="C43" s="639"/>
      <c r="D43" s="581"/>
      <c r="E43" s="639"/>
      <c r="F43" s="639"/>
      <c r="G43" s="581"/>
      <c r="H43" s="648"/>
      <c r="I43" s="639"/>
      <c r="J43" s="581"/>
      <c r="K43" s="634"/>
      <c r="L43" s="633"/>
      <c r="M43" s="625"/>
      <c r="N43" s="625"/>
      <c r="O43" s="581"/>
      <c r="P43" s="643"/>
      <c r="Q43" s="634"/>
      <c r="R43" s="625"/>
      <c r="S43" s="625"/>
      <c r="T43" s="581"/>
      <c r="U43" s="633"/>
      <c r="V43" s="634"/>
      <c r="W43" s="625"/>
      <c r="X43" s="625"/>
      <c r="Y43" s="581"/>
      <c r="Z43" s="581"/>
      <c r="AA43" s="581"/>
      <c r="AB43" s="581"/>
      <c r="AC43" s="581"/>
      <c r="AD43" s="581"/>
      <c r="AE43" s="581"/>
      <c r="AF43" s="581"/>
      <c r="AG43" s="581"/>
      <c r="AH43" s="581"/>
      <c r="AI43" s="581"/>
      <c r="AJ43" s="581"/>
      <c r="AK43" s="581"/>
      <c r="AL43" s="581"/>
      <c r="AM43" s="581"/>
      <c r="AN43" s="581"/>
      <c r="AO43" s="581"/>
      <c r="AP43" s="581"/>
      <c r="AQ43" s="581"/>
      <c r="AR43" s="581"/>
      <c r="AS43" s="625"/>
      <c r="AT43" s="625"/>
      <c r="AU43" s="621"/>
      <c r="AV43" s="581"/>
      <c r="AW43" s="581"/>
      <c r="AX43" s="621"/>
      <c r="AY43" s="581"/>
      <c r="AZ43" s="581"/>
      <c r="BA43" s="581"/>
      <c r="BB43" s="625"/>
      <c r="BC43" s="625"/>
      <c r="BD43" s="621"/>
      <c r="BE43" s="581"/>
      <c r="BF43" s="581"/>
      <c r="BG43" s="621"/>
      <c r="BH43" s="581"/>
      <c r="BI43" s="581"/>
      <c r="BJ43" s="581"/>
      <c r="BK43" s="581"/>
      <c r="BL43" s="581"/>
      <c r="BM43" s="581"/>
      <c r="BN43" s="581"/>
      <c r="BO43" s="634"/>
      <c r="BP43" s="634"/>
      <c r="BQ43" s="581"/>
      <c r="BR43" s="621"/>
      <c r="BS43" s="581"/>
      <c r="BT43" s="581"/>
      <c r="BU43" s="581"/>
      <c r="BV43" s="621"/>
      <c r="BW43" s="581"/>
      <c r="BX43" s="581"/>
      <c r="BY43" s="581"/>
      <c r="BZ43" s="621"/>
      <c r="CA43" s="581"/>
      <c r="CB43" s="581"/>
      <c r="CC43" s="581"/>
      <c r="CD43" s="581"/>
      <c r="CE43" s="581"/>
      <c r="CF43" s="581"/>
      <c r="CG43" s="581"/>
      <c r="CH43" s="581"/>
      <c r="CI43" s="581"/>
      <c r="CJ43" s="581"/>
      <c r="CK43" s="581"/>
      <c r="CL43" s="581"/>
      <c r="CM43" s="581"/>
      <c r="CN43" s="581"/>
      <c r="CO43" s="581"/>
      <c r="CP43" s="581"/>
      <c r="CQ43" s="621"/>
      <c r="CR43" s="581"/>
      <c r="CS43" s="581"/>
      <c r="CT43" s="621"/>
      <c r="CU43" s="581"/>
      <c r="CV43" s="581"/>
      <c r="CW43" s="621"/>
      <c r="CX43" s="630"/>
      <c r="CY43" s="621"/>
      <c r="CZ43" s="621"/>
      <c r="DA43" s="621"/>
      <c r="DB43" s="621"/>
      <c r="DC43" s="621"/>
      <c r="DD43" s="478"/>
      <c r="DE43" s="478"/>
      <c r="DF43" s="478"/>
      <c r="DG43" s="478"/>
      <c r="DH43" s="478"/>
      <c r="DI43" s="478"/>
      <c r="DJ43" s="478"/>
      <c r="DK43" s="478"/>
      <c r="DL43" s="478"/>
      <c r="DM43" s="478"/>
      <c r="DN43" s="478"/>
      <c r="DO43" s="478"/>
      <c r="DP43" s="478"/>
      <c r="DQ43" s="478"/>
      <c r="DR43" s="478"/>
      <c r="DS43" s="478"/>
      <c r="DT43" s="478"/>
      <c r="DU43" s="478"/>
      <c r="DV43" s="478"/>
      <c r="DW43" s="478"/>
      <c r="DX43" s="478"/>
      <c r="DY43" s="478"/>
    </row>
    <row r="44" spans="1:129" s="27" customFormat="1" x14ac:dyDescent="0.25">
      <c r="A44" s="487" t="s">
        <v>67</v>
      </c>
      <c r="B44" s="639"/>
      <c r="C44" s="639"/>
      <c r="D44" s="581"/>
      <c r="E44" s="639"/>
      <c r="F44" s="639"/>
      <c r="G44" s="581"/>
      <c r="H44" s="648"/>
      <c r="I44" s="639"/>
      <c r="J44" s="581"/>
      <c r="K44" s="634"/>
      <c r="L44" s="633"/>
      <c r="M44" s="625"/>
      <c r="N44" s="625"/>
      <c r="O44" s="581"/>
      <c r="P44" s="643"/>
      <c r="Q44" s="634"/>
      <c r="R44" s="625"/>
      <c r="S44" s="625"/>
      <c r="T44" s="581"/>
      <c r="U44" s="633"/>
      <c r="V44" s="634"/>
      <c r="W44" s="625"/>
      <c r="X44" s="625"/>
      <c r="Y44" s="581"/>
      <c r="Z44" s="581"/>
      <c r="AA44" s="581"/>
      <c r="AB44" s="581"/>
      <c r="AC44" s="581"/>
      <c r="AD44" s="581"/>
      <c r="AE44" s="581"/>
      <c r="AF44" s="581"/>
      <c r="AG44" s="581"/>
      <c r="AH44" s="581"/>
      <c r="AI44" s="581"/>
      <c r="AJ44" s="581"/>
      <c r="AK44" s="581"/>
      <c r="AL44" s="581"/>
      <c r="AM44" s="581"/>
      <c r="AN44" s="581"/>
      <c r="AO44" s="581"/>
      <c r="AP44" s="581"/>
      <c r="AQ44" s="581"/>
      <c r="AR44" s="581"/>
      <c r="AS44" s="625"/>
      <c r="AT44" s="625"/>
      <c r="AU44" s="621"/>
      <c r="AV44" s="581"/>
      <c r="AW44" s="581"/>
      <c r="AX44" s="621"/>
      <c r="AY44" s="581"/>
      <c r="AZ44" s="581"/>
      <c r="BA44" s="581"/>
      <c r="BB44" s="625"/>
      <c r="BC44" s="625"/>
      <c r="BD44" s="621"/>
      <c r="BE44" s="581"/>
      <c r="BF44" s="581"/>
      <c r="BG44" s="621"/>
      <c r="BH44" s="581"/>
      <c r="BI44" s="485">
        <v>0.58799999999999997</v>
      </c>
      <c r="BJ44" s="581"/>
      <c r="BK44" s="485">
        <v>0.58799999999999997</v>
      </c>
      <c r="BL44" s="485">
        <v>0.58799999999999997</v>
      </c>
      <c r="BM44" s="581"/>
      <c r="BN44" s="485">
        <v>0.58799999999999997</v>
      </c>
      <c r="BO44" s="634"/>
      <c r="BP44" s="634"/>
      <c r="BQ44" s="581"/>
      <c r="BR44" s="621"/>
      <c r="BS44" s="581"/>
      <c r="BT44" s="581"/>
      <c r="BU44" s="581"/>
      <c r="BV44" s="621"/>
      <c r="BW44" s="581"/>
      <c r="BX44" s="581"/>
      <c r="BY44" s="581"/>
      <c r="BZ44" s="621"/>
      <c r="CA44" s="581"/>
      <c r="CB44" s="581"/>
      <c r="CC44" s="581"/>
      <c r="CD44" s="581"/>
      <c r="CE44" s="581"/>
      <c r="CF44" s="581"/>
      <c r="CG44" s="581"/>
      <c r="CH44" s="581"/>
      <c r="CI44" s="581"/>
      <c r="CJ44" s="581"/>
      <c r="CK44" s="581"/>
      <c r="CL44" s="581"/>
      <c r="CM44" s="581"/>
      <c r="CN44" s="581"/>
      <c r="CO44" s="581"/>
      <c r="CP44" s="581"/>
      <c r="CQ44" s="621"/>
      <c r="CR44" s="581"/>
      <c r="CS44" s="581"/>
      <c r="CT44" s="621"/>
      <c r="CU44" s="581"/>
      <c r="CV44" s="581"/>
      <c r="CW44" s="621"/>
      <c r="CX44" s="630"/>
      <c r="CY44" s="621"/>
      <c r="CZ44" s="621"/>
      <c r="DA44" s="621"/>
      <c r="DB44" s="621"/>
      <c r="DC44" s="621"/>
      <c r="DD44" s="478"/>
      <c r="DE44" s="478"/>
      <c r="DF44" s="478"/>
      <c r="DG44" s="478"/>
      <c r="DH44" s="478"/>
      <c r="DI44" s="478"/>
      <c r="DJ44" s="478"/>
      <c r="DK44" s="478"/>
      <c r="DL44" s="478"/>
      <c r="DM44" s="478"/>
      <c r="DN44" s="478"/>
      <c r="DO44" s="478"/>
      <c r="DP44" s="478"/>
      <c r="DQ44" s="478"/>
      <c r="DR44" s="478"/>
      <c r="DS44" s="478"/>
      <c r="DT44" s="478"/>
      <c r="DU44" s="478"/>
      <c r="DV44" s="478"/>
      <c r="DW44" s="478"/>
      <c r="DX44" s="478"/>
      <c r="DY44" s="478"/>
    </row>
    <row r="45" spans="1:129" s="27" customFormat="1" x14ac:dyDescent="0.25">
      <c r="A45" s="48" t="s">
        <v>71</v>
      </c>
      <c r="B45" s="639"/>
      <c r="C45" s="639"/>
      <c r="D45" s="581"/>
      <c r="E45" s="639"/>
      <c r="F45" s="639"/>
      <c r="G45" s="581"/>
      <c r="H45" s="648"/>
      <c r="I45" s="639"/>
      <c r="J45" s="581"/>
      <c r="K45" s="634"/>
      <c r="L45" s="633"/>
      <c r="M45" s="625"/>
      <c r="N45" s="625"/>
      <c r="O45" s="581"/>
      <c r="P45" s="643"/>
      <c r="Q45" s="634"/>
      <c r="R45" s="625"/>
      <c r="S45" s="625"/>
      <c r="T45" s="581"/>
      <c r="U45" s="633"/>
      <c r="V45" s="634"/>
      <c r="W45" s="625"/>
      <c r="X45" s="625"/>
      <c r="Y45" s="581"/>
      <c r="Z45" s="581"/>
      <c r="AA45" s="581"/>
      <c r="AB45" s="581"/>
      <c r="AC45" s="581"/>
      <c r="AD45" s="581"/>
      <c r="AE45" s="581"/>
      <c r="AF45" s="581"/>
      <c r="AG45" s="581"/>
      <c r="AH45" s="581"/>
      <c r="AI45" s="581"/>
      <c r="AJ45" s="581"/>
      <c r="AK45" s="581"/>
      <c r="AL45" s="581"/>
      <c r="AM45" s="581"/>
      <c r="AN45" s="581"/>
      <c r="AO45" s="581"/>
      <c r="AP45" s="581"/>
      <c r="AQ45" s="581"/>
      <c r="AR45" s="581"/>
      <c r="AS45" s="625"/>
      <c r="AT45" s="625"/>
      <c r="AU45" s="621"/>
      <c r="AV45" s="581"/>
      <c r="AW45" s="581"/>
      <c r="AX45" s="621"/>
      <c r="AY45" s="581"/>
      <c r="AZ45" s="581"/>
      <c r="BA45" s="581"/>
      <c r="BB45" s="625"/>
      <c r="BC45" s="625"/>
      <c r="BD45" s="621"/>
      <c r="BE45" s="581"/>
      <c r="BF45" s="581"/>
      <c r="BG45" s="621"/>
      <c r="BH45" s="581"/>
      <c r="BI45" s="581" t="s">
        <v>962</v>
      </c>
      <c r="BJ45" s="581"/>
      <c r="BK45" s="581" t="s">
        <v>962</v>
      </c>
      <c r="BL45" s="581" t="s">
        <v>962</v>
      </c>
      <c r="BM45" s="581"/>
      <c r="BN45" s="581" t="s">
        <v>962</v>
      </c>
      <c r="BO45" s="634"/>
      <c r="BP45" s="634"/>
      <c r="BQ45" s="581"/>
      <c r="BR45" s="621"/>
      <c r="BS45" s="581"/>
      <c r="BT45" s="581"/>
      <c r="BU45" s="581"/>
      <c r="BV45" s="621"/>
      <c r="BW45" s="581"/>
      <c r="BX45" s="581"/>
      <c r="BY45" s="581"/>
      <c r="BZ45" s="621"/>
      <c r="CA45" s="581"/>
      <c r="CB45" s="581"/>
      <c r="CC45" s="581"/>
      <c r="CD45" s="581"/>
      <c r="CE45" s="581"/>
      <c r="CF45" s="581"/>
      <c r="CG45" s="581"/>
      <c r="CH45" s="581"/>
      <c r="CI45" s="581"/>
      <c r="CJ45" s="581"/>
      <c r="CK45" s="581"/>
      <c r="CL45" s="581"/>
      <c r="CM45" s="581"/>
      <c r="CN45" s="581"/>
      <c r="CO45" s="581"/>
      <c r="CP45" s="581"/>
      <c r="CQ45" s="621"/>
      <c r="CR45" s="581"/>
      <c r="CS45" s="581"/>
      <c r="CT45" s="621"/>
      <c r="CU45" s="581"/>
      <c r="CV45" s="581"/>
      <c r="CW45" s="621"/>
      <c r="CX45" s="630"/>
      <c r="CY45" s="621"/>
      <c r="CZ45" s="621"/>
      <c r="DA45" s="621"/>
      <c r="DB45" s="621"/>
      <c r="DC45" s="621"/>
      <c r="DD45" s="478"/>
      <c r="DE45" s="478"/>
      <c r="DF45" s="478"/>
      <c r="DG45" s="478"/>
      <c r="DH45" s="478"/>
      <c r="DI45" s="478"/>
      <c r="DJ45" s="478"/>
      <c r="DK45" s="478"/>
      <c r="DL45" s="478"/>
      <c r="DM45" s="478"/>
      <c r="DN45" s="478"/>
      <c r="DO45" s="478"/>
      <c r="DP45" s="478"/>
      <c r="DQ45" s="478"/>
      <c r="DR45" s="478"/>
      <c r="DS45" s="478"/>
      <c r="DT45" s="478"/>
      <c r="DU45" s="478"/>
      <c r="DV45" s="478"/>
      <c r="DW45" s="478"/>
      <c r="DX45" s="478"/>
      <c r="DY45" s="478"/>
    </row>
    <row r="46" spans="1:129" s="27" customFormat="1" x14ac:dyDescent="0.25">
      <c r="A46" s="47" t="s">
        <v>72</v>
      </c>
      <c r="B46" s="639"/>
      <c r="C46" s="639"/>
      <c r="D46" s="581"/>
      <c r="E46" s="639"/>
      <c r="F46" s="639"/>
      <c r="G46" s="581"/>
      <c r="H46" s="648"/>
      <c r="I46" s="639"/>
      <c r="J46" s="581"/>
      <c r="K46" s="634"/>
      <c r="L46" s="633"/>
      <c r="M46" s="625"/>
      <c r="N46" s="625"/>
      <c r="O46" s="581"/>
      <c r="P46" s="643"/>
      <c r="Q46" s="634"/>
      <c r="R46" s="625"/>
      <c r="S46" s="625"/>
      <c r="T46" s="581"/>
      <c r="U46" s="633"/>
      <c r="V46" s="634"/>
      <c r="W46" s="625"/>
      <c r="X46" s="625"/>
      <c r="Y46" s="581"/>
      <c r="Z46" s="581"/>
      <c r="AA46" s="581"/>
      <c r="AB46" s="581"/>
      <c r="AC46" s="581"/>
      <c r="AD46" s="581"/>
      <c r="AE46" s="581"/>
      <c r="AF46" s="581"/>
      <c r="AG46" s="581"/>
      <c r="AH46" s="581"/>
      <c r="AI46" s="581"/>
      <c r="AJ46" s="581"/>
      <c r="AK46" s="581"/>
      <c r="AL46" s="581"/>
      <c r="AM46" s="581"/>
      <c r="AN46" s="581"/>
      <c r="AO46" s="581"/>
      <c r="AP46" s="581"/>
      <c r="AQ46" s="581"/>
      <c r="AR46" s="581"/>
      <c r="AS46" s="625"/>
      <c r="AT46" s="625"/>
      <c r="AU46" s="621"/>
      <c r="AV46" s="581"/>
      <c r="AW46" s="581"/>
      <c r="AX46" s="621"/>
      <c r="AY46" s="581"/>
      <c r="AZ46" s="581"/>
      <c r="BA46" s="581"/>
      <c r="BB46" s="625"/>
      <c r="BC46" s="625"/>
      <c r="BD46" s="621"/>
      <c r="BE46" s="581"/>
      <c r="BF46" s="581"/>
      <c r="BG46" s="621"/>
      <c r="BH46" s="581"/>
      <c r="BI46" s="581"/>
      <c r="BJ46" s="581"/>
      <c r="BK46" s="581"/>
      <c r="BL46" s="581"/>
      <c r="BM46" s="581"/>
      <c r="BN46" s="581"/>
      <c r="BO46" s="634"/>
      <c r="BP46" s="634"/>
      <c r="BQ46" s="581"/>
      <c r="BR46" s="621"/>
      <c r="BS46" s="581"/>
      <c r="BT46" s="581"/>
      <c r="BU46" s="581"/>
      <c r="BV46" s="621"/>
      <c r="BW46" s="581"/>
      <c r="BX46" s="581"/>
      <c r="BY46" s="581"/>
      <c r="BZ46" s="621"/>
      <c r="CA46" s="581"/>
      <c r="CB46" s="581"/>
      <c r="CC46" s="581"/>
      <c r="CD46" s="581"/>
      <c r="CE46" s="581"/>
      <c r="CF46" s="581"/>
      <c r="CG46" s="581"/>
      <c r="CH46" s="581"/>
      <c r="CI46" s="581"/>
      <c r="CJ46" s="581"/>
      <c r="CK46" s="581"/>
      <c r="CL46" s="581"/>
      <c r="CM46" s="581"/>
      <c r="CN46" s="581"/>
      <c r="CO46" s="581"/>
      <c r="CP46" s="581"/>
      <c r="CQ46" s="621"/>
      <c r="CR46" s="581"/>
      <c r="CS46" s="581"/>
      <c r="CT46" s="621"/>
      <c r="CU46" s="581"/>
      <c r="CV46" s="581"/>
      <c r="CW46" s="621"/>
      <c r="CX46" s="630"/>
      <c r="CY46" s="621"/>
      <c r="CZ46" s="621"/>
      <c r="DA46" s="621"/>
      <c r="DB46" s="621"/>
      <c r="DC46" s="621"/>
      <c r="DD46" s="478"/>
      <c r="DE46" s="478"/>
      <c r="DF46" s="478"/>
      <c r="DG46" s="478"/>
      <c r="DH46" s="478"/>
      <c r="DI46" s="478"/>
      <c r="DJ46" s="478"/>
      <c r="DK46" s="478"/>
      <c r="DL46" s="478"/>
      <c r="DM46" s="478"/>
      <c r="DN46" s="478"/>
      <c r="DO46" s="478"/>
      <c r="DP46" s="478"/>
      <c r="DQ46" s="478"/>
      <c r="DR46" s="478"/>
      <c r="DS46" s="478"/>
      <c r="DT46" s="478"/>
      <c r="DU46" s="478"/>
      <c r="DV46" s="478"/>
      <c r="DW46" s="478"/>
      <c r="DX46" s="478"/>
      <c r="DY46" s="478"/>
    </row>
    <row r="47" spans="1:129" s="27" customFormat="1" x14ac:dyDescent="0.25">
      <c r="A47" s="47" t="s">
        <v>50</v>
      </c>
      <c r="B47" s="639"/>
      <c r="C47" s="639"/>
      <c r="D47" s="581"/>
      <c r="E47" s="639"/>
      <c r="F47" s="639"/>
      <c r="G47" s="581"/>
      <c r="H47" s="648"/>
      <c r="I47" s="639"/>
      <c r="J47" s="581"/>
      <c r="K47" s="634"/>
      <c r="L47" s="633"/>
      <c r="M47" s="625"/>
      <c r="N47" s="625"/>
      <c r="O47" s="581"/>
      <c r="P47" s="643"/>
      <c r="Q47" s="634"/>
      <c r="R47" s="625"/>
      <c r="S47" s="625"/>
      <c r="T47" s="581"/>
      <c r="U47" s="633"/>
      <c r="V47" s="634"/>
      <c r="W47" s="625"/>
      <c r="X47" s="625"/>
      <c r="Y47" s="581"/>
      <c r="Z47" s="581"/>
      <c r="AA47" s="581"/>
      <c r="AB47" s="581"/>
      <c r="AC47" s="581"/>
      <c r="AD47" s="581"/>
      <c r="AE47" s="581"/>
      <c r="AF47" s="581"/>
      <c r="AG47" s="581"/>
      <c r="AH47" s="581"/>
      <c r="AI47" s="581"/>
      <c r="AJ47" s="581"/>
      <c r="AK47" s="581"/>
      <c r="AL47" s="581"/>
      <c r="AM47" s="581"/>
      <c r="AN47" s="581"/>
      <c r="AO47" s="581"/>
      <c r="AP47" s="581"/>
      <c r="AQ47" s="581"/>
      <c r="AR47" s="581"/>
      <c r="AS47" s="625"/>
      <c r="AT47" s="625"/>
      <c r="AU47" s="621"/>
      <c r="AV47" s="581"/>
      <c r="AW47" s="581"/>
      <c r="AX47" s="621"/>
      <c r="AY47" s="581"/>
      <c r="AZ47" s="581"/>
      <c r="BA47" s="581"/>
      <c r="BB47" s="625"/>
      <c r="BC47" s="625"/>
      <c r="BD47" s="621"/>
      <c r="BE47" s="581"/>
      <c r="BF47" s="581"/>
      <c r="BG47" s="621"/>
      <c r="BH47" s="581"/>
      <c r="BI47" s="581"/>
      <c r="BJ47" s="581"/>
      <c r="BK47" s="581"/>
      <c r="BL47" s="581"/>
      <c r="BM47" s="581"/>
      <c r="BN47" s="581"/>
      <c r="BO47" s="634"/>
      <c r="BP47" s="634"/>
      <c r="BQ47" s="581"/>
      <c r="BR47" s="621"/>
      <c r="BS47" s="581"/>
      <c r="BT47" s="581"/>
      <c r="BU47" s="581"/>
      <c r="BV47" s="621"/>
      <c r="BW47" s="581"/>
      <c r="BX47" s="581"/>
      <c r="BY47" s="581"/>
      <c r="BZ47" s="621"/>
      <c r="CA47" s="581"/>
      <c r="CB47" s="581"/>
      <c r="CC47" s="581"/>
      <c r="CD47" s="581"/>
      <c r="CE47" s="581"/>
      <c r="CF47" s="581"/>
      <c r="CG47" s="581"/>
      <c r="CH47" s="581"/>
      <c r="CI47" s="581"/>
      <c r="CJ47" s="581"/>
      <c r="CK47" s="581"/>
      <c r="CL47" s="581"/>
      <c r="CM47" s="581"/>
      <c r="CN47" s="581"/>
      <c r="CO47" s="581"/>
      <c r="CP47" s="581"/>
      <c r="CQ47" s="621"/>
      <c r="CR47" s="581"/>
      <c r="CS47" s="581"/>
      <c r="CT47" s="621"/>
      <c r="CU47" s="581"/>
      <c r="CV47" s="581"/>
      <c r="CW47" s="621"/>
      <c r="CX47" s="630"/>
      <c r="CY47" s="621"/>
      <c r="CZ47" s="621"/>
      <c r="DA47" s="621"/>
      <c r="DB47" s="621"/>
      <c r="DC47" s="621"/>
      <c r="DD47" s="478"/>
      <c r="DE47" s="478"/>
      <c r="DF47" s="478"/>
      <c r="DG47" s="478"/>
      <c r="DH47" s="478"/>
      <c r="DI47" s="478"/>
      <c r="DJ47" s="478"/>
      <c r="DK47" s="478"/>
      <c r="DL47" s="478"/>
      <c r="DM47" s="478"/>
      <c r="DN47" s="478"/>
      <c r="DO47" s="478"/>
      <c r="DP47" s="478"/>
      <c r="DQ47" s="478"/>
      <c r="DR47" s="478"/>
      <c r="DS47" s="478"/>
      <c r="DT47" s="478"/>
      <c r="DU47" s="478"/>
      <c r="DV47" s="478"/>
      <c r="DW47" s="478"/>
      <c r="DX47" s="478"/>
      <c r="DY47" s="478"/>
    </row>
    <row r="48" spans="1:129" s="27" customFormat="1" x14ac:dyDescent="0.25">
      <c r="A48" s="47" t="s">
        <v>633</v>
      </c>
      <c r="B48" s="639"/>
      <c r="C48" s="639"/>
      <c r="D48" s="581"/>
      <c r="E48" s="639"/>
      <c r="F48" s="639"/>
      <c r="G48" s="581"/>
      <c r="H48" s="648"/>
      <c r="I48" s="639"/>
      <c r="J48" s="581"/>
      <c r="K48" s="634"/>
      <c r="L48" s="633"/>
      <c r="M48" s="625"/>
      <c r="N48" s="625"/>
      <c r="O48" s="581"/>
      <c r="P48" s="643"/>
      <c r="Q48" s="634"/>
      <c r="R48" s="625"/>
      <c r="S48" s="625"/>
      <c r="T48" s="581"/>
      <c r="U48" s="633"/>
      <c r="V48" s="634"/>
      <c r="W48" s="625"/>
      <c r="X48" s="625"/>
      <c r="Y48" s="581"/>
      <c r="Z48" s="581"/>
      <c r="AA48" s="581"/>
      <c r="AB48" s="581"/>
      <c r="AC48" s="581"/>
      <c r="AD48" s="581"/>
      <c r="AE48" s="581"/>
      <c r="AF48" s="581"/>
      <c r="AG48" s="581"/>
      <c r="AH48" s="581"/>
      <c r="AI48" s="581"/>
      <c r="AJ48" s="581"/>
      <c r="AK48" s="581"/>
      <c r="AL48" s="581"/>
      <c r="AM48" s="581"/>
      <c r="AN48" s="581"/>
      <c r="AO48" s="581"/>
      <c r="AP48" s="581"/>
      <c r="AQ48" s="581"/>
      <c r="AR48" s="581"/>
      <c r="AS48" s="625"/>
      <c r="AT48" s="625"/>
      <c r="AU48" s="621"/>
      <c r="AV48" s="581"/>
      <c r="AW48" s="581"/>
      <c r="AX48" s="621"/>
      <c r="AY48" s="581"/>
      <c r="AZ48" s="581"/>
      <c r="BA48" s="581"/>
      <c r="BB48" s="625"/>
      <c r="BC48" s="625"/>
      <c r="BD48" s="621"/>
      <c r="BE48" s="581"/>
      <c r="BF48" s="581"/>
      <c r="BG48" s="621"/>
      <c r="BH48" s="581"/>
      <c r="BI48" s="581"/>
      <c r="BJ48" s="581"/>
      <c r="BK48" s="581"/>
      <c r="BL48" s="581"/>
      <c r="BM48" s="581"/>
      <c r="BN48" s="581"/>
      <c r="BO48" s="634"/>
      <c r="BP48" s="634"/>
      <c r="BQ48" s="581"/>
      <c r="BR48" s="621"/>
      <c r="BS48" s="581"/>
      <c r="BT48" s="581"/>
      <c r="BU48" s="581"/>
      <c r="BV48" s="621"/>
      <c r="BW48" s="581"/>
      <c r="BX48" s="581"/>
      <c r="BY48" s="581"/>
      <c r="BZ48" s="621"/>
      <c r="CA48" s="581"/>
      <c r="CB48" s="581"/>
      <c r="CC48" s="581"/>
      <c r="CD48" s="581"/>
      <c r="CE48" s="581"/>
      <c r="CF48" s="581"/>
      <c r="CG48" s="581"/>
      <c r="CH48" s="581"/>
      <c r="CI48" s="581"/>
      <c r="CJ48" s="581"/>
      <c r="CK48" s="581"/>
      <c r="CL48" s="581"/>
      <c r="CM48" s="581"/>
      <c r="CN48" s="581"/>
      <c r="CO48" s="581"/>
      <c r="CP48" s="581"/>
      <c r="CQ48" s="621"/>
      <c r="CR48" s="581"/>
      <c r="CS48" s="581"/>
      <c r="CT48" s="621"/>
      <c r="CU48" s="581"/>
      <c r="CV48" s="581"/>
      <c r="CW48" s="621"/>
      <c r="CX48" s="630"/>
      <c r="CY48" s="621"/>
      <c r="CZ48" s="621"/>
      <c r="DA48" s="621"/>
      <c r="DB48" s="621"/>
      <c r="DC48" s="621"/>
      <c r="DD48" s="478"/>
      <c r="DE48" s="478"/>
      <c r="DF48" s="478"/>
      <c r="DG48" s="478"/>
      <c r="DH48" s="478"/>
      <c r="DI48" s="478"/>
      <c r="DJ48" s="478"/>
      <c r="DK48" s="478"/>
      <c r="DL48" s="478"/>
      <c r="DM48" s="478"/>
      <c r="DN48" s="478"/>
      <c r="DO48" s="478"/>
      <c r="DP48" s="478"/>
      <c r="DQ48" s="478"/>
      <c r="DR48" s="478"/>
      <c r="DS48" s="478"/>
      <c r="DT48" s="478"/>
      <c r="DU48" s="478"/>
      <c r="DV48" s="478"/>
      <c r="DW48" s="478"/>
      <c r="DX48" s="478"/>
      <c r="DY48" s="478"/>
    </row>
    <row r="49" spans="1:129" s="27" customFormat="1" ht="63.75" x14ac:dyDescent="0.25">
      <c r="A49" s="47" t="s">
        <v>75</v>
      </c>
      <c r="B49" s="639"/>
      <c r="C49" s="639"/>
      <c r="D49" s="581"/>
      <c r="E49" s="639"/>
      <c r="F49" s="639"/>
      <c r="G49" s="581"/>
      <c r="H49" s="648"/>
      <c r="I49" s="639"/>
      <c r="J49" s="581"/>
      <c r="K49" s="469" t="s">
        <v>805</v>
      </c>
      <c r="L49" s="633"/>
      <c r="M49" s="625"/>
      <c r="N49" s="625"/>
      <c r="O49" s="581"/>
      <c r="P49" s="471" t="s">
        <v>805</v>
      </c>
      <c r="Q49" s="634"/>
      <c r="R49" s="625"/>
      <c r="S49" s="625"/>
      <c r="T49" s="581"/>
      <c r="U49" s="472" t="s">
        <v>805</v>
      </c>
      <c r="V49" s="634"/>
      <c r="W49" s="625"/>
      <c r="X49" s="625"/>
      <c r="Y49" s="581"/>
      <c r="Z49" s="581"/>
      <c r="AA49" s="581"/>
      <c r="AB49" s="581"/>
      <c r="AC49" s="581"/>
      <c r="AD49" s="581"/>
      <c r="AE49" s="581"/>
      <c r="AF49" s="581"/>
      <c r="AG49" s="581"/>
      <c r="AH49" s="581"/>
      <c r="AI49" s="581"/>
      <c r="AJ49" s="581"/>
      <c r="AK49" s="581"/>
      <c r="AL49" s="581"/>
      <c r="AM49" s="581"/>
      <c r="AN49" s="581"/>
      <c r="AO49" s="581"/>
      <c r="AP49" s="581"/>
      <c r="AQ49" s="581"/>
      <c r="AR49" s="581"/>
      <c r="AS49" s="625"/>
      <c r="AT49" s="625"/>
      <c r="AU49" s="621"/>
      <c r="AV49" s="581"/>
      <c r="AW49" s="581"/>
      <c r="AX49" s="621"/>
      <c r="AY49" s="581"/>
      <c r="AZ49" s="581"/>
      <c r="BA49" s="581"/>
      <c r="BB49" s="625"/>
      <c r="BC49" s="625"/>
      <c r="BD49" s="621"/>
      <c r="BE49" s="581"/>
      <c r="BF49" s="581"/>
      <c r="BG49" s="621"/>
      <c r="BH49" s="581"/>
      <c r="BI49" s="581"/>
      <c r="BJ49" s="581"/>
      <c r="BK49" s="581"/>
      <c r="BL49" s="581"/>
      <c r="BM49" s="581"/>
      <c r="BN49" s="581"/>
      <c r="BO49" s="634"/>
      <c r="BP49" s="634"/>
      <c r="BQ49" s="581"/>
      <c r="BR49" s="621"/>
      <c r="BS49" s="581"/>
      <c r="BT49" s="581"/>
      <c r="BU49" s="581"/>
      <c r="BV49" s="621"/>
      <c r="BW49" s="581"/>
      <c r="BX49" s="581"/>
      <c r="BY49" s="581"/>
      <c r="BZ49" s="621"/>
      <c r="CA49" s="581"/>
      <c r="CB49" s="581"/>
      <c r="CC49" s="581"/>
      <c r="CD49" s="581"/>
      <c r="CE49" s="581"/>
      <c r="CF49" s="581"/>
      <c r="CG49" s="581"/>
      <c r="CH49" s="581"/>
      <c r="CI49" s="581"/>
      <c r="CJ49" s="581"/>
      <c r="CK49" s="581"/>
      <c r="CL49" s="581"/>
      <c r="CM49" s="581"/>
      <c r="CN49" s="581"/>
      <c r="CO49" s="581"/>
      <c r="CP49" s="581"/>
      <c r="CQ49" s="621"/>
      <c r="CR49" s="581"/>
      <c r="CS49" s="581"/>
      <c r="CT49" s="621"/>
      <c r="CU49" s="581"/>
      <c r="CV49" s="581"/>
      <c r="CW49" s="621"/>
      <c r="CX49" s="630"/>
      <c r="CY49" s="621"/>
      <c r="CZ49" s="621"/>
      <c r="DA49" s="621"/>
      <c r="DB49" s="621"/>
      <c r="DC49" s="621"/>
      <c r="DD49" s="478"/>
      <c r="DE49" s="478"/>
      <c r="DF49" s="478"/>
      <c r="DG49" s="478"/>
      <c r="DH49" s="478"/>
      <c r="DI49" s="478"/>
      <c r="DJ49" s="478"/>
      <c r="DK49" s="478"/>
      <c r="DL49" s="478"/>
      <c r="DM49" s="478"/>
      <c r="DN49" s="478"/>
      <c r="DO49" s="478"/>
      <c r="DP49" s="478"/>
      <c r="DQ49" s="478"/>
      <c r="DR49" s="478"/>
      <c r="DS49" s="478"/>
      <c r="DT49" s="478"/>
      <c r="DU49" s="478"/>
      <c r="DV49" s="478"/>
      <c r="DW49" s="478"/>
      <c r="DX49" s="478"/>
      <c r="DY49" s="478"/>
    </row>
    <row r="50" spans="1:129" s="27" customFormat="1" ht="25.5" x14ac:dyDescent="0.25">
      <c r="A50" s="47" t="s">
        <v>76</v>
      </c>
      <c r="B50" s="639"/>
      <c r="C50" s="639"/>
      <c r="D50" s="581"/>
      <c r="E50" s="639"/>
      <c r="F50" s="639"/>
      <c r="G50" s="581"/>
      <c r="H50" s="648"/>
      <c r="I50" s="639"/>
      <c r="J50" s="581"/>
      <c r="K50" s="634" t="s">
        <v>804</v>
      </c>
      <c r="L50" s="633"/>
      <c r="M50" s="625"/>
      <c r="N50" s="625"/>
      <c r="O50" s="581"/>
      <c r="P50" s="643" t="s">
        <v>804</v>
      </c>
      <c r="Q50" s="634"/>
      <c r="R50" s="625"/>
      <c r="S50" s="625"/>
      <c r="T50" s="581"/>
      <c r="U50" s="634" t="s">
        <v>804</v>
      </c>
      <c r="V50" s="634"/>
      <c r="W50" s="625"/>
      <c r="X50" s="625"/>
      <c r="Y50" s="581"/>
      <c r="Z50" s="581"/>
      <c r="AA50" s="581"/>
      <c r="AB50" s="581"/>
      <c r="AC50" s="581"/>
      <c r="AD50" s="581"/>
      <c r="AE50" s="581"/>
      <c r="AF50" s="581"/>
      <c r="AG50" s="581"/>
      <c r="AH50" s="581"/>
      <c r="AI50" s="581"/>
      <c r="AJ50" s="581"/>
      <c r="AK50" s="581"/>
      <c r="AL50" s="581"/>
      <c r="AM50" s="581"/>
      <c r="AN50" s="581"/>
      <c r="AO50" s="581"/>
      <c r="AP50" s="581"/>
      <c r="AQ50" s="581"/>
      <c r="AR50" s="581"/>
      <c r="AS50" s="625"/>
      <c r="AT50" s="625"/>
      <c r="AU50" s="621"/>
      <c r="AV50" s="581"/>
      <c r="AW50" s="581"/>
      <c r="AX50" s="621"/>
      <c r="AY50" s="581"/>
      <c r="AZ50" s="581"/>
      <c r="BA50" s="581"/>
      <c r="BB50" s="625"/>
      <c r="BC50" s="625"/>
      <c r="BD50" s="621"/>
      <c r="BE50" s="581"/>
      <c r="BF50" s="581"/>
      <c r="BG50" s="621"/>
      <c r="BH50" s="581"/>
      <c r="BI50" s="581"/>
      <c r="BJ50" s="581"/>
      <c r="BK50" s="581"/>
      <c r="BL50" s="581"/>
      <c r="BM50" s="581"/>
      <c r="BN50" s="581"/>
      <c r="BO50" s="634"/>
      <c r="BP50" s="634"/>
      <c r="BQ50" s="581"/>
      <c r="BR50" s="621"/>
      <c r="BS50" s="581"/>
      <c r="BT50" s="581"/>
      <c r="BU50" s="581"/>
      <c r="BV50" s="621"/>
      <c r="BW50" s="581"/>
      <c r="BX50" s="581"/>
      <c r="BY50" s="581"/>
      <c r="BZ50" s="621"/>
      <c r="CA50" s="581"/>
      <c r="CB50" s="581"/>
      <c r="CC50" s="581"/>
      <c r="CD50" s="581"/>
      <c r="CE50" s="581"/>
      <c r="CF50" s="581"/>
      <c r="CG50" s="581"/>
      <c r="CH50" s="581"/>
      <c r="CI50" s="581"/>
      <c r="CJ50" s="581"/>
      <c r="CK50" s="581"/>
      <c r="CL50" s="581"/>
      <c r="CM50" s="581"/>
      <c r="CN50" s="581"/>
      <c r="CO50" s="581"/>
      <c r="CP50" s="581"/>
      <c r="CQ50" s="621"/>
      <c r="CR50" s="581"/>
      <c r="CS50" s="581"/>
      <c r="CT50" s="621"/>
      <c r="CU50" s="581"/>
      <c r="CV50" s="581"/>
      <c r="CW50" s="621"/>
      <c r="CX50" s="630"/>
      <c r="CY50" s="621"/>
      <c r="CZ50" s="621"/>
      <c r="DA50" s="621"/>
      <c r="DB50" s="621"/>
      <c r="DC50" s="621"/>
      <c r="DD50" s="478"/>
      <c r="DE50" s="478"/>
      <c r="DF50" s="478"/>
      <c r="DG50" s="478"/>
      <c r="DH50" s="478"/>
      <c r="DI50" s="478"/>
      <c r="DJ50" s="478"/>
      <c r="DK50" s="478"/>
      <c r="DL50" s="478"/>
      <c r="DM50" s="478"/>
      <c r="DN50" s="478"/>
      <c r="DO50" s="478"/>
      <c r="DP50" s="478"/>
      <c r="DQ50" s="478"/>
      <c r="DR50" s="478"/>
      <c r="DS50" s="478"/>
      <c r="DT50" s="478"/>
      <c r="DU50" s="478"/>
      <c r="DV50" s="478"/>
      <c r="DW50" s="478"/>
      <c r="DX50" s="478"/>
      <c r="DY50" s="478"/>
    </row>
    <row r="51" spans="1:129" s="27" customFormat="1" x14ac:dyDescent="0.25">
      <c r="A51" s="336" t="s">
        <v>54</v>
      </c>
      <c r="B51" s="639"/>
      <c r="C51" s="639"/>
      <c r="D51" s="581"/>
      <c r="E51" s="639"/>
      <c r="F51" s="639"/>
      <c r="G51" s="581"/>
      <c r="H51" s="648"/>
      <c r="I51" s="639"/>
      <c r="J51" s="581"/>
      <c r="K51" s="634"/>
      <c r="L51" s="633"/>
      <c r="M51" s="625"/>
      <c r="N51" s="625"/>
      <c r="O51" s="581"/>
      <c r="P51" s="643"/>
      <c r="Q51" s="634"/>
      <c r="R51" s="625"/>
      <c r="S51" s="625"/>
      <c r="T51" s="581"/>
      <c r="U51" s="634"/>
      <c r="V51" s="634"/>
      <c r="W51" s="625"/>
      <c r="X51" s="625"/>
      <c r="Y51" s="581"/>
      <c r="Z51" s="581"/>
      <c r="AA51" s="581"/>
      <c r="AB51" s="581"/>
      <c r="AC51" s="581"/>
      <c r="AD51" s="581"/>
      <c r="AE51" s="581"/>
      <c r="AF51" s="581"/>
      <c r="AG51" s="581"/>
      <c r="AH51" s="581"/>
      <c r="AI51" s="581"/>
      <c r="AJ51" s="581"/>
      <c r="AK51" s="581"/>
      <c r="AL51" s="581"/>
      <c r="AM51" s="581"/>
      <c r="AN51" s="581"/>
      <c r="AO51" s="581"/>
      <c r="AP51" s="581"/>
      <c r="AQ51" s="581"/>
      <c r="AR51" s="581"/>
      <c r="AS51" s="625"/>
      <c r="AT51" s="625"/>
      <c r="AU51" s="621"/>
      <c r="AV51" s="581"/>
      <c r="AW51" s="581"/>
      <c r="AX51" s="621"/>
      <c r="AY51" s="581"/>
      <c r="AZ51" s="581"/>
      <c r="BA51" s="581"/>
      <c r="BB51" s="625"/>
      <c r="BC51" s="625"/>
      <c r="BD51" s="621"/>
      <c r="BE51" s="581"/>
      <c r="BF51" s="581"/>
      <c r="BG51" s="621"/>
      <c r="BH51" s="581"/>
      <c r="BI51" s="581"/>
      <c r="BJ51" s="581"/>
      <c r="BK51" s="581"/>
      <c r="BL51" s="581"/>
      <c r="BM51" s="581"/>
      <c r="BN51" s="581"/>
      <c r="BO51" s="634"/>
      <c r="BP51" s="634"/>
      <c r="BQ51" s="581"/>
      <c r="BR51" s="621"/>
      <c r="BS51" s="581"/>
      <c r="BT51" s="581"/>
      <c r="BU51" s="581"/>
      <c r="BV51" s="621"/>
      <c r="BW51" s="581"/>
      <c r="BX51" s="581"/>
      <c r="BY51" s="581"/>
      <c r="BZ51" s="621"/>
      <c r="CA51" s="581"/>
      <c r="CB51" s="581"/>
      <c r="CC51" s="581"/>
      <c r="CD51" s="581"/>
      <c r="CE51" s="581"/>
      <c r="CF51" s="581"/>
      <c r="CG51" s="581"/>
      <c r="CH51" s="581"/>
      <c r="CI51" s="581"/>
      <c r="CJ51" s="581"/>
      <c r="CK51" s="581"/>
      <c r="CL51" s="581"/>
      <c r="CM51" s="581"/>
      <c r="CN51" s="581"/>
      <c r="CO51" s="581"/>
      <c r="CP51" s="581"/>
      <c r="CQ51" s="621"/>
      <c r="CR51" s="581"/>
      <c r="CS51" s="581"/>
      <c r="CT51" s="621"/>
      <c r="CU51" s="581"/>
      <c r="CV51" s="581"/>
      <c r="CW51" s="621"/>
      <c r="CX51" s="630"/>
      <c r="CY51" s="621"/>
      <c r="CZ51" s="621"/>
      <c r="DA51" s="621"/>
      <c r="DB51" s="621"/>
      <c r="DC51" s="621"/>
      <c r="DD51" s="478"/>
      <c r="DE51" s="478"/>
      <c r="DF51" s="478"/>
      <c r="DG51" s="478"/>
      <c r="DH51" s="478"/>
      <c r="DI51" s="478"/>
      <c r="DJ51" s="478"/>
      <c r="DK51" s="478"/>
      <c r="DL51" s="478"/>
      <c r="DM51" s="478"/>
      <c r="DN51" s="478"/>
      <c r="DO51" s="478"/>
      <c r="DP51" s="478"/>
      <c r="DQ51" s="478"/>
      <c r="DR51" s="478"/>
      <c r="DS51" s="478"/>
      <c r="DT51" s="478"/>
      <c r="DU51" s="478"/>
      <c r="DV51" s="478"/>
      <c r="DW51" s="478"/>
      <c r="DX51" s="478"/>
      <c r="DY51" s="478"/>
    </row>
    <row r="52" spans="1:129" s="27" customFormat="1" x14ac:dyDescent="0.25">
      <c r="A52" s="48" t="s">
        <v>733</v>
      </c>
      <c r="B52" s="639"/>
      <c r="C52" s="639"/>
      <c r="D52" s="581"/>
      <c r="E52" s="639"/>
      <c r="F52" s="639"/>
      <c r="G52" s="581"/>
      <c r="H52" s="648"/>
      <c r="I52" s="639"/>
      <c r="J52" s="581"/>
      <c r="K52" s="634"/>
      <c r="L52" s="633"/>
      <c r="M52" s="625"/>
      <c r="N52" s="625"/>
      <c r="O52" s="581"/>
      <c r="P52" s="643"/>
      <c r="Q52" s="634"/>
      <c r="R52" s="625"/>
      <c r="S52" s="625"/>
      <c r="T52" s="581"/>
      <c r="U52" s="634"/>
      <c r="V52" s="634"/>
      <c r="W52" s="625"/>
      <c r="X52" s="625"/>
      <c r="Y52" s="581"/>
      <c r="Z52" s="581"/>
      <c r="AA52" s="581"/>
      <c r="AB52" s="581"/>
      <c r="AC52" s="581"/>
      <c r="AD52" s="581"/>
      <c r="AE52" s="581"/>
      <c r="AF52" s="581"/>
      <c r="AG52" s="581"/>
      <c r="AH52" s="581"/>
      <c r="AI52" s="581"/>
      <c r="AJ52" s="581"/>
      <c r="AK52" s="581"/>
      <c r="AL52" s="581"/>
      <c r="AM52" s="581"/>
      <c r="AN52" s="581"/>
      <c r="AO52" s="581"/>
      <c r="AP52" s="581"/>
      <c r="AQ52" s="581"/>
      <c r="AR52" s="581"/>
      <c r="AS52" s="625"/>
      <c r="AT52" s="625"/>
      <c r="AU52" s="621"/>
      <c r="AV52" s="581"/>
      <c r="AW52" s="581"/>
      <c r="AX52" s="621"/>
      <c r="AY52" s="581"/>
      <c r="AZ52" s="581"/>
      <c r="BA52" s="581"/>
      <c r="BB52" s="625"/>
      <c r="BC52" s="625"/>
      <c r="BD52" s="621"/>
      <c r="BE52" s="581"/>
      <c r="BF52" s="581"/>
      <c r="BG52" s="621"/>
      <c r="BH52" s="581"/>
      <c r="BI52" s="581"/>
      <c r="BJ52" s="581"/>
      <c r="BK52" s="581"/>
      <c r="BL52" s="581"/>
      <c r="BM52" s="581"/>
      <c r="BN52" s="581"/>
      <c r="BO52" s="634"/>
      <c r="BP52" s="634"/>
      <c r="BQ52" s="581"/>
      <c r="BR52" s="621"/>
      <c r="BS52" s="581"/>
      <c r="BT52" s="581"/>
      <c r="BU52" s="581"/>
      <c r="BV52" s="621"/>
      <c r="BW52" s="581"/>
      <c r="BX52" s="581"/>
      <c r="BY52" s="581"/>
      <c r="BZ52" s="621"/>
      <c r="CA52" s="581"/>
      <c r="CB52" s="581"/>
      <c r="CC52" s="581"/>
      <c r="CD52" s="581"/>
      <c r="CE52" s="581"/>
      <c r="CF52" s="581"/>
      <c r="CG52" s="581"/>
      <c r="CH52" s="581"/>
      <c r="CI52" s="581"/>
      <c r="CJ52" s="581"/>
      <c r="CK52" s="581"/>
      <c r="CL52" s="581"/>
      <c r="CM52" s="581"/>
      <c r="CN52" s="581"/>
      <c r="CO52" s="581"/>
      <c r="CP52" s="581"/>
      <c r="CQ52" s="621"/>
      <c r="CR52" s="581"/>
      <c r="CS52" s="581"/>
      <c r="CT52" s="621"/>
      <c r="CU52" s="581"/>
      <c r="CV52" s="581"/>
      <c r="CW52" s="621"/>
      <c r="CX52" s="630"/>
      <c r="CY52" s="621"/>
      <c r="CZ52" s="621"/>
      <c r="DA52" s="621"/>
      <c r="DB52" s="621"/>
      <c r="DC52" s="621"/>
      <c r="DD52" s="478"/>
      <c r="DE52" s="478"/>
      <c r="DF52" s="478"/>
      <c r="DG52" s="478"/>
      <c r="DH52" s="478"/>
      <c r="DI52" s="478"/>
      <c r="DJ52" s="478"/>
      <c r="DK52" s="478"/>
      <c r="DL52" s="478"/>
      <c r="DM52" s="478"/>
      <c r="DN52" s="478"/>
      <c r="DO52" s="478"/>
      <c r="DP52" s="478"/>
      <c r="DQ52" s="478"/>
      <c r="DR52" s="478"/>
      <c r="DS52" s="478"/>
      <c r="DT52" s="478"/>
      <c r="DU52" s="478"/>
      <c r="DV52" s="478"/>
      <c r="DW52" s="478"/>
      <c r="DX52" s="478"/>
      <c r="DY52" s="478"/>
    </row>
    <row r="53" spans="1:129" s="27" customFormat="1" x14ac:dyDescent="0.25">
      <c r="A53" s="47" t="s">
        <v>78</v>
      </c>
      <c r="B53" s="639"/>
      <c r="C53" s="639"/>
      <c r="D53" s="581"/>
      <c r="E53" s="639"/>
      <c r="F53" s="639"/>
      <c r="G53" s="581"/>
      <c r="H53" s="648"/>
      <c r="I53" s="639"/>
      <c r="J53" s="581"/>
      <c r="K53" s="634"/>
      <c r="L53" s="633"/>
      <c r="M53" s="625"/>
      <c r="N53" s="625"/>
      <c r="O53" s="581"/>
      <c r="P53" s="643"/>
      <c r="Q53" s="634"/>
      <c r="R53" s="625"/>
      <c r="S53" s="625"/>
      <c r="T53" s="581"/>
      <c r="U53" s="634"/>
      <c r="V53" s="634"/>
      <c r="W53" s="625"/>
      <c r="X53" s="625"/>
      <c r="Y53" s="581"/>
      <c r="Z53" s="581"/>
      <c r="AA53" s="581"/>
      <c r="AB53" s="581"/>
      <c r="AC53" s="581"/>
      <c r="AD53" s="581"/>
      <c r="AE53" s="581"/>
      <c r="AF53" s="581"/>
      <c r="AG53" s="581"/>
      <c r="AH53" s="581"/>
      <c r="AI53" s="581"/>
      <c r="AJ53" s="581"/>
      <c r="AK53" s="581"/>
      <c r="AL53" s="581"/>
      <c r="AM53" s="581"/>
      <c r="AN53" s="581"/>
      <c r="AO53" s="581"/>
      <c r="AP53" s="581"/>
      <c r="AQ53" s="581"/>
      <c r="AR53" s="581"/>
      <c r="AS53" s="625"/>
      <c r="AT53" s="625"/>
      <c r="AU53" s="621"/>
      <c r="AV53" s="581"/>
      <c r="AW53" s="581"/>
      <c r="AX53" s="621"/>
      <c r="AY53" s="581"/>
      <c r="AZ53" s="581"/>
      <c r="BA53" s="581"/>
      <c r="BB53" s="625"/>
      <c r="BC53" s="625"/>
      <c r="BD53" s="621"/>
      <c r="BE53" s="581"/>
      <c r="BF53" s="581"/>
      <c r="BG53" s="621"/>
      <c r="BH53" s="581"/>
      <c r="BI53" s="581"/>
      <c r="BJ53" s="581"/>
      <c r="BK53" s="581"/>
      <c r="BL53" s="581"/>
      <c r="BM53" s="581"/>
      <c r="BN53" s="581"/>
      <c r="BO53" s="634"/>
      <c r="BP53" s="634"/>
      <c r="BQ53" s="581"/>
      <c r="BR53" s="621"/>
      <c r="BS53" s="581"/>
      <c r="BT53" s="581"/>
      <c r="BU53" s="581"/>
      <c r="BV53" s="621"/>
      <c r="BW53" s="581"/>
      <c r="BX53" s="581"/>
      <c r="BY53" s="581"/>
      <c r="BZ53" s="621"/>
      <c r="CA53" s="581"/>
      <c r="CB53" s="581"/>
      <c r="CC53" s="581"/>
      <c r="CD53" s="581"/>
      <c r="CE53" s="581"/>
      <c r="CF53" s="581"/>
      <c r="CG53" s="581"/>
      <c r="CH53" s="581"/>
      <c r="CI53" s="581"/>
      <c r="CJ53" s="581"/>
      <c r="CK53" s="581"/>
      <c r="CL53" s="581"/>
      <c r="CM53" s="581"/>
      <c r="CN53" s="581"/>
      <c r="CO53" s="581"/>
      <c r="CP53" s="581"/>
      <c r="CQ53" s="621"/>
      <c r="CR53" s="581"/>
      <c r="CS53" s="581"/>
      <c r="CT53" s="621"/>
      <c r="CU53" s="581"/>
      <c r="CV53" s="581"/>
      <c r="CW53" s="621"/>
      <c r="CX53" s="630"/>
      <c r="CY53" s="621"/>
      <c r="CZ53" s="621"/>
      <c r="DA53" s="621"/>
      <c r="DB53" s="621"/>
      <c r="DC53" s="621"/>
      <c r="DD53" s="478"/>
      <c r="DE53" s="478"/>
      <c r="DF53" s="478"/>
      <c r="DG53" s="478"/>
      <c r="DH53" s="478"/>
      <c r="DI53" s="478"/>
      <c r="DJ53" s="478"/>
      <c r="DK53" s="478"/>
      <c r="DL53" s="478"/>
      <c r="DM53" s="478"/>
      <c r="DN53" s="478"/>
      <c r="DO53" s="478"/>
      <c r="DP53" s="478"/>
      <c r="DQ53" s="478"/>
      <c r="DR53" s="478"/>
      <c r="DS53" s="478"/>
      <c r="DT53" s="478"/>
      <c r="DU53" s="478"/>
      <c r="DV53" s="478"/>
      <c r="DW53" s="478"/>
      <c r="DX53" s="478"/>
      <c r="DY53" s="478"/>
    </row>
    <row r="54" spans="1:129" s="27" customFormat="1" ht="25.5" customHeight="1" x14ac:dyDescent="0.25">
      <c r="A54" s="47" t="s">
        <v>633</v>
      </c>
      <c r="B54" s="639"/>
      <c r="C54" s="639"/>
      <c r="D54" s="581"/>
      <c r="E54" s="639"/>
      <c r="F54" s="639"/>
      <c r="G54" s="581"/>
      <c r="H54" s="648"/>
      <c r="I54" s="639"/>
      <c r="J54" s="581"/>
      <c r="K54" s="634"/>
      <c r="L54" s="633"/>
      <c r="M54" s="625"/>
      <c r="N54" s="625"/>
      <c r="O54" s="581"/>
      <c r="P54" s="643"/>
      <c r="Q54" s="634"/>
      <c r="R54" s="625"/>
      <c r="S54" s="625"/>
      <c r="T54" s="581"/>
      <c r="U54" s="634"/>
      <c r="V54" s="634"/>
      <c r="W54" s="625"/>
      <c r="X54" s="625"/>
      <c r="Y54" s="581"/>
      <c r="Z54" s="581"/>
      <c r="AA54" s="581"/>
      <c r="AB54" s="581"/>
      <c r="AC54" s="581"/>
      <c r="AD54" s="581"/>
      <c r="AE54" s="581"/>
      <c r="AF54" s="581"/>
      <c r="AG54" s="581"/>
      <c r="AH54" s="581"/>
      <c r="AI54" s="581"/>
      <c r="AJ54" s="581"/>
      <c r="AK54" s="581"/>
      <c r="AL54" s="581"/>
      <c r="AM54" s="581"/>
      <c r="AN54" s="581"/>
      <c r="AO54" s="581"/>
      <c r="AP54" s="581"/>
      <c r="AQ54" s="581"/>
      <c r="AR54" s="581"/>
      <c r="AS54" s="625"/>
      <c r="AT54" s="625"/>
      <c r="AU54" s="621"/>
      <c r="AV54" s="581"/>
      <c r="AW54" s="581"/>
      <c r="AX54" s="621"/>
      <c r="AY54" s="581"/>
      <c r="AZ54" s="581"/>
      <c r="BA54" s="581"/>
      <c r="BB54" s="625"/>
      <c r="BC54" s="625"/>
      <c r="BD54" s="621"/>
      <c r="BE54" s="581"/>
      <c r="BF54" s="581"/>
      <c r="BG54" s="621"/>
      <c r="BH54" s="581"/>
      <c r="BI54" s="581"/>
      <c r="BJ54" s="581"/>
      <c r="BK54" s="581"/>
      <c r="BL54" s="581"/>
      <c r="BM54" s="581"/>
      <c r="BN54" s="581"/>
      <c r="BO54" s="634"/>
      <c r="BP54" s="634"/>
      <c r="BQ54" s="581"/>
      <c r="BR54" s="621"/>
      <c r="BS54" s="581"/>
      <c r="BT54" s="581"/>
      <c r="BU54" s="581"/>
      <c r="BV54" s="621"/>
      <c r="BW54" s="581"/>
      <c r="BX54" s="581"/>
      <c r="BY54" s="581"/>
      <c r="BZ54" s="621"/>
      <c r="CA54" s="581"/>
      <c r="CB54" s="581"/>
      <c r="CC54" s="581"/>
      <c r="CD54" s="581"/>
      <c r="CE54" s="581"/>
      <c r="CF54" s="581"/>
      <c r="CG54" s="581"/>
      <c r="CH54" s="581"/>
      <c r="CI54" s="581"/>
      <c r="CJ54" s="581"/>
      <c r="CK54" s="581"/>
      <c r="CL54" s="581"/>
      <c r="CM54" s="581"/>
      <c r="CN54" s="581"/>
      <c r="CO54" s="581"/>
      <c r="CP54" s="581"/>
      <c r="CQ54" s="621"/>
      <c r="CR54" s="581"/>
      <c r="CS54" s="581"/>
      <c r="CT54" s="621"/>
      <c r="CU54" s="581"/>
      <c r="CV54" s="581"/>
      <c r="CW54" s="621"/>
      <c r="CX54" s="630"/>
      <c r="CY54" s="621"/>
      <c r="CZ54" s="621"/>
      <c r="DA54" s="621"/>
      <c r="DB54" s="621"/>
      <c r="DC54" s="621"/>
      <c r="DD54" s="478"/>
      <c r="DE54" s="478"/>
      <c r="DF54" s="478"/>
      <c r="DG54" s="478"/>
      <c r="DH54" s="478"/>
      <c r="DI54" s="478"/>
      <c r="DJ54" s="478"/>
      <c r="DK54" s="478"/>
      <c r="DL54" s="478"/>
      <c r="DM54" s="478"/>
      <c r="DN54" s="478"/>
      <c r="DO54" s="478"/>
      <c r="DP54" s="478"/>
      <c r="DQ54" s="478"/>
      <c r="DR54" s="478"/>
      <c r="DS54" s="478"/>
      <c r="DT54" s="478"/>
      <c r="DU54" s="478"/>
      <c r="DV54" s="478"/>
      <c r="DW54" s="478"/>
      <c r="DX54" s="478"/>
      <c r="DY54" s="478"/>
    </row>
    <row r="55" spans="1:129" s="27" customFormat="1" x14ac:dyDescent="0.25">
      <c r="A55" s="336" t="s">
        <v>80</v>
      </c>
      <c r="B55" s="639"/>
      <c r="C55" s="639"/>
      <c r="D55" s="581"/>
      <c r="E55" s="639"/>
      <c r="F55" s="639"/>
      <c r="G55" s="581"/>
      <c r="H55" s="648"/>
      <c r="I55" s="639"/>
      <c r="J55" s="581"/>
      <c r="K55" s="634"/>
      <c r="L55" s="633"/>
      <c r="M55" s="625"/>
      <c r="N55" s="625"/>
      <c r="O55" s="581"/>
      <c r="P55" s="643"/>
      <c r="Q55" s="634"/>
      <c r="R55" s="625"/>
      <c r="S55" s="625"/>
      <c r="T55" s="581"/>
      <c r="U55" s="634"/>
      <c r="V55" s="634"/>
      <c r="W55" s="625"/>
      <c r="X55" s="625"/>
      <c r="Y55" s="581"/>
      <c r="Z55" s="581"/>
      <c r="AA55" s="581"/>
      <c r="AB55" s="581"/>
      <c r="AC55" s="581"/>
      <c r="AD55" s="581"/>
      <c r="AE55" s="581"/>
      <c r="AF55" s="581"/>
      <c r="AG55" s="581"/>
      <c r="AH55" s="581"/>
      <c r="AI55" s="581"/>
      <c r="AJ55" s="581"/>
      <c r="AK55" s="581"/>
      <c r="AL55" s="581"/>
      <c r="AM55" s="581"/>
      <c r="AN55" s="581"/>
      <c r="AO55" s="581"/>
      <c r="AP55" s="581"/>
      <c r="AQ55" s="581"/>
      <c r="AR55" s="581"/>
      <c r="AS55" s="625"/>
      <c r="AT55" s="625"/>
      <c r="AU55" s="621"/>
      <c r="AV55" s="581"/>
      <c r="AW55" s="581"/>
      <c r="AX55" s="621"/>
      <c r="AY55" s="581"/>
      <c r="AZ55" s="581"/>
      <c r="BA55" s="581"/>
      <c r="BB55" s="625"/>
      <c r="BC55" s="625"/>
      <c r="BD55" s="621"/>
      <c r="BE55" s="581"/>
      <c r="BF55" s="581"/>
      <c r="BG55" s="621"/>
      <c r="BH55" s="581"/>
      <c r="BI55" s="581"/>
      <c r="BJ55" s="581"/>
      <c r="BK55" s="581"/>
      <c r="BL55" s="581"/>
      <c r="BM55" s="581"/>
      <c r="BN55" s="581"/>
      <c r="BO55" s="634"/>
      <c r="BP55" s="634"/>
      <c r="BQ55" s="581"/>
      <c r="BR55" s="621"/>
      <c r="BS55" s="581"/>
      <c r="BT55" s="581"/>
      <c r="BU55" s="581"/>
      <c r="BV55" s="621"/>
      <c r="BW55" s="581"/>
      <c r="BX55" s="581"/>
      <c r="BY55" s="581"/>
      <c r="BZ55" s="621"/>
      <c r="CA55" s="581"/>
      <c r="CB55" s="581"/>
      <c r="CC55" s="581"/>
      <c r="CD55" s="581"/>
      <c r="CE55" s="581"/>
      <c r="CF55" s="581"/>
      <c r="CG55" s="581"/>
      <c r="CH55" s="581"/>
      <c r="CI55" s="581"/>
      <c r="CJ55" s="581"/>
      <c r="CK55" s="581"/>
      <c r="CL55" s="581"/>
      <c r="CM55" s="581"/>
      <c r="CN55" s="581"/>
      <c r="CO55" s="581"/>
      <c r="CP55" s="581"/>
      <c r="CQ55" s="621"/>
      <c r="CR55" s="581"/>
      <c r="CS55" s="581"/>
      <c r="CT55" s="621"/>
      <c r="CU55" s="581"/>
      <c r="CV55" s="581"/>
      <c r="CW55" s="621"/>
      <c r="CX55" s="630"/>
      <c r="CY55" s="621"/>
      <c r="CZ55" s="621"/>
      <c r="DA55" s="621"/>
      <c r="DB55" s="621"/>
      <c r="DC55" s="621"/>
      <c r="DD55" s="478"/>
      <c r="DE55" s="478"/>
      <c r="DF55" s="478"/>
      <c r="DG55" s="478"/>
      <c r="DH55" s="478"/>
      <c r="DI55" s="478"/>
      <c r="DJ55" s="478"/>
      <c r="DK55" s="478"/>
      <c r="DL55" s="478"/>
      <c r="DM55" s="478"/>
      <c r="DN55" s="478"/>
      <c r="DO55" s="478"/>
      <c r="DP55" s="478"/>
      <c r="DQ55" s="478"/>
      <c r="DR55" s="478"/>
      <c r="DS55" s="478"/>
      <c r="DT55" s="478"/>
      <c r="DU55" s="478"/>
      <c r="DV55" s="478"/>
      <c r="DW55" s="478"/>
      <c r="DX55" s="478"/>
      <c r="DY55" s="478"/>
    </row>
    <row r="56" spans="1:129" s="27" customFormat="1" x14ac:dyDescent="0.25">
      <c r="A56" s="488" t="s">
        <v>82</v>
      </c>
      <c r="B56" s="639"/>
      <c r="C56" s="639"/>
      <c r="D56" s="581"/>
      <c r="E56" s="639"/>
      <c r="F56" s="639"/>
      <c r="G56" s="581"/>
      <c r="H56" s="648"/>
      <c r="I56" s="639"/>
      <c r="J56" s="581"/>
      <c r="K56" s="634"/>
      <c r="L56" s="633"/>
      <c r="M56" s="625"/>
      <c r="N56" s="625"/>
      <c r="O56" s="581"/>
      <c r="P56" s="643"/>
      <c r="Q56" s="634"/>
      <c r="R56" s="625"/>
      <c r="S56" s="625"/>
      <c r="T56" s="581"/>
      <c r="U56" s="634"/>
      <c r="V56" s="634"/>
      <c r="W56" s="625"/>
      <c r="X56" s="625"/>
      <c r="Y56" s="581"/>
      <c r="Z56" s="581"/>
      <c r="AA56" s="581"/>
      <c r="AB56" s="581"/>
      <c r="AC56" s="581"/>
      <c r="AD56" s="581"/>
      <c r="AE56" s="581"/>
      <c r="AF56" s="581"/>
      <c r="AG56" s="581"/>
      <c r="AH56" s="581"/>
      <c r="AI56" s="581"/>
      <c r="AJ56" s="581"/>
      <c r="AK56" s="581"/>
      <c r="AL56" s="581"/>
      <c r="AM56" s="581"/>
      <c r="AN56" s="581"/>
      <c r="AO56" s="581"/>
      <c r="AP56" s="581"/>
      <c r="AQ56" s="581"/>
      <c r="AR56" s="581"/>
      <c r="AS56" s="625"/>
      <c r="AT56" s="625"/>
      <c r="AU56" s="621"/>
      <c r="AV56" s="581"/>
      <c r="AW56" s="581"/>
      <c r="AX56" s="621"/>
      <c r="AY56" s="581"/>
      <c r="AZ56" s="581"/>
      <c r="BA56" s="581"/>
      <c r="BB56" s="625"/>
      <c r="BC56" s="625"/>
      <c r="BD56" s="621"/>
      <c r="BE56" s="581"/>
      <c r="BF56" s="581"/>
      <c r="BG56" s="621"/>
      <c r="BH56" s="581"/>
      <c r="BI56" s="581"/>
      <c r="BJ56" s="581"/>
      <c r="BK56" s="581"/>
      <c r="BL56" s="581"/>
      <c r="BM56" s="581"/>
      <c r="BN56" s="581"/>
      <c r="BO56" s="634"/>
      <c r="BP56" s="634"/>
      <c r="BQ56" s="581"/>
      <c r="BR56" s="621"/>
      <c r="BS56" s="581"/>
      <c r="BT56" s="581"/>
      <c r="BU56" s="581"/>
      <c r="BV56" s="621"/>
      <c r="BW56" s="581"/>
      <c r="BX56" s="581"/>
      <c r="BY56" s="581"/>
      <c r="BZ56" s="621"/>
      <c r="CA56" s="581"/>
      <c r="CB56" s="581"/>
      <c r="CC56" s="581"/>
      <c r="CD56" s="581"/>
      <c r="CE56" s="581"/>
      <c r="CF56" s="581"/>
      <c r="CG56" s="581"/>
      <c r="CH56" s="581"/>
      <c r="CI56" s="581"/>
      <c r="CJ56" s="581"/>
      <c r="CK56" s="581"/>
      <c r="CL56" s="581"/>
      <c r="CM56" s="581"/>
      <c r="CN56" s="581"/>
      <c r="CO56" s="581"/>
      <c r="CP56" s="581"/>
      <c r="CQ56" s="621"/>
      <c r="CR56" s="581"/>
      <c r="CS56" s="581"/>
      <c r="CT56" s="621"/>
      <c r="CU56" s="581"/>
      <c r="CV56" s="581"/>
      <c r="CW56" s="621"/>
      <c r="CX56" s="630"/>
      <c r="CY56" s="621"/>
      <c r="CZ56" s="621"/>
      <c r="DA56" s="621"/>
      <c r="DB56" s="621"/>
      <c r="DC56" s="621"/>
      <c r="DD56" s="478"/>
      <c r="DE56" s="478"/>
      <c r="DF56" s="478"/>
      <c r="DG56" s="478"/>
      <c r="DH56" s="478"/>
      <c r="DI56" s="478"/>
      <c r="DJ56" s="478"/>
      <c r="DK56" s="478"/>
      <c r="DL56" s="478"/>
      <c r="DM56" s="478"/>
      <c r="DN56" s="478"/>
      <c r="DO56" s="478"/>
      <c r="DP56" s="478"/>
      <c r="DQ56" s="478"/>
      <c r="DR56" s="478"/>
      <c r="DS56" s="478"/>
      <c r="DT56" s="478"/>
      <c r="DU56" s="478"/>
      <c r="DV56" s="478"/>
      <c r="DW56" s="478"/>
      <c r="DX56" s="478"/>
      <c r="DY56" s="478"/>
    </row>
    <row r="57" spans="1:129" s="27" customFormat="1" x14ac:dyDescent="0.25">
      <c r="A57" s="48" t="s">
        <v>84</v>
      </c>
      <c r="B57" s="639"/>
      <c r="C57" s="639"/>
      <c r="D57" s="581"/>
      <c r="E57" s="639"/>
      <c r="F57" s="639"/>
      <c r="G57" s="581"/>
      <c r="H57" s="648"/>
      <c r="I57" s="639"/>
      <c r="J57" s="581"/>
      <c r="K57" s="634"/>
      <c r="L57" s="633"/>
      <c r="M57" s="625"/>
      <c r="N57" s="625"/>
      <c r="O57" s="581"/>
      <c r="P57" s="643"/>
      <c r="Q57" s="634"/>
      <c r="R57" s="625"/>
      <c r="S57" s="625"/>
      <c r="T57" s="581"/>
      <c r="U57" s="634"/>
      <c r="V57" s="634"/>
      <c r="W57" s="625"/>
      <c r="X57" s="625"/>
      <c r="Y57" s="581"/>
      <c r="Z57" s="581"/>
      <c r="AA57" s="581"/>
      <c r="AB57" s="581"/>
      <c r="AC57" s="581"/>
      <c r="AD57" s="581"/>
      <c r="AE57" s="581"/>
      <c r="AF57" s="581"/>
      <c r="AG57" s="581"/>
      <c r="AH57" s="581"/>
      <c r="AI57" s="581"/>
      <c r="AJ57" s="581"/>
      <c r="AK57" s="581"/>
      <c r="AL57" s="581"/>
      <c r="AM57" s="581"/>
      <c r="AN57" s="581"/>
      <c r="AO57" s="581"/>
      <c r="AP57" s="581"/>
      <c r="AQ57" s="581"/>
      <c r="AR57" s="581"/>
      <c r="AS57" s="625"/>
      <c r="AT57" s="625"/>
      <c r="AU57" s="621"/>
      <c r="AV57" s="581"/>
      <c r="AW57" s="581"/>
      <c r="AX57" s="621"/>
      <c r="AY57" s="581"/>
      <c r="AZ57" s="581"/>
      <c r="BA57" s="581"/>
      <c r="BB57" s="625"/>
      <c r="BC57" s="625"/>
      <c r="BD57" s="621"/>
      <c r="BE57" s="581"/>
      <c r="BF57" s="581"/>
      <c r="BG57" s="621"/>
      <c r="BH57" s="581"/>
      <c r="BI57" s="581"/>
      <c r="BJ57" s="581"/>
      <c r="BK57" s="581"/>
      <c r="BL57" s="581"/>
      <c r="BM57" s="581"/>
      <c r="BN57" s="581"/>
      <c r="BO57" s="634"/>
      <c r="BP57" s="634"/>
      <c r="BQ57" s="581"/>
      <c r="BR57" s="621"/>
      <c r="BS57" s="581"/>
      <c r="BT57" s="581"/>
      <c r="BU57" s="581"/>
      <c r="BV57" s="621"/>
      <c r="BW57" s="581"/>
      <c r="BX57" s="581"/>
      <c r="BY57" s="581"/>
      <c r="BZ57" s="621"/>
      <c r="CA57" s="581"/>
      <c r="CB57" s="581"/>
      <c r="CC57" s="581"/>
      <c r="CD57" s="581"/>
      <c r="CE57" s="581"/>
      <c r="CF57" s="581"/>
      <c r="CG57" s="581"/>
      <c r="CH57" s="581"/>
      <c r="CI57" s="581"/>
      <c r="CJ57" s="581"/>
      <c r="CK57" s="581"/>
      <c r="CL57" s="581"/>
      <c r="CM57" s="581"/>
      <c r="CN57" s="581"/>
      <c r="CO57" s="581"/>
      <c r="CP57" s="581"/>
      <c r="CQ57" s="621"/>
      <c r="CR57" s="581"/>
      <c r="CS57" s="581"/>
      <c r="CT57" s="621"/>
      <c r="CU57" s="581"/>
      <c r="CV57" s="581"/>
      <c r="CW57" s="621"/>
      <c r="CX57" s="630"/>
      <c r="CY57" s="621"/>
      <c r="CZ57" s="621"/>
      <c r="DA57" s="621"/>
      <c r="DB57" s="621"/>
      <c r="DC57" s="621"/>
      <c r="DD57" s="478"/>
      <c r="DE57" s="478"/>
      <c r="DF57" s="478"/>
      <c r="DG57" s="478"/>
      <c r="DH57" s="478"/>
      <c r="DI57" s="478"/>
      <c r="DJ57" s="478"/>
      <c r="DK57" s="478"/>
      <c r="DL57" s="478"/>
      <c r="DM57" s="478"/>
      <c r="DN57" s="478"/>
      <c r="DO57" s="478"/>
      <c r="DP57" s="478"/>
      <c r="DQ57" s="478"/>
      <c r="DR57" s="478"/>
      <c r="DS57" s="478"/>
      <c r="DT57" s="478"/>
      <c r="DU57" s="478"/>
      <c r="DV57" s="478"/>
      <c r="DW57" s="478"/>
      <c r="DX57" s="478"/>
      <c r="DY57" s="478"/>
    </row>
    <row r="58" spans="1:129" s="27" customFormat="1" ht="89.25" x14ac:dyDescent="0.25">
      <c r="A58" s="336" t="s">
        <v>85</v>
      </c>
      <c r="B58" s="639"/>
      <c r="C58" s="639"/>
      <c r="D58" s="581"/>
      <c r="E58" s="639"/>
      <c r="F58" s="639"/>
      <c r="G58" s="581"/>
      <c r="H58" s="648"/>
      <c r="I58" s="639"/>
      <c r="J58" s="581"/>
      <c r="K58" s="634"/>
      <c r="L58" s="489" t="s">
        <v>806</v>
      </c>
      <c r="M58" s="625"/>
      <c r="N58" s="625"/>
      <c r="O58" s="581"/>
      <c r="P58" s="643"/>
      <c r="Q58" s="490" t="s">
        <v>806</v>
      </c>
      <c r="R58" s="625"/>
      <c r="S58" s="625"/>
      <c r="T58" s="581"/>
      <c r="U58" s="634"/>
      <c r="V58" s="490" t="s">
        <v>806</v>
      </c>
      <c r="W58" s="625"/>
      <c r="X58" s="625"/>
      <c r="Y58" s="581"/>
      <c r="Z58" s="581"/>
      <c r="AA58" s="581"/>
      <c r="AB58" s="581"/>
      <c r="AC58" s="581"/>
      <c r="AD58" s="581"/>
      <c r="AE58" s="581"/>
      <c r="AF58" s="581"/>
      <c r="AG58" s="581"/>
      <c r="AH58" s="581"/>
      <c r="AI58" s="581"/>
      <c r="AJ58" s="581"/>
      <c r="AK58" s="581"/>
      <c r="AL58" s="581"/>
      <c r="AM58" s="581"/>
      <c r="AN58" s="581"/>
      <c r="AO58" s="581"/>
      <c r="AP58" s="581"/>
      <c r="AQ58" s="581"/>
      <c r="AR58" s="581"/>
      <c r="AS58" s="625"/>
      <c r="AT58" s="625"/>
      <c r="AU58" s="621"/>
      <c r="AV58" s="581"/>
      <c r="AW58" s="581"/>
      <c r="AX58" s="621"/>
      <c r="AY58" s="581"/>
      <c r="AZ58" s="581"/>
      <c r="BA58" s="581"/>
      <c r="BB58" s="625"/>
      <c r="BC58" s="625"/>
      <c r="BD58" s="621"/>
      <c r="BE58" s="581"/>
      <c r="BF58" s="581"/>
      <c r="BG58" s="621"/>
      <c r="BH58" s="581"/>
      <c r="BI58" s="581"/>
      <c r="BJ58" s="581"/>
      <c r="BK58" s="581"/>
      <c r="BL58" s="581"/>
      <c r="BM58" s="581"/>
      <c r="BN58" s="581"/>
      <c r="BO58" s="634"/>
      <c r="BP58" s="634"/>
      <c r="BQ58" s="581"/>
      <c r="BR58" s="621"/>
      <c r="BS58" s="581"/>
      <c r="BT58" s="581"/>
      <c r="BU58" s="581"/>
      <c r="BV58" s="621"/>
      <c r="BW58" s="581"/>
      <c r="BX58" s="581"/>
      <c r="BY58" s="581"/>
      <c r="BZ58" s="621"/>
      <c r="CA58" s="581"/>
      <c r="CB58" s="581"/>
      <c r="CC58" s="581"/>
      <c r="CD58" s="581"/>
      <c r="CE58" s="581"/>
      <c r="CF58" s="581"/>
      <c r="CG58" s="581"/>
      <c r="CH58" s="581"/>
      <c r="CI58" s="581"/>
      <c r="CJ58" s="581"/>
      <c r="CK58" s="581"/>
      <c r="CL58" s="581"/>
      <c r="CM58" s="581"/>
      <c r="CN58" s="581"/>
      <c r="CO58" s="581"/>
      <c r="CP58" s="581"/>
      <c r="CQ58" s="621"/>
      <c r="CR58" s="581"/>
      <c r="CS58" s="581"/>
      <c r="CT58" s="621"/>
      <c r="CU58" s="581"/>
      <c r="CV58" s="581"/>
      <c r="CW58" s="621"/>
      <c r="CX58" s="630"/>
      <c r="CY58" s="621"/>
      <c r="CZ58" s="621"/>
      <c r="DA58" s="621"/>
      <c r="DB58" s="621"/>
      <c r="DC58" s="621"/>
      <c r="DD58" s="478"/>
      <c r="DE58" s="478"/>
      <c r="DF58" s="478"/>
      <c r="DG58" s="478"/>
      <c r="DH58" s="478"/>
      <c r="DI58" s="478"/>
      <c r="DJ58" s="478"/>
      <c r="DK58" s="478"/>
      <c r="DL58" s="478"/>
      <c r="DM58" s="478"/>
      <c r="DN58" s="478"/>
      <c r="DO58" s="478"/>
      <c r="DP58" s="478"/>
      <c r="DQ58" s="478"/>
      <c r="DR58" s="478"/>
      <c r="DS58" s="478"/>
      <c r="DT58" s="478"/>
      <c r="DU58" s="478"/>
      <c r="DV58" s="478"/>
      <c r="DW58" s="478"/>
      <c r="DX58" s="478"/>
      <c r="DY58" s="478"/>
    </row>
    <row r="59" spans="1:129" s="27" customFormat="1" x14ac:dyDescent="0.25">
      <c r="A59" s="48" t="s">
        <v>87</v>
      </c>
      <c r="B59" s="639"/>
      <c r="C59" s="639"/>
      <c r="D59" s="581"/>
      <c r="E59" s="639"/>
      <c r="F59" s="639"/>
      <c r="G59" s="581"/>
      <c r="H59" s="648"/>
      <c r="I59" s="639"/>
      <c r="J59" s="581"/>
      <c r="K59" s="634"/>
      <c r="L59" s="645" t="s">
        <v>804</v>
      </c>
      <c r="M59" s="625"/>
      <c r="N59" s="625"/>
      <c r="O59" s="581"/>
      <c r="P59" s="643"/>
      <c r="Q59" s="634" t="s">
        <v>804</v>
      </c>
      <c r="R59" s="625"/>
      <c r="S59" s="625"/>
      <c r="T59" s="581"/>
      <c r="U59" s="634"/>
      <c r="V59" s="634" t="s">
        <v>804</v>
      </c>
      <c r="W59" s="625"/>
      <c r="X59" s="625"/>
      <c r="Y59" s="581"/>
      <c r="Z59" s="581"/>
      <c r="AA59" s="581"/>
      <c r="AB59" s="581"/>
      <c r="AC59" s="581"/>
      <c r="AD59" s="581"/>
      <c r="AE59" s="581"/>
      <c r="AF59" s="581"/>
      <c r="AG59" s="581"/>
      <c r="AH59" s="581"/>
      <c r="AI59" s="581"/>
      <c r="AJ59" s="581"/>
      <c r="AK59" s="581"/>
      <c r="AL59" s="581"/>
      <c r="AM59" s="581"/>
      <c r="AN59" s="581"/>
      <c r="AO59" s="581"/>
      <c r="AP59" s="581"/>
      <c r="AQ59" s="581"/>
      <c r="AR59" s="581"/>
      <c r="AS59" s="625"/>
      <c r="AT59" s="625"/>
      <c r="AU59" s="621"/>
      <c r="AV59" s="581"/>
      <c r="AW59" s="581"/>
      <c r="AX59" s="621"/>
      <c r="AY59" s="581"/>
      <c r="AZ59" s="581"/>
      <c r="BA59" s="581"/>
      <c r="BB59" s="625"/>
      <c r="BC59" s="625"/>
      <c r="BD59" s="621"/>
      <c r="BE59" s="581"/>
      <c r="BF59" s="581"/>
      <c r="BG59" s="621"/>
      <c r="BH59" s="581"/>
      <c r="BI59" s="581"/>
      <c r="BJ59" s="581"/>
      <c r="BK59" s="581"/>
      <c r="BL59" s="581"/>
      <c r="BM59" s="581"/>
      <c r="BN59" s="581"/>
      <c r="BO59" s="634"/>
      <c r="BP59" s="634"/>
      <c r="BQ59" s="581"/>
      <c r="BR59" s="621"/>
      <c r="BS59" s="581"/>
      <c r="BT59" s="581"/>
      <c r="BU59" s="581"/>
      <c r="BV59" s="621"/>
      <c r="BW59" s="581"/>
      <c r="BX59" s="581"/>
      <c r="BY59" s="581"/>
      <c r="BZ59" s="621"/>
      <c r="CA59" s="581"/>
      <c r="CB59" s="581"/>
      <c r="CC59" s="581"/>
      <c r="CD59" s="581"/>
      <c r="CE59" s="581"/>
      <c r="CF59" s="581"/>
      <c r="CG59" s="581"/>
      <c r="CH59" s="581"/>
      <c r="CI59" s="581"/>
      <c r="CJ59" s="581"/>
      <c r="CK59" s="581"/>
      <c r="CL59" s="581"/>
      <c r="CM59" s="581"/>
      <c r="CN59" s="581"/>
      <c r="CO59" s="581"/>
      <c r="CP59" s="581"/>
      <c r="CQ59" s="621"/>
      <c r="CR59" s="581"/>
      <c r="CS59" s="581"/>
      <c r="CT59" s="621"/>
      <c r="CU59" s="581"/>
      <c r="CV59" s="581"/>
      <c r="CW59" s="621"/>
      <c r="CX59" s="630"/>
      <c r="CY59" s="621"/>
      <c r="CZ59" s="621"/>
      <c r="DA59" s="621"/>
      <c r="DB59" s="621"/>
      <c r="DC59" s="621"/>
      <c r="DD59" s="478"/>
      <c r="DE59" s="478"/>
      <c r="DF59" s="478"/>
      <c r="DG59" s="478"/>
      <c r="DH59" s="478"/>
      <c r="DI59" s="478"/>
      <c r="DJ59" s="478"/>
      <c r="DK59" s="478"/>
      <c r="DL59" s="478"/>
      <c r="DM59" s="478"/>
      <c r="DN59" s="478"/>
      <c r="DO59" s="478"/>
      <c r="DP59" s="478"/>
      <c r="DQ59" s="478"/>
      <c r="DR59" s="478"/>
      <c r="DS59" s="478"/>
      <c r="DT59" s="478"/>
      <c r="DU59" s="478"/>
      <c r="DV59" s="478"/>
      <c r="DW59" s="478"/>
      <c r="DX59" s="478"/>
      <c r="DY59" s="478"/>
    </row>
    <row r="60" spans="1:129" s="27" customFormat="1" x14ac:dyDescent="0.25">
      <c r="A60" s="47" t="s">
        <v>674</v>
      </c>
      <c r="B60" s="639"/>
      <c r="C60" s="639"/>
      <c r="D60" s="581"/>
      <c r="E60" s="639"/>
      <c r="F60" s="639"/>
      <c r="G60" s="581"/>
      <c r="H60" s="648"/>
      <c r="I60" s="639"/>
      <c r="J60" s="581"/>
      <c r="K60" s="634"/>
      <c r="L60" s="645"/>
      <c r="M60" s="625"/>
      <c r="N60" s="625"/>
      <c r="O60" s="581"/>
      <c r="P60" s="643"/>
      <c r="Q60" s="634"/>
      <c r="R60" s="625"/>
      <c r="S60" s="625"/>
      <c r="T60" s="581"/>
      <c r="U60" s="634"/>
      <c r="V60" s="634"/>
      <c r="W60" s="625"/>
      <c r="X60" s="625"/>
      <c r="Y60" s="581"/>
      <c r="Z60" s="581"/>
      <c r="AA60" s="581"/>
      <c r="AB60" s="581"/>
      <c r="AC60" s="581"/>
      <c r="AD60" s="581"/>
      <c r="AE60" s="581"/>
      <c r="AF60" s="581"/>
      <c r="AG60" s="581"/>
      <c r="AH60" s="581"/>
      <c r="AI60" s="581"/>
      <c r="AJ60" s="581"/>
      <c r="AK60" s="581"/>
      <c r="AL60" s="581"/>
      <c r="AM60" s="581"/>
      <c r="AN60" s="581"/>
      <c r="AO60" s="581"/>
      <c r="AP60" s="581"/>
      <c r="AQ60" s="581"/>
      <c r="AR60" s="581"/>
      <c r="AS60" s="625"/>
      <c r="AT60" s="625"/>
      <c r="AU60" s="621"/>
      <c r="AV60" s="581"/>
      <c r="AW60" s="581"/>
      <c r="AX60" s="621"/>
      <c r="AY60" s="581"/>
      <c r="AZ60" s="581"/>
      <c r="BA60" s="581"/>
      <c r="BB60" s="625"/>
      <c r="BC60" s="625"/>
      <c r="BD60" s="621"/>
      <c r="BE60" s="581"/>
      <c r="BF60" s="581"/>
      <c r="BG60" s="621"/>
      <c r="BH60" s="581"/>
      <c r="BI60" s="581"/>
      <c r="BJ60" s="581"/>
      <c r="BK60" s="581"/>
      <c r="BL60" s="581"/>
      <c r="BM60" s="581"/>
      <c r="BN60" s="581"/>
      <c r="BO60" s="634"/>
      <c r="BP60" s="634"/>
      <c r="BQ60" s="581"/>
      <c r="BR60" s="621"/>
      <c r="BS60" s="581"/>
      <c r="BT60" s="581"/>
      <c r="BU60" s="581"/>
      <c r="BV60" s="621"/>
      <c r="BW60" s="581"/>
      <c r="BX60" s="581"/>
      <c r="BY60" s="581"/>
      <c r="BZ60" s="621"/>
      <c r="CA60" s="581"/>
      <c r="CB60" s="581"/>
      <c r="CC60" s="581"/>
      <c r="CD60" s="581"/>
      <c r="CE60" s="581"/>
      <c r="CF60" s="581"/>
      <c r="CG60" s="581"/>
      <c r="CH60" s="581"/>
      <c r="CI60" s="581"/>
      <c r="CJ60" s="581"/>
      <c r="CK60" s="581"/>
      <c r="CL60" s="581"/>
      <c r="CM60" s="581"/>
      <c r="CN60" s="581"/>
      <c r="CO60" s="581"/>
      <c r="CP60" s="581"/>
      <c r="CQ60" s="621"/>
      <c r="CR60" s="581"/>
      <c r="CS60" s="581"/>
      <c r="CT60" s="621"/>
      <c r="CU60" s="581"/>
      <c r="CV60" s="581"/>
      <c r="CW60" s="621"/>
      <c r="CX60" s="630"/>
      <c r="CY60" s="621"/>
      <c r="CZ60" s="621"/>
      <c r="DA60" s="621"/>
      <c r="DB60" s="621"/>
      <c r="DC60" s="621"/>
      <c r="DD60" s="478"/>
      <c r="DE60" s="478"/>
      <c r="DF60" s="478"/>
      <c r="DG60" s="478"/>
      <c r="DH60" s="478"/>
      <c r="DI60" s="478"/>
      <c r="DJ60" s="478"/>
      <c r="DK60" s="478"/>
      <c r="DL60" s="478"/>
      <c r="DM60" s="478"/>
      <c r="DN60" s="478"/>
      <c r="DO60" s="478"/>
      <c r="DP60" s="478"/>
      <c r="DQ60" s="478"/>
      <c r="DR60" s="478"/>
      <c r="DS60" s="478"/>
      <c r="DT60" s="478"/>
      <c r="DU60" s="478"/>
      <c r="DV60" s="478"/>
      <c r="DW60" s="478"/>
      <c r="DX60" s="478"/>
      <c r="DY60" s="478"/>
    </row>
    <row r="61" spans="1:129" s="27" customFormat="1" x14ac:dyDescent="0.25">
      <c r="A61" s="47" t="s">
        <v>88</v>
      </c>
      <c r="B61" s="639"/>
      <c r="C61" s="639"/>
      <c r="D61" s="581"/>
      <c r="E61" s="639"/>
      <c r="F61" s="639"/>
      <c r="G61" s="581"/>
      <c r="H61" s="648"/>
      <c r="I61" s="639"/>
      <c r="J61" s="581"/>
      <c r="K61" s="634"/>
      <c r="L61" s="645"/>
      <c r="M61" s="625"/>
      <c r="N61" s="625"/>
      <c r="O61" s="581"/>
      <c r="P61" s="643"/>
      <c r="Q61" s="634"/>
      <c r="R61" s="625"/>
      <c r="S61" s="625"/>
      <c r="T61" s="581"/>
      <c r="U61" s="634"/>
      <c r="V61" s="634"/>
      <c r="W61" s="625"/>
      <c r="X61" s="625"/>
      <c r="Y61" s="581"/>
      <c r="Z61" s="581"/>
      <c r="AA61" s="581"/>
      <c r="AB61" s="581"/>
      <c r="AC61" s="581"/>
      <c r="AD61" s="581"/>
      <c r="AE61" s="581"/>
      <c r="AF61" s="581"/>
      <c r="AG61" s="581"/>
      <c r="AH61" s="581"/>
      <c r="AI61" s="581"/>
      <c r="AJ61" s="581"/>
      <c r="AK61" s="581"/>
      <c r="AL61" s="581"/>
      <c r="AM61" s="581"/>
      <c r="AN61" s="581"/>
      <c r="AO61" s="581"/>
      <c r="AP61" s="581"/>
      <c r="AQ61" s="581"/>
      <c r="AR61" s="581"/>
      <c r="AS61" s="625"/>
      <c r="AT61" s="625"/>
      <c r="AU61" s="621"/>
      <c r="AV61" s="581"/>
      <c r="AW61" s="581"/>
      <c r="AX61" s="621"/>
      <c r="AY61" s="581"/>
      <c r="AZ61" s="581"/>
      <c r="BA61" s="581"/>
      <c r="BB61" s="625"/>
      <c r="BC61" s="625"/>
      <c r="BD61" s="621"/>
      <c r="BE61" s="581"/>
      <c r="BF61" s="581"/>
      <c r="BG61" s="621"/>
      <c r="BH61" s="581"/>
      <c r="BI61" s="581"/>
      <c r="BJ61" s="581"/>
      <c r="BK61" s="581"/>
      <c r="BL61" s="581"/>
      <c r="BM61" s="581"/>
      <c r="BN61" s="581"/>
      <c r="BO61" s="634"/>
      <c r="BP61" s="634"/>
      <c r="BQ61" s="581"/>
      <c r="BR61" s="621"/>
      <c r="BS61" s="581"/>
      <c r="BT61" s="581"/>
      <c r="BU61" s="581"/>
      <c r="BV61" s="621"/>
      <c r="BW61" s="581"/>
      <c r="BX61" s="581"/>
      <c r="BY61" s="581"/>
      <c r="BZ61" s="621"/>
      <c r="CA61" s="581"/>
      <c r="CB61" s="581"/>
      <c r="CC61" s="581"/>
      <c r="CD61" s="581"/>
      <c r="CE61" s="581"/>
      <c r="CF61" s="581"/>
      <c r="CG61" s="581"/>
      <c r="CH61" s="581"/>
      <c r="CI61" s="581"/>
      <c r="CJ61" s="581"/>
      <c r="CK61" s="581"/>
      <c r="CL61" s="581"/>
      <c r="CM61" s="581"/>
      <c r="CN61" s="581"/>
      <c r="CO61" s="581"/>
      <c r="CP61" s="581"/>
      <c r="CQ61" s="621"/>
      <c r="CR61" s="581"/>
      <c r="CS61" s="581"/>
      <c r="CT61" s="621"/>
      <c r="CU61" s="581"/>
      <c r="CV61" s="581"/>
      <c r="CW61" s="621"/>
      <c r="CX61" s="630"/>
      <c r="CY61" s="621"/>
      <c r="CZ61" s="621"/>
      <c r="DA61" s="621"/>
      <c r="DB61" s="621"/>
      <c r="DC61" s="621"/>
      <c r="DD61" s="478"/>
      <c r="DE61" s="478"/>
      <c r="DF61" s="478"/>
      <c r="DG61" s="478"/>
      <c r="DH61" s="478"/>
      <c r="DI61" s="478"/>
      <c r="DJ61" s="478"/>
      <c r="DK61" s="478"/>
      <c r="DL61" s="478"/>
      <c r="DM61" s="478"/>
      <c r="DN61" s="478"/>
      <c r="DO61" s="478"/>
      <c r="DP61" s="478"/>
      <c r="DQ61" s="478"/>
      <c r="DR61" s="478"/>
      <c r="DS61" s="478"/>
      <c r="DT61" s="478"/>
      <c r="DU61" s="478"/>
      <c r="DV61" s="478"/>
      <c r="DW61" s="478"/>
      <c r="DX61" s="478"/>
      <c r="DY61" s="478"/>
    </row>
    <row r="62" spans="1:129" s="27" customFormat="1" x14ac:dyDescent="0.25">
      <c r="A62" s="47" t="s">
        <v>92</v>
      </c>
      <c r="B62" s="639"/>
      <c r="C62" s="639"/>
      <c r="D62" s="581"/>
      <c r="E62" s="639"/>
      <c r="F62" s="639"/>
      <c r="G62" s="581"/>
      <c r="H62" s="648"/>
      <c r="I62" s="639"/>
      <c r="J62" s="581"/>
      <c r="K62" s="634"/>
      <c r="L62" s="645"/>
      <c r="M62" s="625"/>
      <c r="N62" s="625"/>
      <c r="O62" s="581"/>
      <c r="P62" s="643"/>
      <c r="Q62" s="634"/>
      <c r="R62" s="625"/>
      <c r="S62" s="625"/>
      <c r="T62" s="581"/>
      <c r="U62" s="634"/>
      <c r="V62" s="634"/>
      <c r="W62" s="625"/>
      <c r="X62" s="625"/>
      <c r="Y62" s="581"/>
      <c r="Z62" s="581"/>
      <c r="AA62" s="581"/>
      <c r="AB62" s="581"/>
      <c r="AC62" s="581"/>
      <c r="AD62" s="581"/>
      <c r="AE62" s="581"/>
      <c r="AF62" s="581"/>
      <c r="AG62" s="581"/>
      <c r="AH62" s="581"/>
      <c r="AI62" s="581"/>
      <c r="AJ62" s="581"/>
      <c r="AK62" s="581"/>
      <c r="AL62" s="581"/>
      <c r="AM62" s="581"/>
      <c r="AN62" s="581"/>
      <c r="AO62" s="581"/>
      <c r="AP62" s="581"/>
      <c r="AQ62" s="581"/>
      <c r="AR62" s="581"/>
      <c r="AS62" s="625"/>
      <c r="AT62" s="625"/>
      <c r="AU62" s="621"/>
      <c r="AV62" s="581"/>
      <c r="AW62" s="581"/>
      <c r="AX62" s="621"/>
      <c r="AY62" s="581"/>
      <c r="AZ62" s="581"/>
      <c r="BA62" s="581"/>
      <c r="BB62" s="625"/>
      <c r="BC62" s="625"/>
      <c r="BD62" s="621"/>
      <c r="BE62" s="581"/>
      <c r="BF62" s="581"/>
      <c r="BG62" s="621"/>
      <c r="BH62" s="581"/>
      <c r="BI62" s="581"/>
      <c r="BJ62" s="581"/>
      <c r="BK62" s="581"/>
      <c r="BL62" s="581"/>
      <c r="BM62" s="581"/>
      <c r="BN62" s="581"/>
      <c r="BO62" s="634"/>
      <c r="BP62" s="634"/>
      <c r="BQ62" s="581"/>
      <c r="BR62" s="621"/>
      <c r="BS62" s="581"/>
      <c r="BT62" s="581"/>
      <c r="BU62" s="581"/>
      <c r="BV62" s="621"/>
      <c r="BW62" s="581"/>
      <c r="BX62" s="581"/>
      <c r="BY62" s="581"/>
      <c r="BZ62" s="621"/>
      <c r="CA62" s="581"/>
      <c r="CB62" s="581"/>
      <c r="CC62" s="581"/>
      <c r="CD62" s="581"/>
      <c r="CE62" s="581"/>
      <c r="CF62" s="581"/>
      <c r="CG62" s="581"/>
      <c r="CH62" s="581"/>
      <c r="CI62" s="581"/>
      <c r="CJ62" s="581"/>
      <c r="CK62" s="581"/>
      <c r="CL62" s="581"/>
      <c r="CM62" s="581"/>
      <c r="CN62" s="581"/>
      <c r="CO62" s="581"/>
      <c r="CP62" s="581"/>
      <c r="CQ62" s="621"/>
      <c r="CR62" s="581"/>
      <c r="CS62" s="581"/>
      <c r="CT62" s="621"/>
      <c r="CU62" s="581"/>
      <c r="CV62" s="581"/>
      <c r="CW62" s="621"/>
      <c r="CX62" s="630"/>
      <c r="CY62" s="621"/>
      <c r="CZ62" s="621"/>
      <c r="DA62" s="621"/>
      <c r="DB62" s="621"/>
      <c r="DC62" s="621"/>
      <c r="DD62" s="478"/>
      <c r="DE62" s="478"/>
      <c r="DF62" s="478"/>
      <c r="DG62" s="478"/>
      <c r="DH62" s="478"/>
      <c r="DI62" s="478"/>
      <c r="DJ62" s="478"/>
      <c r="DK62" s="478"/>
      <c r="DL62" s="478"/>
      <c r="DM62" s="478"/>
      <c r="DN62" s="478"/>
      <c r="DO62" s="478"/>
      <c r="DP62" s="478"/>
      <c r="DQ62" s="478"/>
      <c r="DR62" s="478"/>
      <c r="DS62" s="478"/>
      <c r="DT62" s="478"/>
      <c r="DU62" s="478"/>
      <c r="DV62" s="478"/>
      <c r="DW62" s="478"/>
      <c r="DX62" s="478"/>
      <c r="DY62" s="478"/>
    </row>
    <row r="63" spans="1:129" s="27" customFormat="1" ht="76.5" x14ac:dyDescent="0.25">
      <c r="A63" s="336" t="s">
        <v>96</v>
      </c>
      <c r="B63" s="639"/>
      <c r="C63" s="639"/>
      <c r="D63" s="581"/>
      <c r="E63" s="639"/>
      <c r="F63" s="639"/>
      <c r="G63" s="581"/>
      <c r="H63" s="648"/>
      <c r="I63" s="639"/>
      <c r="J63" s="581"/>
      <c r="K63" s="634"/>
      <c r="L63" s="645"/>
      <c r="M63" s="625"/>
      <c r="N63" s="625"/>
      <c r="O63" s="581"/>
      <c r="P63" s="643"/>
      <c r="Q63" s="634"/>
      <c r="R63" s="625"/>
      <c r="S63" s="625"/>
      <c r="T63" s="581"/>
      <c r="U63" s="634"/>
      <c r="V63" s="634"/>
      <c r="W63" s="625"/>
      <c r="X63" s="625"/>
      <c r="Y63" s="581"/>
      <c r="Z63" s="581"/>
      <c r="AA63" s="581"/>
      <c r="AB63" s="581"/>
      <c r="AC63" s="581"/>
      <c r="AD63" s="581"/>
      <c r="AE63" s="581"/>
      <c r="AF63" s="581"/>
      <c r="AG63" s="581"/>
      <c r="AH63" s="581"/>
      <c r="AI63" s="581"/>
      <c r="AJ63" s="581"/>
      <c r="AK63" s="581"/>
      <c r="AL63" s="581"/>
      <c r="AM63" s="581"/>
      <c r="AN63" s="581"/>
      <c r="AO63" s="581"/>
      <c r="AP63" s="581"/>
      <c r="AQ63" s="581"/>
      <c r="AR63" s="581"/>
      <c r="AS63" s="625"/>
      <c r="AT63" s="625"/>
      <c r="AU63" s="621"/>
      <c r="AV63" s="581"/>
      <c r="AW63" s="581"/>
      <c r="AX63" s="621"/>
      <c r="AY63" s="581"/>
      <c r="AZ63" s="581"/>
      <c r="BA63" s="581"/>
      <c r="BB63" s="625"/>
      <c r="BC63" s="625"/>
      <c r="BD63" s="621"/>
      <c r="BE63" s="581"/>
      <c r="BF63" s="581"/>
      <c r="BG63" s="621"/>
      <c r="BH63" s="581"/>
      <c r="BI63" s="581"/>
      <c r="BJ63" s="581"/>
      <c r="BK63" s="581"/>
      <c r="BL63" s="581"/>
      <c r="BM63" s="581"/>
      <c r="BN63" s="581"/>
      <c r="BO63" s="474" t="s">
        <v>1049</v>
      </c>
      <c r="BP63" s="474" t="s">
        <v>1049</v>
      </c>
      <c r="BQ63" s="581"/>
      <c r="BR63" s="621"/>
      <c r="BS63" s="474" t="s">
        <v>1002</v>
      </c>
      <c r="BT63" s="581"/>
      <c r="BU63" s="581"/>
      <c r="BV63" s="621"/>
      <c r="BW63" s="474" t="s">
        <v>1002</v>
      </c>
      <c r="BX63" s="581"/>
      <c r="BY63" s="581"/>
      <c r="BZ63" s="621"/>
      <c r="CA63" s="474" t="s">
        <v>1002</v>
      </c>
      <c r="CB63" s="581"/>
      <c r="CC63" s="581"/>
      <c r="CD63" s="581"/>
      <c r="CE63" s="581"/>
      <c r="CF63" s="581"/>
      <c r="CG63" s="581"/>
      <c r="CH63" s="581"/>
      <c r="CI63" s="581"/>
      <c r="CJ63" s="581"/>
      <c r="CK63" s="581"/>
      <c r="CL63" s="581"/>
      <c r="CM63" s="581"/>
      <c r="CN63" s="581"/>
      <c r="CO63" s="581"/>
      <c r="CP63" s="581"/>
      <c r="CQ63" s="621"/>
      <c r="CR63" s="581"/>
      <c r="CS63" s="581"/>
      <c r="CT63" s="621"/>
      <c r="CU63" s="581"/>
      <c r="CV63" s="581"/>
      <c r="CW63" s="621"/>
      <c r="CX63" s="630"/>
      <c r="CY63" s="621"/>
      <c r="CZ63" s="621"/>
      <c r="DA63" s="621"/>
      <c r="DB63" s="621"/>
      <c r="DC63" s="621"/>
      <c r="DD63" s="478"/>
      <c r="DE63" s="478"/>
      <c r="DF63" s="478"/>
      <c r="DG63" s="478"/>
      <c r="DH63" s="478"/>
      <c r="DI63" s="478"/>
      <c r="DJ63" s="478"/>
      <c r="DK63" s="478"/>
      <c r="DL63" s="478"/>
      <c r="DM63" s="478"/>
      <c r="DN63" s="478"/>
      <c r="DO63" s="478"/>
      <c r="DP63" s="478"/>
      <c r="DQ63" s="478"/>
      <c r="DR63" s="478"/>
      <c r="DS63" s="478"/>
      <c r="DT63" s="478"/>
      <c r="DU63" s="478"/>
      <c r="DV63" s="478"/>
      <c r="DW63" s="478"/>
      <c r="DX63" s="478"/>
      <c r="DY63" s="478"/>
    </row>
    <row r="64" spans="1:129" s="27" customFormat="1" x14ac:dyDescent="0.25">
      <c r="A64" s="48" t="s">
        <v>98</v>
      </c>
      <c r="B64" s="639"/>
      <c r="C64" s="639"/>
      <c r="D64" s="581"/>
      <c r="E64" s="639"/>
      <c r="F64" s="639"/>
      <c r="G64" s="581"/>
      <c r="H64" s="648"/>
      <c r="I64" s="639"/>
      <c r="J64" s="581"/>
      <c r="K64" s="634"/>
      <c r="L64" s="645"/>
      <c r="M64" s="625"/>
      <c r="N64" s="625"/>
      <c r="O64" s="581"/>
      <c r="P64" s="643"/>
      <c r="Q64" s="634"/>
      <c r="R64" s="625"/>
      <c r="S64" s="625"/>
      <c r="T64" s="581"/>
      <c r="U64" s="634"/>
      <c r="V64" s="634"/>
      <c r="W64" s="625"/>
      <c r="X64" s="625"/>
      <c r="Y64" s="581"/>
      <c r="Z64" s="581"/>
      <c r="AA64" s="581"/>
      <c r="AB64" s="581"/>
      <c r="AC64" s="581"/>
      <c r="AD64" s="581"/>
      <c r="AE64" s="581"/>
      <c r="AF64" s="581"/>
      <c r="AG64" s="581"/>
      <c r="AH64" s="581"/>
      <c r="AI64" s="581"/>
      <c r="AJ64" s="581"/>
      <c r="AK64" s="581"/>
      <c r="AL64" s="581"/>
      <c r="AM64" s="581"/>
      <c r="AN64" s="581"/>
      <c r="AO64" s="581"/>
      <c r="AP64" s="581"/>
      <c r="AQ64" s="581"/>
      <c r="AR64" s="581"/>
      <c r="AS64" s="625"/>
      <c r="AT64" s="625"/>
      <c r="AU64" s="621"/>
      <c r="AV64" s="581"/>
      <c r="AW64" s="581"/>
      <c r="AX64" s="621"/>
      <c r="AY64" s="581"/>
      <c r="AZ64" s="581"/>
      <c r="BA64" s="581"/>
      <c r="BB64" s="625"/>
      <c r="BC64" s="625"/>
      <c r="BD64" s="621"/>
      <c r="BE64" s="581"/>
      <c r="BF64" s="581"/>
      <c r="BG64" s="621"/>
      <c r="BH64" s="581"/>
      <c r="BI64" s="581"/>
      <c r="BJ64" s="581"/>
      <c r="BK64" s="581"/>
      <c r="BL64" s="581"/>
      <c r="BM64" s="581"/>
      <c r="BN64" s="581"/>
      <c r="BO64" s="634" t="s">
        <v>1050</v>
      </c>
      <c r="BP64" s="634" t="s">
        <v>1050</v>
      </c>
      <c r="BQ64" s="581"/>
      <c r="BR64" s="621"/>
      <c r="BS64" s="581" t="s">
        <v>960</v>
      </c>
      <c r="BT64" s="581"/>
      <c r="BU64" s="581"/>
      <c r="BV64" s="621"/>
      <c r="BW64" s="581" t="s">
        <v>960</v>
      </c>
      <c r="BX64" s="581"/>
      <c r="BY64" s="581"/>
      <c r="BZ64" s="621"/>
      <c r="CA64" s="581" t="s">
        <v>960</v>
      </c>
      <c r="CB64" s="581"/>
      <c r="CC64" s="581"/>
      <c r="CD64" s="581"/>
      <c r="CE64" s="581"/>
      <c r="CF64" s="581"/>
      <c r="CG64" s="581"/>
      <c r="CH64" s="581"/>
      <c r="CI64" s="581"/>
      <c r="CJ64" s="581"/>
      <c r="CK64" s="581"/>
      <c r="CL64" s="581"/>
      <c r="CM64" s="581"/>
      <c r="CN64" s="581"/>
      <c r="CO64" s="581"/>
      <c r="CP64" s="581"/>
      <c r="CQ64" s="621"/>
      <c r="CR64" s="581"/>
      <c r="CS64" s="581"/>
      <c r="CT64" s="621"/>
      <c r="CU64" s="581"/>
      <c r="CV64" s="581"/>
      <c r="CW64" s="621"/>
      <c r="CX64" s="630"/>
      <c r="CY64" s="621"/>
      <c r="CZ64" s="621"/>
      <c r="DA64" s="621"/>
      <c r="DB64" s="621"/>
      <c r="DC64" s="621"/>
      <c r="DD64" s="478"/>
      <c r="DE64" s="478"/>
      <c r="DF64" s="478"/>
      <c r="DG64" s="478"/>
      <c r="DH64" s="478"/>
      <c r="DI64" s="478"/>
      <c r="DJ64" s="478"/>
      <c r="DK64" s="478"/>
      <c r="DL64" s="478"/>
      <c r="DM64" s="478"/>
      <c r="DN64" s="478"/>
      <c r="DO64" s="478"/>
      <c r="DP64" s="478"/>
      <c r="DQ64" s="478"/>
      <c r="DR64" s="478"/>
      <c r="DS64" s="478"/>
      <c r="DT64" s="478"/>
      <c r="DU64" s="478"/>
      <c r="DV64" s="478"/>
      <c r="DW64" s="478"/>
      <c r="DX64" s="478"/>
      <c r="DY64" s="478"/>
    </row>
    <row r="65" spans="1:129" s="27" customFormat="1" x14ac:dyDescent="0.25">
      <c r="A65" s="47" t="s">
        <v>728</v>
      </c>
      <c r="B65" s="639"/>
      <c r="C65" s="639"/>
      <c r="D65" s="581"/>
      <c r="E65" s="639"/>
      <c r="F65" s="639"/>
      <c r="G65" s="581"/>
      <c r="H65" s="648"/>
      <c r="I65" s="639"/>
      <c r="J65" s="581"/>
      <c r="K65" s="634"/>
      <c r="L65" s="645"/>
      <c r="M65" s="625"/>
      <c r="N65" s="625"/>
      <c r="O65" s="581"/>
      <c r="P65" s="643"/>
      <c r="Q65" s="634"/>
      <c r="R65" s="625"/>
      <c r="S65" s="625"/>
      <c r="T65" s="581"/>
      <c r="U65" s="634"/>
      <c r="V65" s="634"/>
      <c r="W65" s="625"/>
      <c r="X65" s="625"/>
      <c r="Y65" s="581"/>
      <c r="Z65" s="581"/>
      <c r="AA65" s="581"/>
      <c r="AB65" s="581"/>
      <c r="AC65" s="581"/>
      <c r="AD65" s="581"/>
      <c r="AE65" s="581"/>
      <c r="AF65" s="581"/>
      <c r="AG65" s="581"/>
      <c r="AH65" s="581"/>
      <c r="AI65" s="581"/>
      <c r="AJ65" s="581"/>
      <c r="AK65" s="581"/>
      <c r="AL65" s="581"/>
      <c r="AM65" s="581"/>
      <c r="AN65" s="581"/>
      <c r="AO65" s="581"/>
      <c r="AP65" s="581"/>
      <c r="AQ65" s="581"/>
      <c r="AR65" s="581"/>
      <c r="AS65" s="625"/>
      <c r="AT65" s="625"/>
      <c r="AU65" s="621"/>
      <c r="AV65" s="581"/>
      <c r="AW65" s="581"/>
      <c r="AX65" s="621"/>
      <c r="AY65" s="581"/>
      <c r="AZ65" s="581"/>
      <c r="BA65" s="581"/>
      <c r="BB65" s="625"/>
      <c r="BC65" s="625"/>
      <c r="BD65" s="621"/>
      <c r="BE65" s="581"/>
      <c r="BF65" s="581"/>
      <c r="BG65" s="621"/>
      <c r="BH65" s="581"/>
      <c r="BI65" s="581"/>
      <c r="BJ65" s="581"/>
      <c r="BK65" s="581"/>
      <c r="BL65" s="581"/>
      <c r="BM65" s="581"/>
      <c r="BN65" s="581"/>
      <c r="BO65" s="634"/>
      <c r="BP65" s="634"/>
      <c r="BQ65" s="581"/>
      <c r="BR65" s="621"/>
      <c r="BS65" s="581"/>
      <c r="BT65" s="581"/>
      <c r="BU65" s="581"/>
      <c r="BV65" s="621"/>
      <c r="BW65" s="581"/>
      <c r="BX65" s="581"/>
      <c r="BY65" s="581"/>
      <c r="BZ65" s="621"/>
      <c r="CA65" s="581"/>
      <c r="CB65" s="581"/>
      <c r="CC65" s="581"/>
      <c r="CD65" s="581"/>
      <c r="CE65" s="581"/>
      <c r="CF65" s="581"/>
      <c r="CG65" s="581"/>
      <c r="CH65" s="581"/>
      <c r="CI65" s="581"/>
      <c r="CJ65" s="581"/>
      <c r="CK65" s="581"/>
      <c r="CL65" s="581"/>
      <c r="CM65" s="581"/>
      <c r="CN65" s="581"/>
      <c r="CO65" s="581"/>
      <c r="CP65" s="581"/>
      <c r="CQ65" s="621"/>
      <c r="CR65" s="581"/>
      <c r="CS65" s="581"/>
      <c r="CT65" s="621"/>
      <c r="CU65" s="581"/>
      <c r="CV65" s="581"/>
      <c r="CW65" s="621"/>
      <c r="CX65" s="630"/>
      <c r="CY65" s="621"/>
      <c r="CZ65" s="621"/>
      <c r="DA65" s="621"/>
      <c r="DB65" s="621"/>
      <c r="DC65" s="621"/>
      <c r="DD65" s="478"/>
      <c r="DE65" s="478"/>
      <c r="DF65" s="478"/>
      <c r="DG65" s="478"/>
      <c r="DH65" s="478"/>
      <c r="DI65" s="478"/>
      <c r="DJ65" s="478"/>
      <c r="DK65" s="478"/>
      <c r="DL65" s="478"/>
      <c r="DM65" s="478"/>
      <c r="DN65" s="478"/>
      <c r="DO65" s="478"/>
      <c r="DP65" s="478"/>
      <c r="DQ65" s="478"/>
      <c r="DR65" s="478"/>
      <c r="DS65" s="478"/>
      <c r="DT65" s="478"/>
      <c r="DU65" s="478"/>
      <c r="DV65" s="478"/>
      <c r="DW65" s="478"/>
      <c r="DX65" s="478"/>
      <c r="DY65" s="478"/>
    </row>
    <row r="66" spans="1:129" s="27" customFormat="1" x14ac:dyDescent="0.25">
      <c r="A66" s="336" t="s">
        <v>100</v>
      </c>
      <c r="B66" s="639"/>
      <c r="C66" s="639"/>
      <c r="D66" s="581"/>
      <c r="E66" s="639"/>
      <c r="F66" s="639"/>
      <c r="G66" s="581"/>
      <c r="H66" s="648"/>
      <c r="I66" s="639"/>
      <c r="J66" s="581"/>
      <c r="K66" s="634"/>
      <c r="L66" s="645"/>
      <c r="M66" s="625"/>
      <c r="N66" s="625"/>
      <c r="O66" s="581"/>
      <c r="P66" s="643"/>
      <c r="Q66" s="634"/>
      <c r="R66" s="625"/>
      <c r="S66" s="625"/>
      <c r="T66" s="581"/>
      <c r="U66" s="634"/>
      <c r="V66" s="634"/>
      <c r="W66" s="625"/>
      <c r="X66" s="625"/>
      <c r="Y66" s="581"/>
      <c r="Z66" s="581"/>
      <c r="AA66" s="581"/>
      <c r="AB66" s="581"/>
      <c r="AC66" s="581"/>
      <c r="AD66" s="581"/>
      <c r="AE66" s="581"/>
      <c r="AF66" s="581"/>
      <c r="AG66" s="581"/>
      <c r="AH66" s="581"/>
      <c r="AI66" s="581"/>
      <c r="AJ66" s="581"/>
      <c r="AK66" s="581"/>
      <c r="AL66" s="581"/>
      <c r="AM66" s="581"/>
      <c r="AN66" s="581"/>
      <c r="AO66" s="581"/>
      <c r="AP66" s="581"/>
      <c r="AQ66" s="581"/>
      <c r="AR66" s="581"/>
      <c r="AS66" s="625"/>
      <c r="AT66" s="625"/>
      <c r="AU66" s="621"/>
      <c r="AV66" s="581"/>
      <c r="AW66" s="581"/>
      <c r="AX66" s="621"/>
      <c r="AY66" s="581"/>
      <c r="AZ66" s="581"/>
      <c r="BA66" s="581"/>
      <c r="BB66" s="625"/>
      <c r="BC66" s="625"/>
      <c r="BD66" s="621"/>
      <c r="BE66" s="581"/>
      <c r="BF66" s="581"/>
      <c r="BG66" s="621"/>
      <c r="BH66" s="581"/>
      <c r="BI66" s="581"/>
      <c r="BJ66" s="581"/>
      <c r="BK66" s="581"/>
      <c r="BL66" s="581"/>
      <c r="BM66" s="581"/>
      <c r="BN66" s="581"/>
      <c r="BO66" s="634"/>
      <c r="BP66" s="634"/>
      <c r="BQ66" s="581"/>
      <c r="BR66" s="621"/>
      <c r="BS66" s="581"/>
      <c r="BT66" s="581"/>
      <c r="BU66" s="581"/>
      <c r="BV66" s="621"/>
      <c r="BW66" s="581"/>
      <c r="BX66" s="581"/>
      <c r="BY66" s="581"/>
      <c r="BZ66" s="621"/>
      <c r="CA66" s="581"/>
      <c r="CB66" s="581"/>
      <c r="CC66" s="581"/>
      <c r="CD66" s="581"/>
      <c r="CE66" s="581"/>
      <c r="CF66" s="581"/>
      <c r="CG66" s="581"/>
      <c r="CH66" s="581"/>
      <c r="CI66" s="581"/>
      <c r="CJ66" s="581"/>
      <c r="CK66" s="581"/>
      <c r="CL66" s="581"/>
      <c r="CM66" s="581"/>
      <c r="CN66" s="581"/>
      <c r="CO66" s="581"/>
      <c r="CP66" s="581"/>
      <c r="CQ66" s="621"/>
      <c r="CR66" s="581"/>
      <c r="CS66" s="581"/>
      <c r="CT66" s="621"/>
      <c r="CU66" s="581"/>
      <c r="CV66" s="581"/>
      <c r="CW66" s="621"/>
      <c r="CX66" s="630"/>
      <c r="CY66" s="621"/>
      <c r="CZ66" s="621"/>
      <c r="DA66" s="621"/>
      <c r="DB66" s="621"/>
      <c r="DC66" s="621"/>
      <c r="DD66" s="478"/>
      <c r="DE66" s="478"/>
      <c r="DF66" s="478"/>
      <c r="DG66" s="478"/>
      <c r="DH66" s="478"/>
      <c r="DI66" s="478"/>
      <c r="DJ66" s="478"/>
      <c r="DK66" s="478"/>
      <c r="DL66" s="478"/>
      <c r="DM66" s="478"/>
      <c r="DN66" s="478"/>
      <c r="DO66" s="478"/>
      <c r="DP66" s="478"/>
      <c r="DQ66" s="478"/>
      <c r="DR66" s="478"/>
      <c r="DS66" s="478"/>
      <c r="DT66" s="478"/>
      <c r="DU66" s="478"/>
      <c r="DV66" s="478"/>
      <c r="DW66" s="478"/>
      <c r="DX66" s="478"/>
      <c r="DY66" s="478"/>
    </row>
    <row r="67" spans="1:129" s="27" customFormat="1" x14ac:dyDescent="0.25">
      <c r="A67" s="48" t="s">
        <v>102</v>
      </c>
      <c r="B67" s="639"/>
      <c r="C67" s="639"/>
      <c r="D67" s="581"/>
      <c r="E67" s="639"/>
      <c r="F67" s="639"/>
      <c r="G67" s="581"/>
      <c r="H67" s="648"/>
      <c r="I67" s="639"/>
      <c r="J67" s="581"/>
      <c r="K67" s="634"/>
      <c r="L67" s="645"/>
      <c r="M67" s="625"/>
      <c r="N67" s="625"/>
      <c r="O67" s="581"/>
      <c r="P67" s="643"/>
      <c r="Q67" s="634"/>
      <c r="R67" s="625"/>
      <c r="S67" s="625"/>
      <c r="T67" s="581"/>
      <c r="U67" s="634"/>
      <c r="V67" s="634"/>
      <c r="W67" s="625"/>
      <c r="X67" s="625"/>
      <c r="Y67" s="581"/>
      <c r="Z67" s="581"/>
      <c r="AA67" s="581"/>
      <c r="AB67" s="581"/>
      <c r="AC67" s="581"/>
      <c r="AD67" s="581"/>
      <c r="AE67" s="581"/>
      <c r="AF67" s="581"/>
      <c r="AG67" s="581"/>
      <c r="AH67" s="581"/>
      <c r="AI67" s="581"/>
      <c r="AJ67" s="581"/>
      <c r="AK67" s="581"/>
      <c r="AL67" s="581"/>
      <c r="AM67" s="581"/>
      <c r="AN67" s="581"/>
      <c r="AO67" s="581"/>
      <c r="AP67" s="581"/>
      <c r="AQ67" s="581"/>
      <c r="AR67" s="581"/>
      <c r="AS67" s="625"/>
      <c r="AT67" s="625"/>
      <c r="AU67" s="621"/>
      <c r="AV67" s="581"/>
      <c r="AW67" s="581"/>
      <c r="AX67" s="621"/>
      <c r="AY67" s="581"/>
      <c r="AZ67" s="581"/>
      <c r="BA67" s="581"/>
      <c r="BB67" s="625"/>
      <c r="BC67" s="625"/>
      <c r="BD67" s="621"/>
      <c r="BE67" s="581"/>
      <c r="BF67" s="581"/>
      <c r="BG67" s="621"/>
      <c r="BH67" s="581"/>
      <c r="BI67" s="581"/>
      <c r="BJ67" s="581"/>
      <c r="BK67" s="581"/>
      <c r="BL67" s="581"/>
      <c r="BM67" s="581"/>
      <c r="BN67" s="581"/>
      <c r="BO67" s="634"/>
      <c r="BP67" s="634"/>
      <c r="BQ67" s="581"/>
      <c r="BR67" s="621"/>
      <c r="BS67" s="581"/>
      <c r="BT67" s="581"/>
      <c r="BU67" s="581"/>
      <c r="BV67" s="621"/>
      <c r="BW67" s="581"/>
      <c r="BX67" s="581"/>
      <c r="BY67" s="581"/>
      <c r="BZ67" s="621"/>
      <c r="CA67" s="581"/>
      <c r="CB67" s="581"/>
      <c r="CC67" s="581"/>
      <c r="CD67" s="581"/>
      <c r="CE67" s="581"/>
      <c r="CF67" s="581"/>
      <c r="CG67" s="581"/>
      <c r="CH67" s="581"/>
      <c r="CI67" s="581"/>
      <c r="CJ67" s="581"/>
      <c r="CK67" s="581"/>
      <c r="CL67" s="581"/>
      <c r="CM67" s="581"/>
      <c r="CN67" s="581"/>
      <c r="CO67" s="581"/>
      <c r="CP67" s="581"/>
      <c r="CQ67" s="621"/>
      <c r="CR67" s="581"/>
      <c r="CS67" s="581"/>
      <c r="CT67" s="621"/>
      <c r="CU67" s="581"/>
      <c r="CV67" s="581"/>
      <c r="CW67" s="621"/>
      <c r="CX67" s="630"/>
      <c r="CY67" s="621"/>
      <c r="CZ67" s="621"/>
      <c r="DA67" s="621"/>
      <c r="DB67" s="621"/>
      <c r="DC67" s="621"/>
      <c r="DD67" s="478"/>
      <c r="DE67" s="478"/>
      <c r="DF67" s="478"/>
      <c r="DG67" s="478"/>
      <c r="DH67" s="478"/>
      <c r="DI67" s="478"/>
      <c r="DJ67" s="478"/>
      <c r="DK67" s="478"/>
      <c r="DL67" s="478"/>
      <c r="DM67" s="478"/>
      <c r="DN67" s="478"/>
      <c r="DO67" s="478"/>
      <c r="DP67" s="478"/>
      <c r="DQ67" s="478"/>
      <c r="DR67" s="478"/>
      <c r="DS67" s="478"/>
      <c r="DT67" s="478"/>
      <c r="DU67" s="478"/>
      <c r="DV67" s="478"/>
      <c r="DW67" s="478"/>
      <c r="DX67" s="478"/>
      <c r="DY67" s="478"/>
    </row>
    <row r="68" spans="1:129" s="27" customFormat="1" x14ac:dyDescent="0.25">
      <c r="A68" s="47" t="s">
        <v>728</v>
      </c>
      <c r="B68" s="639"/>
      <c r="C68" s="639"/>
      <c r="D68" s="581"/>
      <c r="E68" s="639"/>
      <c r="F68" s="639"/>
      <c r="G68" s="581"/>
      <c r="H68" s="648"/>
      <c r="I68" s="639"/>
      <c r="J68" s="581"/>
      <c r="K68" s="634"/>
      <c r="L68" s="645"/>
      <c r="M68" s="625"/>
      <c r="N68" s="625"/>
      <c r="O68" s="581"/>
      <c r="P68" s="643"/>
      <c r="Q68" s="634"/>
      <c r="R68" s="625"/>
      <c r="S68" s="625"/>
      <c r="T68" s="581"/>
      <c r="U68" s="634"/>
      <c r="V68" s="634"/>
      <c r="W68" s="625"/>
      <c r="X68" s="625"/>
      <c r="Y68" s="581"/>
      <c r="Z68" s="581"/>
      <c r="AA68" s="581"/>
      <c r="AB68" s="581"/>
      <c r="AC68" s="581"/>
      <c r="AD68" s="581"/>
      <c r="AE68" s="581"/>
      <c r="AF68" s="581"/>
      <c r="AG68" s="581"/>
      <c r="AH68" s="581"/>
      <c r="AI68" s="581"/>
      <c r="AJ68" s="581"/>
      <c r="AK68" s="581"/>
      <c r="AL68" s="581"/>
      <c r="AM68" s="581"/>
      <c r="AN68" s="581"/>
      <c r="AO68" s="581"/>
      <c r="AP68" s="581"/>
      <c r="AQ68" s="581"/>
      <c r="AR68" s="581"/>
      <c r="AS68" s="625"/>
      <c r="AT68" s="625"/>
      <c r="AU68" s="621"/>
      <c r="AV68" s="581"/>
      <c r="AW68" s="581"/>
      <c r="AX68" s="621"/>
      <c r="AY68" s="581"/>
      <c r="AZ68" s="581"/>
      <c r="BA68" s="581"/>
      <c r="BB68" s="625"/>
      <c r="BC68" s="625"/>
      <c r="BD68" s="621"/>
      <c r="BE68" s="581"/>
      <c r="BF68" s="581"/>
      <c r="BG68" s="621"/>
      <c r="BH68" s="581"/>
      <c r="BI68" s="581"/>
      <c r="BJ68" s="581"/>
      <c r="BK68" s="581"/>
      <c r="BL68" s="581"/>
      <c r="BM68" s="581"/>
      <c r="BN68" s="581"/>
      <c r="BO68" s="634"/>
      <c r="BP68" s="634"/>
      <c r="BQ68" s="581"/>
      <c r="BR68" s="621"/>
      <c r="BS68" s="581"/>
      <c r="BT68" s="581"/>
      <c r="BU68" s="581"/>
      <c r="BV68" s="621"/>
      <c r="BW68" s="581"/>
      <c r="BX68" s="581"/>
      <c r="BY68" s="581"/>
      <c r="BZ68" s="621"/>
      <c r="CA68" s="581"/>
      <c r="CB68" s="581"/>
      <c r="CC68" s="469" t="s">
        <v>983</v>
      </c>
      <c r="CD68" s="581"/>
      <c r="CE68" s="581"/>
      <c r="CF68" s="581"/>
      <c r="CG68" s="469" t="s">
        <v>983</v>
      </c>
      <c r="CH68" s="581"/>
      <c r="CI68" s="581"/>
      <c r="CJ68" s="581"/>
      <c r="CK68" s="469" t="s">
        <v>983</v>
      </c>
      <c r="CL68" s="581"/>
      <c r="CM68" s="581"/>
      <c r="CN68" s="581"/>
      <c r="CO68" s="469" t="s">
        <v>973</v>
      </c>
      <c r="CP68" s="581"/>
      <c r="CQ68" s="621"/>
      <c r="CR68" s="469" t="s">
        <v>973</v>
      </c>
      <c r="CS68" s="581"/>
      <c r="CT68" s="621"/>
      <c r="CU68" s="469" t="s">
        <v>973</v>
      </c>
      <c r="CV68" s="581"/>
      <c r="CW68" s="621"/>
      <c r="CX68" s="471" t="s">
        <v>973</v>
      </c>
      <c r="CY68" s="469" t="s">
        <v>973</v>
      </c>
      <c r="CZ68" s="469" t="s">
        <v>973</v>
      </c>
      <c r="DA68" s="621"/>
      <c r="DB68" s="621"/>
      <c r="DC68" s="621"/>
      <c r="DD68" s="478"/>
      <c r="DE68" s="478"/>
      <c r="DF68" s="478"/>
      <c r="DG68" s="478"/>
      <c r="DH68" s="478"/>
      <c r="DI68" s="478"/>
      <c r="DJ68" s="478"/>
      <c r="DK68" s="478"/>
      <c r="DL68" s="478"/>
      <c r="DM68" s="478"/>
      <c r="DN68" s="478"/>
      <c r="DO68" s="478"/>
      <c r="DP68" s="478"/>
      <c r="DQ68" s="478"/>
      <c r="DR68" s="478"/>
      <c r="DS68" s="478"/>
      <c r="DT68" s="478"/>
      <c r="DU68" s="478"/>
      <c r="DV68" s="478"/>
      <c r="DW68" s="478"/>
      <c r="DX68" s="478"/>
      <c r="DY68" s="478"/>
    </row>
    <row r="69" spans="1:129" s="27" customFormat="1" x14ac:dyDescent="0.25">
      <c r="A69" s="336" t="s">
        <v>100</v>
      </c>
      <c r="B69" s="639"/>
      <c r="C69" s="639"/>
      <c r="D69" s="581"/>
      <c r="E69" s="639"/>
      <c r="F69" s="639"/>
      <c r="G69" s="581"/>
      <c r="H69" s="648"/>
      <c r="I69" s="639"/>
      <c r="J69" s="581"/>
      <c r="K69" s="634"/>
      <c r="L69" s="645"/>
      <c r="M69" s="625"/>
      <c r="N69" s="625"/>
      <c r="O69" s="581"/>
      <c r="P69" s="643"/>
      <c r="Q69" s="634"/>
      <c r="R69" s="625"/>
      <c r="S69" s="625"/>
      <c r="T69" s="581"/>
      <c r="U69" s="634"/>
      <c r="V69" s="634"/>
      <c r="W69" s="625"/>
      <c r="X69" s="625"/>
      <c r="Y69" s="581"/>
      <c r="Z69" s="581"/>
      <c r="AA69" s="581"/>
      <c r="AB69" s="581"/>
      <c r="AC69" s="581"/>
      <c r="AD69" s="581"/>
      <c r="AE69" s="581"/>
      <c r="AF69" s="581"/>
      <c r="AG69" s="581"/>
      <c r="AH69" s="581"/>
      <c r="AI69" s="581"/>
      <c r="AJ69" s="581"/>
      <c r="AK69" s="581"/>
      <c r="AL69" s="581"/>
      <c r="AM69" s="581"/>
      <c r="AN69" s="581"/>
      <c r="AO69" s="581"/>
      <c r="AP69" s="581"/>
      <c r="AQ69" s="581"/>
      <c r="AR69" s="581"/>
      <c r="AS69" s="625"/>
      <c r="AT69" s="625"/>
      <c r="AU69" s="621"/>
      <c r="AV69" s="581"/>
      <c r="AW69" s="581"/>
      <c r="AX69" s="621"/>
      <c r="AY69" s="581"/>
      <c r="AZ69" s="581"/>
      <c r="BA69" s="581"/>
      <c r="BB69" s="625"/>
      <c r="BC69" s="625"/>
      <c r="BD69" s="621"/>
      <c r="BE69" s="581"/>
      <c r="BF69" s="581"/>
      <c r="BG69" s="621"/>
      <c r="BH69" s="581"/>
      <c r="BI69" s="581"/>
      <c r="BJ69" s="581"/>
      <c r="BK69" s="581"/>
      <c r="BL69" s="581"/>
      <c r="BM69" s="581"/>
      <c r="BN69" s="581"/>
      <c r="BO69" s="634"/>
      <c r="BP69" s="634"/>
      <c r="BQ69" s="581"/>
      <c r="BR69" s="621"/>
      <c r="BS69" s="581"/>
      <c r="BT69" s="581"/>
      <c r="BU69" s="581"/>
      <c r="BV69" s="621"/>
      <c r="BW69" s="581"/>
      <c r="BX69" s="581"/>
      <c r="BY69" s="581"/>
      <c r="BZ69" s="621"/>
      <c r="CA69" s="581"/>
      <c r="CB69" s="581"/>
      <c r="CC69" s="621" t="s">
        <v>961</v>
      </c>
      <c r="CD69" s="581"/>
      <c r="CE69" s="581"/>
      <c r="CF69" s="581"/>
      <c r="CG69" s="621" t="s">
        <v>961</v>
      </c>
      <c r="CH69" s="581"/>
      <c r="CI69" s="581"/>
      <c r="CJ69" s="581"/>
      <c r="CK69" s="621" t="s">
        <v>961</v>
      </c>
      <c r="CL69" s="581"/>
      <c r="CM69" s="581"/>
      <c r="CN69" s="581"/>
      <c r="CO69" s="621" t="s">
        <v>964</v>
      </c>
      <c r="CP69" s="491">
        <v>0.9</v>
      </c>
      <c r="CQ69" s="621"/>
      <c r="CR69" s="621" t="s">
        <v>964</v>
      </c>
      <c r="CS69" s="491">
        <v>0.9</v>
      </c>
      <c r="CT69" s="621"/>
      <c r="CU69" s="621" t="s">
        <v>964</v>
      </c>
      <c r="CV69" s="491">
        <v>0.9</v>
      </c>
      <c r="CW69" s="621"/>
      <c r="CX69" s="631" t="s">
        <v>963</v>
      </c>
      <c r="CY69" s="581" t="s">
        <v>963</v>
      </c>
      <c r="CZ69" s="581" t="s">
        <v>963</v>
      </c>
      <c r="DA69" s="621"/>
      <c r="DB69" s="621"/>
      <c r="DC69" s="621"/>
      <c r="DD69" s="478"/>
      <c r="DE69" s="478"/>
      <c r="DF69" s="478"/>
      <c r="DG69" s="478"/>
      <c r="DH69" s="478"/>
      <c r="DI69" s="478"/>
      <c r="DJ69" s="478"/>
      <c r="DK69" s="478"/>
      <c r="DL69" s="478"/>
      <c r="DM69" s="478"/>
      <c r="DN69" s="478"/>
      <c r="DO69" s="478"/>
      <c r="DP69" s="478"/>
      <c r="DQ69" s="478"/>
      <c r="DR69" s="478"/>
      <c r="DS69" s="478"/>
      <c r="DT69" s="478"/>
      <c r="DU69" s="478"/>
      <c r="DV69" s="478"/>
      <c r="DW69" s="478"/>
      <c r="DX69" s="478"/>
      <c r="DY69" s="478"/>
    </row>
    <row r="70" spans="1:129" s="27" customFormat="1" x14ac:dyDescent="0.25">
      <c r="A70" s="48" t="s">
        <v>105</v>
      </c>
      <c r="B70" s="639"/>
      <c r="C70" s="639"/>
      <c r="D70" s="581"/>
      <c r="E70" s="639"/>
      <c r="F70" s="639"/>
      <c r="G70" s="581"/>
      <c r="H70" s="648"/>
      <c r="I70" s="639"/>
      <c r="J70" s="581"/>
      <c r="K70" s="634"/>
      <c r="L70" s="645"/>
      <c r="M70" s="625"/>
      <c r="N70" s="625"/>
      <c r="O70" s="581"/>
      <c r="P70" s="643"/>
      <c r="Q70" s="634"/>
      <c r="R70" s="625"/>
      <c r="S70" s="625"/>
      <c r="T70" s="581"/>
      <c r="U70" s="634"/>
      <c r="V70" s="634"/>
      <c r="W70" s="625"/>
      <c r="X70" s="625"/>
      <c r="Y70" s="581"/>
      <c r="Z70" s="581"/>
      <c r="AA70" s="581"/>
      <c r="AB70" s="581"/>
      <c r="AC70" s="581"/>
      <c r="AD70" s="581"/>
      <c r="AE70" s="581"/>
      <c r="AF70" s="581"/>
      <c r="AG70" s="581"/>
      <c r="AH70" s="581"/>
      <c r="AI70" s="581"/>
      <c r="AJ70" s="581"/>
      <c r="AK70" s="581"/>
      <c r="AL70" s="581"/>
      <c r="AM70" s="581"/>
      <c r="AN70" s="581"/>
      <c r="AO70" s="581"/>
      <c r="AP70" s="581"/>
      <c r="AQ70" s="581"/>
      <c r="AR70" s="581"/>
      <c r="AS70" s="625"/>
      <c r="AT70" s="625"/>
      <c r="AU70" s="621"/>
      <c r="AV70" s="581"/>
      <c r="AW70" s="581"/>
      <c r="AX70" s="621"/>
      <c r="AY70" s="581"/>
      <c r="AZ70" s="581"/>
      <c r="BA70" s="581"/>
      <c r="BB70" s="625"/>
      <c r="BC70" s="625"/>
      <c r="BD70" s="621"/>
      <c r="BE70" s="581"/>
      <c r="BF70" s="581"/>
      <c r="BG70" s="621"/>
      <c r="BH70" s="581"/>
      <c r="BI70" s="581"/>
      <c r="BJ70" s="581"/>
      <c r="BK70" s="581"/>
      <c r="BL70" s="581"/>
      <c r="BM70" s="581"/>
      <c r="BN70" s="581"/>
      <c r="BO70" s="634"/>
      <c r="BP70" s="634"/>
      <c r="BQ70" s="581"/>
      <c r="BR70" s="621"/>
      <c r="BS70" s="581"/>
      <c r="BT70" s="581"/>
      <c r="BU70" s="581"/>
      <c r="BV70" s="621"/>
      <c r="BW70" s="581"/>
      <c r="BX70" s="581"/>
      <c r="BY70" s="581"/>
      <c r="BZ70" s="621"/>
      <c r="CA70" s="581"/>
      <c r="CB70" s="581"/>
      <c r="CC70" s="621"/>
      <c r="CD70" s="581"/>
      <c r="CE70" s="581"/>
      <c r="CF70" s="581"/>
      <c r="CG70" s="621"/>
      <c r="CH70" s="581"/>
      <c r="CI70" s="581"/>
      <c r="CJ70" s="581"/>
      <c r="CK70" s="621"/>
      <c r="CL70" s="581"/>
      <c r="CM70" s="581"/>
      <c r="CN70" s="581"/>
      <c r="CO70" s="621"/>
      <c r="CP70" s="621" t="s">
        <v>964</v>
      </c>
      <c r="CQ70" s="621"/>
      <c r="CR70" s="621"/>
      <c r="CS70" s="621" t="s">
        <v>964</v>
      </c>
      <c r="CT70" s="621"/>
      <c r="CU70" s="621"/>
      <c r="CV70" s="621" t="s">
        <v>964</v>
      </c>
      <c r="CW70" s="621"/>
      <c r="CX70" s="631"/>
      <c r="CY70" s="581"/>
      <c r="CZ70" s="581"/>
      <c r="DA70" s="621"/>
      <c r="DB70" s="621"/>
      <c r="DC70" s="621"/>
      <c r="DD70" s="478"/>
      <c r="DE70" s="478"/>
      <c r="DF70" s="478"/>
      <c r="DG70" s="478"/>
      <c r="DH70" s="478"/>
      <c r="DI70" s="478"/>
      <c r="DJ70" s="478"/>
      <c r="DK70" s="478"/>
      <c r="DL70" s="478"/>
      <c r="DM70" s="478"/>
      <c r="DN70" s="478"/>
      <c r="DO70" s="478"/>
      <c r="DP70" s="478"/>
      <c r="DQ70" s="478"/>
      <c r="DR70" s="478"/>
      <c r="DS70" s="478"/>
      <c r="DT70" s="478"/>
      <c r="DU70" s="478"/>
      <c r="DV70" s="478"/>
      <c r="DW70" s="478"/>
      <c r="DX70" s="478"/>
      <c r="DY70" s="478"/>
    </row>
    <row r="71" spans="1:129" s="27" customFormat="1" x14ac:dyDescent="0.25">
      <c r="A71" s="47" t="s">
        <v>106</v>
      </c>
      <c r="B71" s="639"/>
      <c r="C71" s="639"/>
      <c r="D71" s="581"/>
      <c r="E71" s="639"/>
      <c r="F71" s="639"/>
      <c r="G71" s="581"/>
      <c r="H71" s="648"/>
      <c r="I71" s="639"/>
      <c r="J71" s="581"/>
      <c r="K71" s="634"/>
      <c r="L71" s="645"/>
      <c r="M71" s="625"/>
      <c r="N71" s="625"/>
      <c r="O71" s="581"/>
      <c r="P71" s="643"/>
      <c r="Q71" s="634"/>
      <c r="R71" s="625"/>
      <c r="S71" s="625"/>
      <c r="T71" s="581"/>
      <c r="U71" s="634"/>
      <c r="V71" s="634"/>
      <c r="W71" s="625"/>
      <c r="X71" s="625"/>
      <c r="Y71" s="581"/>
      <c r="Z71" s="581"/>
      <c r="AA71" s="581"/>
      <c r="AB71" s="581"/>
      <c r="AC71" s="581"/>
      <c r="AD71" s="581"/>
      <c r="AE71" s="581"/>
      <c r="AF71" s="581"/>
      <c r="AG71" s="581"/>
      <c r="AH71" s="581"/>
      <c r="AI71" s="581"/>
      <c r="AJ71" s="581"/>
      <c r="AK71" s="581"/>
      <c r="AL71" s="581"/>
      <c r="AM71" s="581"/>
      <c r="AN71" s="581"/>
      <c r="AO71" s="581"/>
      <c r="AP71" s="581"/>
      <c r="AQ71" s="581"/>
      <c r="AR71" s="581"/>
      <c r="AS71" s="625"/>
      <c r="AT71" s="625"/>
      <c r="AU71" s="621"/>
      <c r="AV71" s="581"/>
      <c r="AW71" s="581"/>
      <c r="AX71" s="621"/>
      <c r="AY71" s="581"/>
      <c r="AZ71" s="581"/>
      <c r="BA71" s="581"/>
      <c r="BB71" s="625"/>
      <c r="BC71" s="625"/>
      <c r="BD71" s="621"/>
      <c r="BE71" s="581"/>
      <c r="BF71" s="581"/>
      <c r="BG71" s="621"/>
      <c r="BH71" s="581"/>
      <c r="BI71" s="581"/>
      <c r="BJ71" s="581"/>
      <c r="BK71" s="581"/>
      <c r="BL71" s="581"/>
      <c r="BM71" s="581"/>
      <c r="BN71" s="581"/>
      <c r="BO71" s="634"/>
      <c r="BP71" s="634"/>
      <c r="BQ71" s="581"/>
      <c r="BR71" s="621"/>
      <c r="BS71" s="581"/>
      <c r="BT71" s="581"/>
      <c r="BU71" s="581"/>
      <c r="BV71" s="621"/>
      <c r="BW71" s="581"/>
      <c r="BX71" s="581"/>
      <c r="BY71" s="581"/>
      <c r="BZ71" s="621"/>
      <c r="CA71" s="581"/>
      <c r="CB71" s="581"/>
      <c r="CC71" s="621"/>
      <c r="CD71" s="581"/>
      <c r="CE71" s="581"/>
      <c r="CF71" s="581"/>
      <c r="CG71" s="621"/>
      <c r="CH71" s="581"/>
      <c r="CI71" s="581"/>
      <c r="CJ71" s="581"/>
      <c r="CK71" s="621"/>
      <c r="CL71" s="581"/>
      <c r="CM71" s="581"/>
      <c r="CN71" s="581"/>
      <c r="CO71" s="621"/>
      <c r="CP71" s="621"/>
      <c r="CQ71" s="621"/>
      <c r="CR71" s="621"/>
      <c r="CS71" s="621"/>
      <c r="CT71" s="621"/>
      <c r="CU71" s="621"/>
      <c r="CV71" s="621"/>
      <c r="CW71" s="621"/>
      <c r="CX71" s="631"/>
      <c r="CY71" s="581"/>
      <c r="CZ71" s="581"/>
      <c r="DA71" s="621"/>
      <c r="DB71" s="621"/>
      <c r="DC71" s="621"/>
      <c r="DD71" s="478"/>
      <c r="DE71" s="478"/>
      <c r="DF71" s="478"/>
      <c r="DG71" s="478"/>
      <c r="DH71" s="478"/>
      <c r="DI71" s="478"/>
      <c r="DJ71" s="478"/>
      <c r="DK71" s="478"/>
      <c r="DL71" s="478"/>
      <c r="DM71" s="478"/>
      <c r="DN71" s="478"/>
      <c r="DO71" s="478"/>
      <c r="DP71" s="478"/>
      <c r="DQ71" s="478"/>
      <c r="DR71" s="478"/>
      <c r="DS71" s="478"/>
      <c r="DT71" s="478"/>
      <c r="DU71" s="478"/>
      <c r="DV71" s="478"/>
      <c r="DW71" s="478"/>
      <c r="DX71" s="478"/>
      <c r="DY71" s="478"/>
    </row>
    <row r="72" spans="1:129" s="27" customFormat="1" x14ac:dyDescent="0.25">
      <c r="A72" s="47" t="s">
        <v>108</v>
      </c>
      <c r="B72" s="639"/>
      <c r="C72" s="639"/>
      <c r="D72" s="581"/>
      <c r="E72" s="639"/>
      <c r="F72" s="639"/>
      <c r="G72" s="581"/>
      <c r="H72" s="648"/>
      <c r="I72" s="639"/>
      <c r="J72" s="581"/>
      <c r="K72" s="634"/>
      <c r="L72" s="645"/>
      <c r="M72" s="625"/>
      <c r="N72" s="625"/>
      <c r="O72" s="581"/>
      <c r="P72" s="643"/>
      <c r="Q72" s="634"/>
      <c r="R72" s="625"/>
      <c r="S72" s="625"/>
      <c r="T72" s="581"/>
      <c r="U72" s="634"/>
      <c r="V72" s="634"/>
      <c r="W72" s="625"/>
      <c r="X72" s="625"/>
      <c r="Y72" s="581"/>
      <c r="Z72" s="581"/>
      <c r="AA72" s="581"/>
      <c r="AB72" s="581"/>
      <c r="AC72" s="581"/>
      <c r="AD72" s="581"/>
      <c r="AE72" s="581"/>
      <c r="AF72" s="581"/>
      <c r="AG72" s="581"/>
      <c r="AH72" s="581"/>
      <c r="AI72" s="581"/>
      <c r="AJ72" s="581"/>
      <c r="AK72" s="581"/>
      <c r="AL72" s="581"/>
      <c r="AM72" s="581"/>
      <c r="AN72" s="581"/>
      <c r="AO72" s="581"/>
      <c r="AP72" s="581"/>
      <c r="AQ72" s="581"/>
      <c r="AR72" s="581"/>
      <c r="AS72" s="625"/>
      <c r="AT72" s="625"/>
      <c r="AU72" s="621"/>
      <c r="AV72" s="581"/>
      <c r="AW72" s="581"/>
      <c r="AX72" s="621"/>
      <c r="AY72" s="581"/>
      <c r="AZ72" s="581"/>
      <c r="BA72" s="581"/>
      <c r="BB72" s="625"/>
      <c r="BC72" s="625"/>
      <c r="BD72" s="621"/>
      <c r="BE72" s="581"/>
      <c r="BF72" s="581"/>
      <c r="BG72" s="621"/>
      <c r="BH72" s="581"/>
      <c r="BI72" s="581"/>
      <c r="BJ72" s="581"/>
      <c r="BK72" s="581"/>
      <c r="BL72" s="581"/>
      <c r="BM72" s="581"/>
      <c r="BN72" s="581"/>
      <c r="BO72" s="634"/>
      <c r="BP72" s="634"/>
      <c r="BQ72" s="581"/>
      <c r="BR72" s="621"/>
      <c r="BS72" s="581"/>
      <c r="BT72" s="581"/>
      <c r="BU72" s="581"/>
      <c r="BV72" s="621"/>
      <c r="BW72" s="581"/>
      <c r="BX72" s="581"/>
      <c r="BY72" s="581"/>
      <c r="BZ72" s="621"/>
      <c r="CA72" s="581"/>
      <c r="CB72" s="581"/>
      <c r="CC72" s="621"/>
      <c r="CD72" s="581"/>
      <c r="CE72" s="581"/>
      <c r="CF72" s="581"/>
      <c r="CG72" s="621"/>
      <c r="CH72" s="581"/>
      <c r="CI72" s="581"/>
      <c r="CJ72" s="581"/>
      <c r="CK72" s="621"/>
      <c r="CL72" s="581"/>
      <c r="CM72" s="581"/>
      <c r="CN72" s="581"/>
      <c r="CO72" s="621"/>
      <c r="CP72" s="621"/>
      <c r="CQ72" s="621"/>
      <c r="CR72" s="621"/>
      <c r="CS72" s="621"/>
      <c r="CT72" s="621"/>
      <c r="CU72" s="621"/>
      <c r="CV72" s="621"/>
      <c r="CW72" s="621"/>
      <c r="CX72" s="631"/>
      <c r="CY72" s="581"/>
      <c r="CZ72" s="581"/>
      <c r="DA72" s="621"/>
      <c r="DB72" s="621"/>
      <c r="DC72" s="621"/>
      <c r="DD72" s="478"/>
      <c r="DE72" s="478"/>
      <c r="DF72" s="478"/>
      <c r="DG72" s="478"/>
      <c r="DH72" s="478"/>
      <c r="DI72" s="478"/>
      <c r="DJ72" s="478"/>
      <c r="DK72" s="478"/>
      <c r="DL72" s="478"/>
      <c r="DM72" s="478"/>
      <c r="DN72" s="478"/>
      <c r="DO72" s="478"/>
      <c r="DP72" s="478"/>
      <c r="DQ72" s="478"/>
      <c r="DR72" s="478"/>
      <c r="DS72" s="478"/>
      <c r="DT72" s="478"/>
      <c r="DU72" s="478"/>
      <c r="DV72" s="478"/>
      <c r="DW72" s="478"/>
      <c r="DX72" s="478"/>
      <c r="DY72" s="478"/>
    </row>
    <row r="73" spans="1:129" s="27" customFormat="1" x14ac:dyDescent="0.25">
      <c r="A73" s="47" t="s">
        <v>668</v>
      </c>
      <c r="B73" s="639"/>
      <c r="C73" s="639"/>
      <c r="D73" s="581"/>
      <c r="E73" s="639"/>
      <c r="F73" s="639"/>
      <c r="G73" s="581"/>
      <c r="H73" s="648"/>
      <c r="I73" s="639"/>
      <c r="J73" s="581"/>
      <c r="K73" s="634"/>
      <c r="L73" s="645"/>
      <c r="M73" s="625"/>
      <c r="N73" s="625"/>
      <c r="O73" s="581"/>
      <c r="P73" s="643"/>
      <c r="Q73" s="634"/>
      <c r="R73" s="625"/>
      <c r="S73" s="625"/>
      <c r="T73" s="581"/>
      <c r="U73" s="634"/>
      <c r="V73" s="634"/>
      <c r="W73" s="625"/>
      <c r="X73" s="625"/>
      <c r="Y73" s="581"/>
      <c r="Z73" s="581"/>
      <c r="AA73" s="581"/>
      <c r="AB73" s="581"/>
      <c r="AC73" s="581"/>
      <c r="AD73" s="581"/>
      <c r="AE73" s="581"/>
      <c r="AF73" s="581"/>
      <c r="AG73" s="581"/>
      <c r="AH73" s="581"/>
      <c r="AI73" s="581"/>
      <c r="AJ73" s="581"/>
      <c r="AK73" s="581"/>
      <c r="AL73" s="581"/>
      <c r="AM73" s="581"/>
      <c r="AN73" s="581"/>
      <c r="AO73" s="581"/>
      <c r="AP73" s="581"/>
      <c r="AQ73" s="581"/>
      <c r="AR73" s="581"/>
      <c r="AS73" s="625"/>
      <c r="AT73" s="625"/>
      <c r="AU73" s="621"/>
      <c r="AV73" s="581"/>
      <c r="AW73" s="581"/>
      <c r="AX73" s="621"/>
      <c r="AY73" s="581"/>
      <c r="AZ73" s="581"/>
      <c r="BA73" s="581"/>
      <c r="BB73" s="625"/>
      <c r="BC73" s="625"/>
      <c r="BD73" s="621"/>
      <c r="BE73" s="581"/>
      <c r="BF73" s="581"/>
      <c r="BG73" s="621"/>
      <c r="BH73" s="581"/>
      <c r="BI73" s="581"/>
      <c r="BJ73" s="581"/>
      <c r="BK73" s="581"/>
      <c r="BL73" s="581"/>
      <c r="BM73" s="581"/>
      <c r="BN73" s="581"/>
      <c r="BO73" s="634"/>
      <c r="BP73" s="634"/>
      <c r="BQ73" s="581"/>
      <c r="BR73" s="621"/>
      <c r="BS73" s="581"/>
      <c r="BT73" s="581"/>
      <c r="BU73" s="581"/>
      <c r="BV73" s="621"/>
      <c r="BW73" s="581"/>
      <c r="BX73" s="581"/>
      <c r="BY73" s="581"/>
      <c r="BZ73" s="621"/>
      <c r="CA73" s="581"/>
      <c r="CB73" s="581"/>
      <c r="CC73" s="621"/>
      <c r="CD73" s="581"/>
      <c r="CE73" s="581"/>
      <c r="CF73" s="581"/>
      <c r="CG73" s="621"/>
      <c r="CH73" s="581"/>
      <c r="CI73" s="581"/>
      <c r="CJ73" s="581"/>
      <c r="CK73" s="621"/>
      <c r="CL73" s="581"/>
      <c r="CM73" s="581"/>
      <c r="CN73" s="581"/>
      <c r="CO73" s="621"/>
      <c r="CP73" s="621"/>
      <c r="CQ73" s="621"/>
      <c r="CR73" s="621"/>
      <c r="CS73" s="621"/>
      <c r="CT73" s="621"/>
      <c r="CU73" s="621"/>
      <c r="CV73" s="621"/>
      <c r="CW73" s="621"/>
      <c r="CX73" s="631"/>
      <c r="CY73" s="581"/>
      <c r="CZ73" s="581"/>
      <c r="DA73" s="621"/>
      <c r="DB73" s="621"/>
      <c r="DC73" s="621"/>
      <c r="DD73" s="478"/>
      <c r="DE73" s="478"/>
      <c r="DF73" s="478"/>
      <c r="DG73" s="478"/>
      <c r="DH73" s="478"/>
      <c r="DI73" s="478"/>
      <c r="DJ73" s="478"/>
      <c r="DK73" s="478"/>
      <c r="DL73" s="478"/>
      <c r="DM73" s="478"/>
      <c r="DN73" s="478"/>
      <c r="DO73" s="478"/>
      <c r="DP73" s="478"/>
      <c r="DQ73" s="478"/>
      <c r="DR73" s="478"/>
      <c r="DS73" s="478"/>
      <c r="DT73" s="478"/>
      <c r="DU73" s="478"/>
      <c r="DV73" s="478"/>
      <c r="DW73" s="478"/>
      <c r="DX73" s="478"/>
      <c r="DY73" s="478"/>
    </row>
    <row r="74" spans="1:129" s="27" customFormat="1" ht="63.75" x14ac:dyDescent="0.25">
      <c r="A74" s="47" t="s">
        <v>634</v>
      </c>
      <c r="B74" s="639"/>
      <c r="C74" s="639"/>
      <c r="D74" s="581"/>
      <c r="E74" s="639"/>
      <c r="F74" s="639"/>
      <c r="G74" s="581"/>
      <c r="H74" s="648"/>
      <c r="I74" s="639"/>
      <c r="J74" s="581"/>
      <c r="K74" s="634"/>
      <c r="L74" s="645"/>
      <c r="M74" s="625"/>
      <c r="N74" s="625"/>
      <c r="O74" s="581"/>
      <c r="P74" s="643"/>
      <c r="Q74" s="634"/>
      <c r="R74" s="625"/>
      <c r="S74" s="625"/>
      <c r="T74" s="581"/>
      <c r="U74" s="634"/>
      <c r="V74" s="634"/>
      <c r="W74" s="625"/>
      <c r="X74" s="625"/>
      <c r="Y74" s="581"/>
      <c r="Z74" s="581"/>
      <c r="AA74" s="581"/>
      <c r="AB74" s="581"/>
      <c r="AC74" s="581"/>
      <c r="AD74" s="581"/>
      <c r="AE74" s="581"/>
      <c r="AF74" s="581"/>
      <c r="AG74" s="581"/>
      <c r="AH74" s="581"/>
      <c r="AI74" s="581"/>
      <c r="AJ74" s="581"/>
      <c r="AK74" s="581"/>
      <c r="AL74" s="581"/>
      <c r="AM74" s="581"/>
      <c r="AN74" s="581"/>
      <c r="AO74" s="581"/>
      <c r="AP74" s="581"/>
      <c r="AQ74" s="581"/>
      <c r="AR74" s="581"/>
      <c r="AS74" s="625"/>
      <c r="AT74" s="625"/>
      <c r="AU74" s="621"/>
      <c r="AV74" s="581"/>
      <c r="AW74" s="581"/>
      <c r="AX74" s="621"/>
      <c r="AY74" s="581"/>
      <c r="AZ74" s="581"/>
      <c r="BA74" s="581"/>
      <c r="BB74" s="625"/>
      <c r="BC74" s="625"/>
      <c r="BD74" s="621"/>
      <c r="BE74" s="581"/>
      <c r="BF74" s="581"/>
      <c r="BG74" s="621"/>
      <c r="BH74" s="581"/>
      <c r="BI74" s="581"/>
      <c r="BJ74" s="581"/>
      <c r="BK74" s="581"/>
      <c r="BL74" s="581"/>
      <c r="BM74" s="581"/>
      <c r="BN74" s="581"/>
      <c r="BO74" s="634"/>
      <c r="BP74" s="634"/>
      <c r="BQ74" s="581"/>
      <c r="BR74" s="474" t="s">
        <v>1001</v>
      </c>
      <c r="BS74" s="581"/>
      <c r="BT74" s="581"/>
      <c r="BU74" s="581"/>
      <c r="BV74" s="474" t="s">
        <v>1001</v>
      </c>
      <c r="BW74" s="581"/>
      <c r="BX74" s="581"/>
      <c r="BY74" s="581"/>
      <c r="BZ74" s="474" t="s">
        <v>1001</v>
      </c>
      <c r="CA74" s="581"/>
      <c r="CB74" s="581"/>
      <c r="CC74" s="621"/>
      <c r="CD74" s="581"/>
      <c r="CE74" s="581"/>
      <c r="CF74" s="581"/>
      <c r="CG74" s="621"/>
      <c r="CH74" s="581"/>
      <c r="CI74" s="581"/>
      <c r="CJ74" s="581"/>
      <c r="CK74" s="621"/>
      <c r="CL74" s="581"/>
      <c r="CM74" s="581"/>
      <c r="CN74" s="581"/>
      <c r="CO74" s="621"/>
      <c r="CP74" s="621"/>
      <c r="CQ74" s="621"/>
      <c r="CR74" s="621"/>
      <c r="CS74" s="621"/>
      <c r="CT74" s="621"/>
      <c r="CU74" s="621"/>
      <c r="CV74" s="621"/>
      <c r="CW74" s="621"/>
      <c r="CX74" s="631"/>
      <c r="CY74" s="581"/>
      <c r="CZ74" s="581"/>
      <c r="DA74" s="621"/>
      <c r="DB74" s="621"/>
      <c r="DC74" s="621"/>
      <c r="DD74" s="478"/>
      <c r="DE74" s="478"/>
      <c r="DF74" s="478"/>
      <c r="DG74" s="478"/>
      <c r="DH74" s="478"/>
      <c r="DI74" s="478"/>
      <c r="DJ74" s="478"/>
      <c r="DK74" s="478"/>
      <c r="DL74" s="478"/>
      <c r="DM74" s="478"/>
      <c r="DN74" s="478"/>
      <c r="DO74" s="478"/>
      <c r="DP74" s="478"/>
      <c r="DQ74" s="478"/>
      <c r="DR74" s="478"/>
      <c r="DS74" s="478"/>
      <c r="DT74" s="478"/>
      <c r="DU74" s="478"/>
      <c r="DV74" s="478"/>
      <c r="DW74" s="478"/>
      <c r="DX74" s="478"/>
      <c r="DY74" s="478"/>
    </row>
    <row r="75" spans="1:129" s="27" customFormat="1" ht="25.5" x14ac:dyDescent="0.25">
      <c r="A75" s="47" t="s">
        <v>112</v>
      </c>
      <c r="B75" s="639"/>
      <c r="C75" s="639"/>
      <c r="D75" s="581"/>
      <c r="E75" s="639"/>
      <c r="F75" s="639"/>
      <c r="G75" s="581"/>
      <c r="H75" s="648"/>
      <c r="I75" s="639"/>
      <c r="J75" s="581"/>
      <c r="K75" s="634"/>
      <c r="L75" s="645"/>
      <c r="M75" s="625"/>
      <c r="N75" s="625"/>
      <c r="O75" s="581"/>
      <c r="P75" s="643"/>
      <c r="Q75" s="634"/>
      <c r="R75" s="625"/>
      <c r="S75" s="625"/>
      <c r="T75" s="581"/>
      <c r="U75" s="634"/>
      <c r="V75" s="634"/>
      <c r="W75" s="625"/>
      <c r="X75" s="625"/>
      <c r="Y75" s="581"/>
      <c r="Z75" s="581"/>
      <c r="AA75" s="581"/>
      <c r="AB75" s="581"/>
      <c r="AC75" s="581"/>
      <c r="AD75" s="581"/>
      <c r="AE75" s="581"/>
      <c r="AF75" s="581"/>
      <c r="AG75" s="581"/>
      <c r="AH75" s="581"/>
      <c r="AI75" s="581"/>
      <c r="AJ75" s="581"/>
      <c r="AK75" s="581"/>
      <c r="AL75" s="581"/>
      <c r="AM75" s="581"/>
      <c r="AN75" s="581"/>
      <c r="AO75" s="581"/>
      <c r="AP75" s="581"/>
      <c r="AQ75" s="581"/>
      <c r="AR75" s="581"/>
      <c r="AS75" s="625"/>
      <c r="AT75" s="625"/>
      <c r="AU75" s="621"/>
      <c r="AV75" s="581"/>
      <c r="AW75" s="581"/>
      <c r="AX75" s="621"/>
      <c r="AY75" s="581"/>
      <c r="AZ75" s="581"/>
      <c r="BA75" s="581"/>
      <c r="BB75" s="625"/>
      <c r="BC75" s="625"/>
      <c r="BD75" s="621"/>
      <c r="BE75" s="581"/>
      <c r="BF75" s="581"/>
      <c r="BG75" s="621"/>
      <c r="BH75" s="581"/>
      <c r="BI75" s="581"/>
      <c r="BJ75" s="581"/>
      <c r="BK75" s="581"/>
      <c r="BL75" s="581"/>
      <c r="BM75" s="581"/>
      <c r="BN75" s="581"/>
      <c r="BO75" s="634"/>
      <c r="BP75" s="634"/>
      <c r="BQ75" s="581"/>
      <c r="BR75" s="581" t="s">
        <v>960</v>
      </c>
      <c r="BS75" s="581"/>
      <c r="BT75" s="581"/>
      <c r="BU75" s="581"/>
      <c r="BV75" s="581" t="s">
        <v>960</v>
      </c>
      <c r="BW75" s="581"/>
      <c r="BX75" s="581"/>
      <c r="BY75" s="581"/>
      <c r="BZ75" s="581" t="s">
        <v>960</v>
      </c>
      <c r="CA75" s="581"/>
      <c r="CB75" s="581"/>
      <c r="CC75" s="621"/>
      <c r="CD75" s="469" t="s">
        <v>995</v>
      </c>
      <c r="CE75" s="581"/>
      <c r="CF75" s="581"/>
      <c r="CG75" s="621"/>
      <c r="CH75" s="472" t="s">
        <v>995</v>
      </c>
      <c r="CI75" s="581"/>
      <c r="CJ75" s="581"/>
      <c r="CK75" s="621"/>
      <c r="CL75" s="472" t="s">
        <v>995</v>
      </c>
      <c r="CM75" s="581"/>
      <c r="CN75" s="581"/>
      <c r="CO75" s="621"/>
      <c r="CP75" s="621"/>
      <c r="CQ75" s="621"/>
      <c r="CR75" s="621"/>
      <c r="CS75" s="621"/>
      <c r="CT75" s="621"/>
      <c r="CU75" s="621"/>
      <c r="CV75" s="621"/>
      <c r="CW75" s="621"/>
      <c r="CX75" s="631"/>
      <c r="CY75" s="581"/>
      <c r="CZ75" s="581"/>
      <c r="DA75" s="621"/>
      <c r="DB75" s="621"/>
      <c r="DC75" s="621"/>
      <c r="DD75" s="478"/>
      <c r="DE75" s="478"/>
      <c r="DF75" s="478"/>
      <c r="DG75" s="478"/>
      <c r="DH75" s="478"/>
      <c r="DI75" s="478"/>
      <c r="DJ75" s="478"/>
      <c r="DK75" s="478"/>
      <c r="DL75" s="478"/>
      <c r="DM75" s="478"/>
      <c r="DN75" s="478"/>
      <c r="DO75" s="478"/>
      <c r="DP75" s="478"/>
      <c r="DQ75" s="478"/>
      <c r="DR75" s="478"/>
      <c r="DS75" s="478"/>
      <c r="DT75" s="478"/>
      <c r="DU75" s="478"/>
      <c r="DV75" s="478"/>
      <c r="DW75" s="478"/>
      <c r="DX75" s="478"/>
      <c r="DY75" s="478"/>
    </row>
    <row r="76" spans="1:129" s="27" customFormat="1" ht="25.5" x14ac:dyDescent="0.25">
      <c r="A76" s="47" t="s">
        <v>683</v>
      </c>
      <c r="B76" s="639"/>
      <c r="C76" s="639"/>
      <c r="D76" s="581"/>
      <c r="E76" s="639"/>
      <c r="F76" s="639"/>
      <c r="G76" s="581"/>
      <c r="H76" s="648"/>
      <c r="I76" s="639"/>
      <c r="J76" s="581"/>
      <c r="K76" s="634"/>
      <c r="L76" s="645"/>
      <c r="M76" s="625"/>
      <c r="N76" s="625"/>
      <c r="O76" s="581"/>
      <c r="P76" s="643"/>
      <c r="Q76" s="634"/>
      <c r="R76" s="625"/>
      <c r="S76" s="625"/>
      <c r="T76" s="581"/>
      <c r="U76" s="634"/>
      <c r="V76" s="634"/>
      <c r="W76" s="625"/>
      <c r="X76" s="625"/>
      <c r="Y76" s="581"/>
      <c r="Z76" s="581"/>
      <c r="AA76" s="581"/>
      <c r="AB76" s="581"/>
      <c r="AC76" s="581"/>
      <c r="AD76" s="581"/>
      <c r="AE76" s="581"/>
      <c r="AF76" s="581"/>
      <c r="AG76" s="581"/>
      <c r="AH76" s="581"/>
      <c r="AI76" s="581"/>
      <c r="AJ76" s="581"/>
      <c r="AK76" s="581"/>
      <c r="AL76" s="581"/>
      <c r="AM76" s="581"/>
      <c r="AN76" s="581"/>
      <c r="AO76" s="581"/>
      <c r="AP76" s="581"/>
      <c r="AQ76" s="581"/>
      <c r="AR76" s="581"/>
      <c r="AS76" s="625"/>
      <c r="AT76" s="625"/>
      <c r="AU76" s="621"/>
      <c r="AV76" s="581"/>
      <c r="AW76" s="581"/>
      <c r="AX76" s="621"/>
      <c r="AY76" s="581"/>
      <c r="AZ76" s="581"/>
      <c r="BA76" s="581"/>
      <c r="BB76" s="625"/>
      <c r="BC76" s="625"/>
      <c r="BD76" s="621"/>
      <c r="BE76" s="581"/>
      <c r="BF76" s="581"/>
      <c r="BG76" s="621"/>
      <c r="BH76" s="581"/>
      <c r="BI76" s="581"/>
      <c r="BJ76" s="581"/>
      <c r="BK76" s="581"/>
      <c r="BL76" s="581"/>
      <c r="BM76" s="581"/>
      <c r="BN76" s="581"/>
      <c r="BO76" s="634"/>
      <c r="BP76" s="634"/>
      <c r="BQ76" s="581"/>
      <c r="BR76" s="581"/>
      <c r="BS76" s="581"/>
      <c r="BT76" s="581"/>
      <c r="BU76" s="581"/>
      <c r="BV76" s="581"/>
      <c r="BW76" s="581"/>
      <c r="BX76" s="581"/>
      <c r="BY76" s="581"/>
      <c r="BZ76" s="581"/>
      <c r="CA76" s="581"/>
      <c r="CB76" s="581"/>
      <c r="CC76" s="621"/>
      <c r="CD76" s="469" t="s">
        <v>996</v>
      </c>
      <c r="CE76" s="581"/>
      <c r="CF76" s="581"/>
      <c r="CG76" s="621"/>
      <c r="CH76" s="472" t="s">
        <v>996</v>
      </c>
      <c r="CI76" s="581"/>
      <c r="CJ76" s="581"/>
      <c r="CK76" s="621"/>
      <c r="CL76" s="472" t="s">
        <v>996</v>
      </c>
      <c r="CM76" s="581"/>
      <c r="CN76" s="581"/>
      <c r="CO76" s="621"/>
      <c r="CP76" s="621"/>
      <c r="CQ76" s="621"/>
      <c r="CR76" s="621"/>
      <c r="CS76" s="621"/>
      <c r="CT76" s="621"/>
      <c r="CU76" s="621"/>
      <c r="CV76" s="621"/>
      <c r="CW76" s="621"/>
      <c r="CX76" s="631"/>
      <c r="CY76" s="581"/>
      <c r="CZ76" s="581"/>
      <c r="DA76" s="621"/>
      <c r="DB76" s="621"/>
      <c r="DC76" s="621"/>
      <c r="DD76" s="478"/>
      <c r="DE76" s="478"/>
      <c r="DF76" s="478"/>
      <c r="DG76" s="478"/>
      <c r="DH76" s="478"/>
      <c r="DI76" s="478"/>
      <c r="DJ76" s="478"/>
      <c r="DK76" s="478"/>
      <c r="DL76" s="478"/>
      <c r="DM76" s="478"/>
      <c r="DN76" s="478"/>
      <c r="DO76" s="478"/>
      <c r="DP76" s="478"/>
      <c r="DQ76" s="478"/>
      <c r="DR76" s="478"/>
      <c r="DS76" s="478"/>
      <c r="DT76" s="478"/>
      <c r="DU76" s="478"/>
      <c r="DV76" s="478"/>
      <c r="DW76" s="478"/>
      <c r="DX76" s="478"/>
      <c r="DY76" s="478"/>
    </row>
    <row r="77" spans="1:129" s="27" customFormat="1" ht="25.5" x14ac:dyDescent="0.25">
      <c r="A77" s="47" t="s">
        <v>677</v>
      </c>
      <c r="B77" s="639"/>
      <c r="C77" s="639"/>
      <c r="D77" s="581"/>
      <c r="E77" s="639"/>
      <c r="F77" s="639"/>
      <c r="G77" s="581"/>
      <c r="H77" s="648"/>
      <c r="I77" s="639"/>
      <c r="J77" s="581"/>
      <c r="K77" s="634"/>
      <c r="L77" s="645"/>
      <c r="M77" s="625"/>
      <c r="N77" s="625"/>
      <c r="O77" s="581"/>
      <c r="P77" s="643"/>
      <c r="Q77" s="634"/>
      <c r="R77" s="625"/>
      <c r="S77" s="625"/>
      <c r="T77" s="581"/>
      <c r="U77" s="634"/>
      <c r="V77" s="634"/>
      <c r="W77" s="625"/>
      <c r="X77" s="625"/>
      <c r="Y77" s="581"/>
      <c r="Z77" s="581"/>
      <c r="AA77" s="581"/>
      <c r="AB77" s="581"/>
      <c r="AC77" s="581"/>
      <c r="AD77" s="581"/>
      <c r="AE77" s="581"/>
      <c r="AF77" s="581"/>
      <c r="AG77" s="581"/>
      <c r="AH77" s="581"/>
      <c r="AI77" s="581"/>
      <c r="AJ77" s="581"/>
      <c r="AK77" s="581"/>
      <c r="AL77" s="581"/>
      <c r="AM77" s="581"/>
      <c r="AN77" s="581"/>
      <c r="AO77" s="581"/>
      <c r="AP77" s="581"/>
      <c r="AQ77" s="581"/>
      <c r="AR77" s="581"/>
      <c r="AS77" s="625"/>
      <c r="AT77" s="625"/>
      <c r="AU77" s="621"/>
      <c r="AV77" s="581"/>
      <c r="AW77" s="581"/>
      <c r="AX77" s="621"/>
      <c r="AY77" s="581"/>
      <c r="AZ77" s="581"/>
      <c r="BA77" s="581"/>
      <c r="BB77" s="625"/>
      <c r="BC77" s="625"/>
      <c r="BD77" s="621"/>
      <c r="BE77" s="581"/>
      <c r="BF77" s="581"/>
      <c r="BG77" s="621"/>
      <c r="BH77" s="581"/>
      <c r="BI77" s="581"/>
      <c r="BJ77" s="581"/>
      <c r="BK77" s="581"/>
      <c r="BL77" s="581"/>
      <c r="BM77" s="581"/>
      <c r="BN77" s="581"/>
      <c r="BO77" s="634"/>
      <c r="BP77" s="634"/>
      <c r="BQ77" s="581"/>
      <c r="BR77" s="581"/>
      <c r="BS77" s="581"/>
      <c r="BT77" s="581"/>
      <c r="BU77" s="581"/>
      <c r="BV77" s="581"/>
      <c r="BW77" s="581"/>
      <c r="BX77" s="581"/>
      <c r="BY77" s="581"/>
      <c r="BZ77" s="581"/>
      <c r="CA77" s="581"/>
      <c r="CB77" s="581"/>
      <c r="CC77" s="621"/>
      <c r="CD77" s="621" t="s">
        <v>961</v>
      </c>
      <c r="CE77" s="581"/>
      <c r="CF77" s="581"/>
      <c r="CG77" s="621"/>
      <c r="CH77" s="621" t="s">
        <v>961</v>
      </c>
      <c r="CI77" s="581"/>
      <c r="CJ77" s="581"/>
      <c r="CK77" s="621"/>
      <c r="CL77" s="621" t="s">
        <v>961</v>
      </c>
      <c r="CM77" s="581"/>
      <c r="CN77" s="581"/>
      <c r="CO77" s="621"/>
      <c r="CP77" s="621"/>
      <c r="CQ77" s="621"/>
      <c r="CR77" s="621"/>
      <c r="CS77" s="621"/>
      <c r="CT77" s="621"/>
      <c r="CU77" s="621"/>
      <c r="CV77" s="621"/>
      <c r="CW77" s="621"/>
      <c r="CX77" s="631"/>
      <c r="CY77" s="581"/>
      <c r="CZ77" s="581"/>
      <c r="DA77" s="621"/>
      <c r="DB77" s="621"/>
      <c r="DC77" s="621"/>
      <c r="DD77" s="478"/>
      <c r="DE77" s="478"/>
      <c r="DF77" s="478"/>
      <c r="DG77" s="478"/>
      <c r="DH77" s="478"/>
      <c r="DI77" s="478"/>
      <c r="DJ77" s="478"/>
      <c r="DK77" s="478"/>
      <c r="DL77" s="478"/>
      <c r="DM77" s="478"/>
      <c r="DN77" s="478"/>
      <c r="DO77" s="478"/>
      <c r="DP77" s="478"/>
      <c r="DQ77" s="478"/>
      <c r="DR77" s="478"/>
      <c r="DS77" s="478"/>
      <c r="DT77" s="478"/>
      <c r="DU77" s="478"/>
      <c r="DV77" s="478"/>
      <c r="DW77" s="478"/>
      <c r="DX77" s="478"/>
      <c r="DY77" s="478"/>
    </row>
    <row r="78" spans="1:129" s="27" customFormat="1" ht="51" x14ac:dyDescent="0.25">
      <c r="A78" s="47" t="s">
        <v>673</v>
      </c>
      <c r="B78" s="639"/>
      <c r="C78" s="639"/>
      <c r="D78" s="581"/>
      <c r="E78" s="639"/>
      <c r="F78" s="639"/>
      <c r="G78" s="581"/>
      <c r="H78" s="648"/>
      <c r="I78" s="639"/>
      <c r="J78" s="581"/>
      <c r="K78" s="634"/>
      <c r="L78" s="645"/>
      <c r="M78" s="625"/>
      <c r="N78" s="625"/>
      <c r="O78" s="581"/>
      <c r="P78" s="643"/>
      <c r="Q78" s="634"/>
      <c r="R78" s="625"/>
      <c r="S78" s="625"/>
      <c r="T78" s="581"/>
      <c r="U78" s="634"/>
      <c r="V78" s="634"/>
      <c r="W78" s="625"/>
      <c r="X78" s="625"/>
      <c r="Y78" s="581"/>
      <c r="Z78" s="581"/>
      <c r="AA78" s="581"/>
      <c r="AB78" s="581"/>
      <c r="AC78" s="581"/>
      <c r="AD78" s="581"/>
      <c r="AE78" s="581"/>
      <c r="AF78" s="581"/>
      <c r="AG78" s="581"/>
      <c r="AH78" s="581"/>
      <c r="AI78" s="581"/>
      <c r="AJ78" s="581"/>
      <c r="AK78" s="581"/>
      <c r="AL78" s="581"/>
      <c r="AM78" s="581"/>
      <c r="AN78" s="581"/>
      <c r="AO78" s="581"/>
      <c r="AP78" s="581"/>
      <c r="AQ78" s="581"/>
      <c r="AR78" s="581"/>
      <c r="AS78" s="625"/>
      <c r="AT78" s="625"/>
      <c r="AU78" s="621"/>
      <c r="AV78" s="581"/>
      <c r="AW78" s="581"/>
      <c r="AX78" s="621"/>
      <c r="AY78" s="581"/>
      <c r="AZ78" s="581"/>
      <c r="BA78" s="581"/>
      <c r="BB78" s="625"/>
      <c r="BC78" s="625"/>
      <c r="BD78" s="621"/>
      <c r="BE78" s="581"/>
      <c r="BF78" s="581"/>
      <c r="BG78" s="621"/>
      <c r="BH78" s="581"/>
      <c r="BI78" s="581"/>
      <c r="BJ78" s="581"/>
      <c r="BK78" s="581"/>
      <c r="BL78" s="581"/>
      <c r="BM78" s="581"/>
      <c r="BN78" s="581"/>
      <c r="BO78" s="634"/>
      <c r="BP78" s="634"/>
      <c r="BQ78" s="581"/>
      <c r="BR78" s="581"/>
      <c r="BS78" s="581"/>
      <c r="BT78" s="581"/>
      <c r="BU78" s="581"/>
      <c r="BV78" s="581"/>
      <c r="BW78" s="581"/>
      <c r="BX78" s="581"/>
      <c r="BY78" s="581"/>
      <c r="BZ78" s="581"/>
      <c r="CA78" s="581"/>
      <c r="CB78" s="581"/>
      <c r="CC78" s="621"/>
      <c r="CD78" s="621"/>
      <c r="CE78" s="474" t="s">
        <v>993</v>
      </c>
      <c r="CF78" s="581"/>
      <c r="CG78" s="621"/>
      <c r="CH78" s="621"/>
      <c r="CI78" s="474" t="s">
        <v>993</v>
      </c>
      <c r="CJ78" s="581"/>
      <c r="CK78" s="621"/>
      <c r="CL78" s="621"/>
      <c r="CM78" s="474" t="s">
        <v>993</v>
      </c>
      <c r="CN78" s="581"/>
      <c r="CO78" s="621"/>
      <c r="CP78" s="621"/>
      <c r="CQ78" s="621"/>
      <c r="CR78" s="621"/>
      <c r="CS78" s="621"/>
      <c r="CT78" s="621"/>
      <c r="CU78" s="621"/>
      <c r="CV78" s="621"/>
      <c r="CW78" s="621"/>
      <c r="CX78" s="631"/>
      <c r="CY78" s="581"/>
      <c r="CZ78" s="581"/>
      <c r="DA78" s="621"/>
      <c r="DB78" s="621"/>
      <c r="DC78" s="621"/>
      <c r="DD78" s="478"/>
      <c r="DE78" s="478"/>
      <c r="DF78" s="478"/>
      <c r="DG78" s="478"/>
      <c r="DH78" s="478"/>
      <c r="DI78" s="478"/>
      <c r="DJ78" s="478"/>
      <c r="DK78" s="478"/>
      <c r="DL78" s="478"/>
      <c r="DM78" s="478"/>
      <c r="DN78" s="478"/>
      <c r="DO78" s="478"/>
      <c r="DP78" s="478"/>
      <c r="DQ78" s="478"/>
      <c r="DR78" s="478"/>
      <c r="DS78" s="478"/>
      <c r="DT78" s="478"/>
      <c r="DU78" s="478"/>
      <c r="DV78" s="478"/>
      <c r="DW78" s="478"/>
      <c r="DX78" s="478"/>
      <c r="DY78" s="478"/>
    </row>
    <row r="79" spans="1:129" s="27" customFormat="1" ht="25.5" x14ac:dyDescent="0.25">
      <c r="A79" s="47" t="s">
        <v>114</v>
      </c>
      <c r="B79" s="639"/>
      <c r="C79" s="639"/>
      <c r="D79" s="581"/>
      <c r="E79" s="639"/>
      <c r="F79" s="639"/>
      <c r="G79" s="581"/>
      <c r="H79" s="648"/>
      <c r="I79" s="639"/>
      <c r="J79" s="581"/>
      <c r="K79" s="634"/>
      <c r="L79" s="645"/>
      <c r="M79" s="625"/>
      <c r="N79" s="625"/>
      <c r="O79" s="581"/>
      <c r="P79" s="643"/>
      <c r="Q79" s="634"/>
      <c r="R79" s="625"/>
      <c r="S79" s="625"/>
      <c r="T79" s="581"/>
      <c r="U79" s="634"/>
      <c r="V79" s="634"/>
      <c r="W79" s="625"/>
      <c r="X79" s="625"/>
      <c r="Y79" s="581"/>
      <c r="Z79" s="581"/>
      <c r="AA79" s="581"/>
      <c r="AB79" s="581"/>
      <c r="AC79" s="581"/>
      <c r="AD79" s="581"/>
      <c r="AE79" s="581"/>
      <c r="AF79" s="581"/>
      <c r="AG79" s="581"/>
      <c r="AH79" s="581"/>
      <c r="AI79" s="581"/>
      <c r="AJ79" s="581"/>
      <c r="AK79" s="581"/>
      <c r="AL79" s="581"/>
      <c r="AM79" s="581"/>
      <c r="AN79" s="581"/>
      <c r="AO79" s="581"/>
      <c r="AP79" s="581"/>
      <c r="AQ79" s="581"/>
      <c r="AR79" s="581"/>
      <c r="AS79" s="625"/>
      <c r="AT79" s="625"/>
      <c r="AU79" s="621"/>
      <c r="AV79" s="581"/>
      <c r="AW79" s="581"/>
      <c r="AX79" s="621"/>
      <c r="AY79" s="581"/>
      <c r="AZ79" s="581"/>
      <c r="BA79" s="581"/>
      <c r="BB79" s="625"/>
      <c r="BC79" s="625"/>
      <c r="BD79" s="621"/>
      <c r="BE79" s="581"/>
      <c r="BF79" s="581"/>
      <c r="BG79" s="621"/>
      <c r="BH79" s="581"/>
      <c r="BI79" s="581"/>
      <c r="BJ79" s="581"/>
      <c r="BK79" s="581"/>
      <c r="BL79" s="581"/>
      <c r="BM79" s="581"/>
      <c r="BN79" s="581"/>
      <c r="BO79" s="634"/>
      <c r="BP79" s="634"/>
      <c r="BQ79" s="581"/>
      <c r="BR79" s="581"/>
      <c r="BS79" s="581"/>
      <c r="BT79" s="581"/>
      <c r="BU79" s="581"/>
      <c r="BV79" s="581"/>
      <c r="BW79" s="581"/>
      <c r="BX79" s="581"/>
      <c r="BY79" s="581"/>
      <c r="BZ79" s="581"/>
      <c r="CA79" s="581"/>
      <c r="CB79" s="581"/>
      <c r="CC79" s="621"/>
      <c r="CD79" s="621"/>
      <c r="CE79" s="581" t="s">
        <v>961</v>
      </c>
      <c r="CF79" s="581"/>
      <c r="CG79" s="621"/>
      <c r="CH79" s="621"/>
      <c r="CI79" s="581" t="s">
        <v>961</v>
      </c>
      <c r="CJ79" s="581"/>
      <c r="CK79" s="621"/>
      <c r="CL79" s="621"/>
      <c r="CM79" s="581" t="s">
        <v>961</v>
      </c>
      <c r="CN79" s="581"/>
      <c r="CO79" s="621"/>
      <c r="CP79" s="621"/>
      <c r="CQ79" s="621"/>
      <c r="CR79" s="621"/>
      <c r="CS79" s="621"/>
      <c r="CT79" s="621"/>
      <c r="CU79" s="621"/>
      <c r="CV79" s="621"/>
      <c r="CW79" s="621"/>
      <c r="CX79" s="631"/>
      <c r="CY79" s="581"/>
      <c r="CZ79" s="581"/>
      <c r="DA79" s="621"/>
      <c r="DB79" s="621"/>
      <c r="DC79" s="621"/>
      <c r="DD79" s="478"/>
      <c r="DE79" s="478"/>
      <c r="DF79" s="478"/>
      <c r="DG79" s="478"/>
      <c r="DH79" s="478"/>
      <c r="DI79" s="478"/>
      <c r="DJ79" s="478"/>
      <c r="DK79" s="478"/>
      <c r="DL79" s="478"/>
      <c r="DM79" s="478"/>
      <c r="DN79" s="478"/>
      <c r="DO79" s="478"/>
      <c r="DP79" s="478"/>
      <c r="DQ79" s="478"/>
      <c r="DR79" s="478"/>
      <c r="DS79" s="478"/>
      <c r="DT79" s="478"/>
      <c r="DU79" s="478"/>
      <c r="DV79" s="478"/>
      <c r="DW79" s="478"/>
      <c r="DX79" s="478"/>
      <c r="DY79" s="478"/>
    </row>
    <row r="80" spans="1:129" s="27" customFormat="1" ht="25.5" x14ac:dyDescent="0.25">
      <c r="A80" s="47" t="s">
        <v>811</v>
      </c>
      <c r="B80" s="639"/>
      <c r="C80" s="639"/>
      <c r="D80" s="581"/>
      <c r="E80" s="639"/>
      <c r="F80" s="639"/>
      <c r="G80" s="581"/>
      <c r="H80" s="648"/>
      <c r="I80" s="639"/>
      <c r="J80" s="581"/>
      <c r="K80" s="634"/>
      <c r="L80" s="645"/>
      <c r="M80" s="625"/>
      <c r="N80" s="625"/>
      <c r="O80" s="581"/>
      <c r="P80" s="643"/>
      <c r="Q80" s="634"/>
      <c r="R80" s="625"/>
      <c r="S80" s="625"/>
      <c r="T80" s="581"/>
      <c r="U80" s="634"/>
      <c r="V80" s="634"/>
      <c r="W80" s="625"/>
      <c r="X80" s="625"/>
      <c r="Y80" s="581"/>
      <c r="Z80" s="581"/>
      <c r="AA80" s="581"/>
      <c r="AB80" s="581"/>
      <c r="AC80" s="581"/>
      <c r="AD80" s="581"/>
      <c r="AE80" s="581"/>
      <c r="AF80" s="581"/>
      <c r="AG80" s="581"/>
      <c r="AH80" s="581"/>
      <c r="AI80" s="581"/>
      <c r="AJ80" s="581"/>
      <c r="AK80" s="581"/>
      <c r="AL80" s="581"/>
      <c r="AM80" s="581"/>
      <c r="AN80" s="581"/>
      <c r="AO80" s="581"/>
      <c r="AP80" s="581"/>
      <c r="AQ80" s="581"/>
      <c r="AR80" s="581"/>
      <c r="AS80" s="625"/>
      <c r="AT80" s="625"/>
      <c r="AU80" s="621"/>
      <c r="AV80" s="581"/>
      <c r="AW80" s="581"/>
      <c r="AX80" s="621"/>
      <c r="AY80" s="581"/>
      <c r="AZ80" s="581"/>
      <c r="BA80" s="581"/>
      <c r="BB80" s="625"/>
      <c r="BC80" s="625"/>
      <c r="BD80" s="621"/>
      <c r="BE80" s="581"/>
      <c r="BF80" s="581"/>
      <c r="BG80" s="621"/>
      <c r="BH80" s="581"/>
      <c r="BI80" s="581"/>
      <c r="BJ80" s="581"/>
      <c r="BK80" s="581"/>
      <c r="BL80" s="581"/>
      <c r="BM80" s="581"/>
      <c r="BN80" s="581"/>
      <c r="BO80" s="634"/>
      <c r="BP80" s="634"/>
      <c r="BQ80" s="581"/>
      <c r="BR80" s="581"/>
      <c r="BS80" s="581"/>
      <c r="BT80" s="581"/>
      <c r="BU80" s="581"/>
      <c r="BV80" s="581"/>
      <c r="BW80" s="581"/>
      <c r="BX80" s="581"/>
      <c r="BY80" s="581"/>
      <c r="BZ80" s="581"/>
      <c r="CA80" s="581"/>
      <c r="CB80" s="581"/>
      <c r="CC80" s="621"/>
      <c r="CD80" s="621"/>
      <c r="CE80" s="581"/>
      <c r="CF80" s="581"/>
      <c r="CG80" s="621"/>
      <c r="CH80" s="621"/>
      <c r="CI80" s="581"/>
      <c r="CJ80" s="581"/>
      <c r="CK80" s="621"/>
      <c r="CL80" s="621"/>
      <c r="CM80" s="581"/>
      <c r="CN80" s="581"/>
      <c r="CO80" s="621"/>
      <c r="CP80" s="621"/>
      <c r="CQ80" s="621"/>
      <c r="CR80" s="621"/>
      <c r="CS80" s="621"/>
      <c r="CT80" s="621"/>
      <c r="CU80" s="621"/>
      <c r="CV80" s="621"/>
      <c r="CW80" s="621"/>
      <c r="CX80" s="631"/>
      <c r="CY80" s="581"/>
      <c r="CZ80" s="581"/>
      <c r="DA80" s="621"/>
      <c r="DB80" s="621"/>
      <c r="DC80" s="621"/>
      <c r="DD80" s="478"/>
      <c r="DE80" s="478"/>
      <c r="DF80" s="478"/>
      <c r="DG80" s="478"/>
      <c r="DH80" s="478"/>
      <c r="DI80" s="478"/>
      <c r="DJ80" s="478"/>
      <c r="DK80" s="478"/>
      <c r="DL80" s="478"/>
      <c r="DM80" s="478"/>
      <c r="DN80" s="478"/>
      <c r="DO80" s="478"/>
      <c r="DP80" s="478"/>
      <c r="DQ80" s="478"/>
      <c r="DR80" s="478"/>
      <c r="DS80" s="478"/>
      <c r="DT80" s="478"/>
      <c r="DU80" s="478"/>
      <c r="DV80" s="478"/>
      <c r="DW80" s="478"/>
      <c r="DX80" s="478"/>
      <c r="DY80" s="478"/>
    </row>
    <row r="81" spans="1:129" s="27" customFormat="1" ht="63.75" x14ac:dyDescent="0.25">
      <c r="A81" s="47" t="s">
        <v>116</v>
      </c>
      <c r="B81" s="639"/>
      <c r="C81" s="639"/>
      <c r="D81" s="581"/>
      <c r="E81" s="639"/>
      <c r="F81" s="639"/>
      <c r="G81" s="581"/>
      <c r="H81" s="648"/>
      <c r="I81" s="639"/>
      <c r="J81" s="581"/>
      <c r="K81" s="634"/>
      <c r="L81" s="645"/>
      <c r="M81" s="625"/>
      <c r="N81" s="625"/>
      <c r="O81" s="581"/>
      <c r="P81" s="643"/>
      <c r="Q81" s="634"/>
      <c r="R81" s="625"/>
      <c r="S81" s="625"/>
      <c r="T81" s="581"/>
      <c r="U81" s="634"/>
      <c r="V81" s="634"/>
      <c r="W81" s="625"/>
      <c r="X81" s="625"/>
      <c r="Y81" s="581"/>
      <c r="Z81" s="581"/>
      <c r="AA81" s="581"/>
      <c r="AB81" s="581"/>
      <c r="AC81" s="581"/>
      <c r="AD81" s="581"/>
      <c r="AE81" s="581"/>
      <c r="AF81" s="581"/>
      <c r="AG81" s="581"/>
      <c r="AH81" s="581"/>
      <c r="AI81" s="581"/>
      <c r="AJ81" s="581"/>
      <c r="AK81" s="581"/>
      <c r="AL81" s="581"/>
      <c r="AM81" s="581"/>
      <c r="AN81" s="581"/>
      <c r="AO81" s="581"/>
      <c r="AP81" s="581"/>
      <c r="AQ81" s="581"/>
      <c r="AR81" s="581"/>
      <c r="AS81" s="625"/>
      <c r="AT81" s="625"/>
      <c r="AU81" s="621"/>
      <c r="AV81" s="581"/>
      <c r="AW81" s="581"/>
      <c r="AX81" s="621"/>
      <c r="AY81" s="581"/>
      <c r="AZ81" s="581"/>
      <c r="BA81" s="581"/>
      <c r="BB81" s="625"/>
      <c r="BC81" s="625"/>
      <c r="BD81" s="621"/>
      <c r="BE81" s="581"/>
      <c r="BF81" s="581"/>
      <c r="BG81" s="621"/>
      <c r="BH81" s="581"/>
      <c r="BI81" s="581"/>
      <c r="BJ81" s="581"/>
      <c r="BK81" s="581"/>
      <c r="BL81" s="581"/>
      <c r="BM81" s="581"/>
      <c r="BN81" s="581"/>
      <c r="BO81" s="634"/>
      <c r="BP81" s="634"/>
      <c r="BQ81" s="581"/>
      <c r="BR81" s="581"/>
      <c r="BS81" s="581"/>
      <c r="BT81" s="474" t="s">
        <v>998</v>
      </c>
      <c r="BU81" s="581"/>
      <c r="BV81" s="581"/>
      <c r="BW81" s="581"/>
      <c r="BX81" s="474" t="s">
        <v>998</v>
      </c>
      <c r="BY81" s="581"/>
      <c r="BZ81" s="581"/>
      <c r="CA81" s="581"/>
      <c r="CB81" s="474" t="s">
        <v>998</v>
      </c>
      <c r="CC81" s="621"/>
      <c r="CD81" s="621"/>
      <c r="CE81" s="581"/>
      <c r="CF81" s="581"/>
      <c r="CG81" s="621"/>
      <c r="CH81" s="621"/>
      <c r="CI81" s="581"/>
      <c r="CJ81" s="581"/>
      <c r="CK81" s="621"/>
      <c r="CL81" s="621"/>
      <c r="CM81" s="581"/>
      <c r="CN81" s="581"/>
      <c r="CO81" s="621"/>
      <c r="CP81" s="621"/>
      <c r="CQ81" s="474" t="s">
        <v>1118</v>
      </c>
      <c r="CR81" s="621"/>
      <c r="CS81" s="621"/>
      <c r="CT81" s="474" t="s">
        <v>987</v>
      </c>
      <c r="CU81" s="621"/>
      <c r="CV81" s="621"/>
      <c r="CW81" s="474" t="s">
        <v>987</v>
      </c>
      <c r="CX81" s="631"/>
      <c r="CY81" s="581"/>
      <c r="CZ81" s="581"/>
      <c r="DA81" s="621"/>
      <c r="DB81" s="621"/>
      <c r="DC81" s="621"/>
      <c r="DD81" s="478"/>
      <c r="DE81" s="478"/>
      <c r="DF81" s="478"/>
      <c r="DG81" s="478"/>
      <c r="DH81" s="478"/>
      <c r="DI81" s="478"/>
      <c r="DJ81" s="478"/>
      <c r="DK81" s="478"/>
      <c r="DL81" s="478"/>
      <c r="DM81" s="478"/>
      <c r="DN81" s="478"/>
      <c r="DO81" s="478"/>
      <c r="DP81" s="478"/>
      <c r="DQ81" s="478"/>
      <c r="DR81" s="478"/>
      <c r="DS81" s="478"/>
      <c r="DT81" s="478"/>
      <c r="DU81" s="478"/>
      <c r="DV81" s="478"/>
      <c r="DW81" s="478"/>
      <c r="DX81" s="478"/>
      <c r="DY81" s="478"/>
    </row>
    <row r="82" spans="1:129" s="27" customFormat="1" x14ac:dyDescent="0.25">
      <c r="A82" s="47" t="s">
        <v>118</v>
      </c>
      <c r="B82" s="639"/>
      <c r="C82" s="639"/>
      <c r="D82" s="581"/>
      <c r="E82" s="639"/>
      <c r="F82" s="639"/>
      <c r="G82" s="581"/>
      <c r="H82" s="648"/>
      <c r="I82" s="639"/>
      <c r="J82" s="581"/>
      <c r="K82" s="634"/>
      <c r="L82" s="645"/>
      <c r="M82" s="625"/>
      <c r="N82" s="625"/>
      <c r="O82" s="581"/>
      <c r="P82" s="643"/>
      <c r="Q82" s="634"/>
      <c r="R82" s="625"/>
      <c r="S82" s="625"/>
      <c r="T82" s="581"/>
      <c r="U82" s="634"/>
      <c r="V82" s="634"/>
      <c r="W82" s="625"/>
      <c r="X82" s="625"/>
      <c r="Y82" s="581"/>
      <c r="Z82" s="581"/>
      <c r="AA82" s="581"/>
      <c r="AB82" s="581"/>
      <c r="AC82" s="581"/>
      <c r="AD82" s="581"/>
      <c r="AE82" s="581"/>
      <c r="AF82" s="581"/>
      <c r="AG82" s="581"/>
      <c r="AH82" s="581"/>
      <c r="AI82" s="581"/>
      <c r="AJ82" s="581"/>
      <c r="AK82" s="581"/>
      <c r="AL82" s="581"/>
      <c r="AM82" s="581"/>
      <c r="AN82" s="581"/>
      <c r="AO82" s="581"/>
      <c r="AP82" s="581"/>
      <c r="AQ82" s="581"/>
      <c r="AR82" s="581"/>
      <c r="AS82" s="625"/>
      <c r="AT82" s="625"/>
      <c r="AU82" s="621"/>
      <c r="AV82" s="581"/>
      <c r="AW82" s="581"/>
      <c r="AX82" s="621"/>
      <c r="AY82" s="581"/>
      <c r="AZ82" s="581"/>
      <c r="BA82" s="581"/>
      <c r="BB82" s="625"/>
      <c r="BC82" s="625"/>
      <c r="BD82" s="621"/>
      <c r="BE82" s="581"/>
      <c r="BF82" s="581"/>
      <c r="BG82" s="621"/>
      <c r="BH82" s="581"/>
      <c r="BI82" s="581"/>
      <c r="BJ82" s="581"/>
      <c r="BK82" s="581"/>
      <c r="BL82" s="581"/>
      <c r="BM82" s="581"/>
      <c r="BN82" s="581"/>
      <c r="BO82" s="634"/>
      <c r="BP82" s="634"/>
      <c r="BQ82" s="581"/>
      <c r="BR82" s="581"/>
      <c r="BS82" s="581"/>
      <c r="BT82" s="581" t="s">
        <v>960</v>
      </c>
      <c r="BU82" s="581"/>
      <c r="BV82" s="581"/>
      <c r="BW82" s="581"/>
      <c r="BX82" s="581" t="s">
        <v>960</v>
      </c>
      <c r="BY82" s="581"/>
      <c r="BZ82" s="581"/>
      <c r="CA82" s="581"/>
      <c r="CB82" s="581" t="s">
        <v>960</v>
      </c>
      <c r="CC82" s="621"/>
      <c r="CD82" s="621"/>
      <c r="CE82" s="581"/>
      <c r="CF82" s="581"/>
      <c r="CG82" s="621"/>
      <c r="CH82" s="621"/>
      <c r="CI82" s="581"/>
      <c r="CJ82" s="581"/>
      <c r="CK82" s="621"/>
      <c r="CL82" s="621"/>
      <c r="CM82" s="581"/>
      <c r="CN82" s="581"/>
      <c r="CO82" s="621"/>
      <c r="CP82" s="621"/>
      <c r="CQ82" s="621" t="s">
        <v>964</v>
      </c>
      <c r="CR82" s="621"/>
      <c r="CS82" s="621"/>
      <c r="CT82" s="621" t="s">
        <v>964</v>
      </c>
      <c r="CU82" s="621"/>
      <c r="CV82" s="621"/>
      <c r="CW82" s="621" t="s">
        <v>964</v>
      </c>
      <c r="CX82" s="631"/>
      <c r="CY82" s="581"/>
      <c r="CZ82" s="581"/>
      <c r="DA82" s="621"/>
      <c r="DB82" s="621"/>
      <c r="DC82" s="621"/>
      <c r="DD82" s="478"/>
      <c r="DE82" s="478"/>
      <c r="DF82" s="478"/>
      <c r="DG82" s="478"/>
      <c r="DH82" s="478"/>
      <c r="DI82" s="478"/>
      <c r="DJ82" s="478"/>
      <c r="DK82" s="478"/>
      <c r="DL82" s="478"/>
      <c r="DM82" s="478"/>
      <c r="DN82" s="478"/>
      <c r="DO82" s="478"/>
      <c r="DP82" s="478"/>
      <c r="DQ82" s="478"/>
      <c r="DR82" s="478"/>
      <c r="DS82" s="478"/>
      <c r="DT82" s="478"/>
      <c r="DU82" s="478"/>
      <c r="DV82" s="478"/>
      <c r="DW82" s="478"/>
      <c r="DX82" s="478"/>
      <c r="DY82" s="478"/>
    </row>
    <row r="83" spans="1:129" s="27" customFormat="1" x14ac:dyDescent="0.25">
      <c r="A83" s="486" t="s">
        <v>120</v>
      </c>
      <c r="B83" s="639"/>
      <c r="C83" s="639"/>
      <c r="D83" s="581"/>
      <c r="E83" s="639"/>
      <c r="F83" s="639"/>
      <c r="G83" s="581"/>
      <c r="H83" s="648"/>
      <c r="I83" s="639"/>
      <c r="J83" s="581"/>
      <c r="K83" s="634"/>
      <c r="L83" s="645"/>
      <c r="M83" s="625"/>
      <c r="N83" s="625"/>
      <c r="O83" s="581"/>
      <c r="P83" s="643"/>
      <c r="Q83" s="634"/>
      <c r="R83" s="625"/>
      <c r="S83" s="625"/>
      <c r="T83" s="581"/>
      <c r="U83" s="634"/>
      <c r="V83" s="634"/>
      <c r="W83" s="625"/>
      <c r="X83" s="625"/>
      <c r="Y83" s="581"/>
      <c r="Z83" s="581"/>
      <c r="AA83" s="581"/>
      <c r="AB83" s="581"/>
      <c r="AC83" s="581"/>
      <c r="AD83" s="581"/>
      <c r="AE83" s="581"/>
      <c r="AF83" s="581"/>
      <c r="AG83" s="581"/>
      <c r="AH83" s="581"/>
      <c r="AI83" s="581"/>
      <c r="AJ83" s="581"/>
      <c r="AK83" s="581"/>
      <c r="AL83" s="581"/>
      <c r="AM83" s="581"/>
      <c r="AN83" s="581"/>
      <c r="AO83" s="581"/>
      <c r="AP83" s="581"/>
      <c r="AQ83" s="581"/>
      <c r="AR83" s="581"/>
      <c r="AS83" s="625"/>
      <c r="AT83" s="625"/>
      <c r="AU83" s="621"/>
      <c r="AV83" s="581"/>
      <c r="AW83" s="581"/>
      <c r="AX83" s="621"/>
      <c r="AY83" s="581"/>
      <c r="AZ83" s="581"/>
      <c r="BA83" s="581"/>
      <c r="BB83" s="625"/>
      <c r="BC83" s="625"/>
      <c r="BD83" s="621"/>
      <c r="BE83" s="581"/>
      <c r="BF83" s="581"/>
      <c r="BG83" s="621"/>
      <c r="BH83" s="581"/>
      <c r="BI83" s="581"/>
      <c r="BJ83" s="581"/>
      <c r="BK83" s="581"/>
      <c r="BL83" s="581"/>
      <c r="BM83" s="581"/>
      <c r="BN83" s="581"/>
      <c r="BO83" s="634"/>
      <c r="BP83" s="634"/>
      <c r="BQ83" s="581"/>
      <c r="BR83" s="581"/>
      <c r="BS83" s="581"/>
      <c r="BT83" s="581"/>
      <c r="BU83" s="581"/>
      <c r="BV83" s="581"/>
      <c r="BW83" s="581"/>
      <c r="BX83" s="581"/>
      <c r="BY83" s="581"/>
      <c r="BZ83" s="581"/>
      <c r="CA83" s="581"/>
      <c r="CB83" s="581"/>
      <c r="CC83" s="621"/>
      <c r="CD83" s="621"/>
      <c r="CE83" s="581"/>
      <c r="CF83" s="581"/>
      <c r="CG83" s="621"/>
      <c r="CH83" s="621"/>
      <c r="CI83" s="581"/>
      <c r="CJ83" s="581"/>
      <c r="CK83" s="621"/>
      <c r="CL83" s="621"/>
      <c r="CM83" s="581"/>
      <c r="CN83" s="581"/>
      <c r="CO83" s="621"/>
      <c r="CP83" s="621"/>
      <c r="CQ83" s="621"/>
      <c r="CR83" s="621"/>
      <c r="CS83" s="621"/>
      <c r="CT83" s="621"/>
      <c r="CU83" s="621"/>
      <c r="CV83" s="621"/>
      <c r="CW83" s="621"/>
      <c r="CX83" s="631"/>
      <c r="CY83" s="581"/>
      <c r="CZ83" s="581"/>
      <c r="DA83" s="621"/>
      <c r="DB83" s="621"/>
      <c r="DC83" s="621"/>
      <c r="DD83" s="478"/>
      <c r="DE83" s="478"/>
      <c r="DF83" s="478"/>
      <c r="DG83" s="478"/>
      <c r="DH83" s="478"/>
      <c r="DI83" s="478"/>
      <c r="DJ83" s="478"/>
      <c r="DK83" s="478"/>
      <c r="DL83" s="478"/>
      <c r="DM83" s="478"/>
      <c r="DN83" s="478"/>
      <c r="DO83" s="478"/>
      <c r="DP83" s="478"/>
      <c r="DQ83" s="478"/>
      <c r="DR83" s="478"/>
      <c r="DS83" s="478"/>
      <c r="DT83" s="478"/>
      <c r="DU83" s="478"/>
      <c r="DV83" s="478"/>
      <c r="DW83" s="478"/>
      <c r="DX83" s="478"/>
      <c r="DY83" s="478"/>
    </row>
    <row r="84" spans="1:129" s="27" customFormat="1" x14ac:dyDescent="0.25">
      <c r="A84" s="333" t="s">
        <v>698</v>
      </c>
      <c r="B84" s="639"/>
      <c r="C84" s="639"/>
      <c r="D84" s="581"/>
      <c r="E84" s="639"/>
      <c r="F84" s="639"/>
      <c r="G84" s="581"/>
      <c r="H84" s="648"/>
      <c r="I84" s="639"/>
      <c r="J84" s="581"/>
      <c r="K84" s="634"/>
      <c r="L84" s="645"/>
      <c r="M84" s="625"/>
      <c r="N84" s="625"/>
      <c r="O84" s="581"/>
      <c r="P84" s="643"/>
      <c r="Q84" s="634"/>
      <c r="R84" s="625"/>
      <c r="S84" s="625"/>
      <c r="T84" s="581"/>
      <c r="U84" s="634"/>
      <c r="V84" s="634"/>
      <c r="W84" s="625"/>
      <c r="X84" s="625"/>
      <c r="Y84" s="581"/>
      <c r="Z84" s="581"/>
      <c r="AA84" s="581"/>
      <c r="AB84" s="581"/>
      <c r="AC84" s="581"/>
      <c r="AD84" s="581"/>
      <c r="AE84" s="581"/>
      <c r="AF84" s="581"/>
      <c r="AG84" s="581"/>
      <c r="AH84" s="581"/>
      <c r="AI84" s="581"/>
      <c r="AJ84" s="581"/>
      <c r="AK84" s="581"/>
      <c r="AL84" s="581"/>
      <c r="AM84" s="581"/>
      <c r="AN84" s="581"/>
      <c r="AO84" s="581"/>
      <c r="AP84" s="581"/>
      <c r="AQ84" s="581"/>
      <c r="AR84" s="581"/>
      <c r="AS84" s="625"/>
      <c r="AT84" s="625"/>
      <c r="AU84" s="621"/>
      <c r="AV84" s="581"/>
      <c r="AW84" s="581"/>
      <c r="AX84" s="621"/>
      <c r="AY84" s="581"/>
      <c r="AZ84" s="581"/>
      <c r="BA84" s="581"/>
      <c r="BB84" s="625"/>
      <c r="BC84" s="625"/>
      <c r="BD84" s="621"/>
      <c r="BE84" s="581"/>
      <c r="BF84" s="581"/>
      <c r="BG84" s="621"/>
      <c r="BH84" s="581"/>
      <c r="BI84" s="581"/>
      <c r="BJ84" s="581"/>
      <c r="BK84" s="581"/>
      <c r="BL84" s="581"/>
      <c r="BM84" s="581"/>
      <c r="BN84" s="581"/>
      <c r="BO84" s="634"/>
      <c r="BP84" s="634"/>
      <c r="BQ84" s="581"/>
      <c r="BR84" s="581"/>
      <c r="BS84" s="581"/>
      <c r="BT84" s="581"/>
      <c r="BU84" s="581"/>
      <c r="BV84" s="581"/>
      <c r="BW84" s="581"/>
      <c r="BX84" s="581"/>
      <c r="BY84" s="581"/>
      <c r="BZ84" s="581"/>
      <c r="CA84" s="581"/>
      <c r="CB84" s="581"/>
      <c r="CC84" s="621"/>
      <c r="CD84" s="621"/>
      <c r="CE84" s="581"/>
      <c r="CF84" s="581"/>
      <c r="CG84" s="621"/>
      <c r="CH84" s="621"/>
      <c r="CI84" s="581"/>
      <c r="CJ84" s="581"/>
      <c r="CK84" s="621"/>
      <c r="CL84" s="621"/>
      <c r="CM84" s="581"/>
      <c r="CN84" s="581"/>
      <c r="CO84" s="621"/>
      <c r="CP84" s="621"/>
      <c r="CQ84" s="621"/>
      <c r="CR84" s="621"/>
      <c r="CS84" s="621"/>
      <c r="CT84" s="621"/>
      <c r="CU84" s="621"/>
      <c r="CV84" s="621"/>
      <c r="CW84" s="621"/>
      <c r="CX84" s="631"/>
      <c r="CY84" s="581"/>
      <c r="CZ84" s="581"/>
      <c r="DA84" s="621"/>
      <c r="DB84" s="621"/>
      <c r="DC84" s="621"/>
      <c r="DD84" s="478"/>
      <c r="DE84" s="478"/>
      <c r="DF84" s="478"/>
      <c r="DG84" s="478"/>
      <c r="DH84" s="478"/>
      <c r="DI84" s="478"/>
      <c r="DJ84" s="478"/>
      <c r="DK84" s="478"/>
      <c r="DL84" s="478"/>
      <c r="DM84" s="478"/>
      <c r="DN84" s="478"/>
      <c r="DO84" s="478"/>
      <c r="DP84" s="478"/>
      <c r="DQ84" s="478"/>
      <c r="DR84" s="478"/>
      <c r="DS84" s="478"/>
      <c r="DT84" s="478"/>
      <c r="DU84" s="478"/>
      <c r="DV84" s="478"/>
      <c r="DW84" s="478"/>
      <c r="DX84" s="478"/>
      <c r="DY84" s="478"/>
    </row>
    <row r="85" spans="1:129" s="27" customFormat="1" x14ac:dyDescent="0.25">
      <c r="A85" s="47" t="s">
        <v>121</v>
      </c>
      <c r="B85" s="639"/>
      <c r="C85" s="639"/>
      <c r="D85" s="581"/>
      <c r="E85" s="639"/>
      <c r="F85" s="639"/>
      <c r="G85" s="581"/>
      <c r="H85" s="648"/>
      <c r="I85" s="639"/>
      <c r="J85" s="581"/>
      <c r="K85" s="634"/>
      <c r="L85" s="645"/>
      <c r="M85" s="625"/>
      <c r="N85" s="625"/>
      <c r="O85" s="581"/>
      <c r="P85" s="643"/>
      <c r="Q85" s="634"/>
      <c r="R85" s="625"/>
      <c r="S85" s="625"/>
      <c r="T85" s="581"/>
      <c r="U85" s="634"/>
      <c r="V85" s="634"/>
      <c r="W85" s="625"/>
      <c r="X85" s="625"/>
      <c r="Y85" s="581"/>
      <c r="Z85" s="581"/>
      <c r="AA85" s="581"/>
      <c r="AB85" s="581"/>
      <c r="AC85" s="581"/>
      <c r="AD85" s="581"/>
      <c r="AE85" s="581"/>
      <c r="AF85" s="581"/>
      <c r="AG85" s="581"/>
      <c r="AH85" s="581"/>
      <c r="AI85" s="581"/>
      <c r="AJ85" s="581"/>
      <c r="AK85" s="581"/>
      <c r="AL85" s="581"/>
      <c r="AM85" s="581"/>
      <c r="AN85" s="581"/>
      <c r="AO85" s="581"/>
      <c r="AP85" s="581"/>
      <c r="AQ85" s="581"/>
      <c r="AR85" s="581"/>
      <c r="AS85" s="625"/>
      <c r="AT85" s="625"/>
      <c r="AU85" s="621"/>
      <c r="AV85" s="581"/>
      <c r="AW85" s="581"/>
      <c r="AX85" s="621"/>
      <c r="AY85" s="581"/>
      <c r="AZ85" s="581"/>
      <c r="BA85" s="581"/>
      <c r="BB85" s="625"/>
      <c r="BC85" s="625"/>
      <c r="BD85" s="621"/>
      <c r="BE85" s="581"/>
      <c r="BF85" s="581"/>
      <c r="BG85" s="621"/>
      <c r="BH85" s="581"/>
      <c r="BI85" s="581"/>
      <c r="BJ85" s="581"/>
      <c r="BK85" s="581"/>
      <c r="BL85" s="581"/>
      <c r="BM85" s="581"/>
      <c r="BN85" s="581"/>
      <c r="BO85" s="634"/>
      <c r="BP85" s="634"/>
      <c r="BQ85" s="581"/>
      <c r="BR85" s="581"/>
      <c r="BS85" s="581"/>
      <c r="BT85" s="581"/>
      <c r="BU85" s="581"/>
      <c r="BV85" s="581"/>
      <c r="BW85" s="581"/>
      <c r="BX85" s="581"/>
      <c r="BY85" s="581"/>
      <c r="BZ85" s="581"/>
      <c r="CA85" s="581"/>
      <c r="CB85" s="581"/>
      <c r="CC85" s="621"/>
      <c r="CD85" s="621"/>
      <c r="CE85" s="581"/>
      <c r="CF85" s="581"/>
      <c r="CG85" s="621"/>
      <c r="CH85" s="621"/>
      <c r="CI85" s="581"/>
      <c r="CJ85" s="581"/>
      <c r="CK85" s="621"/>
      <c r="CL85" s="621"/>
      <c r="CM85" s="581"/>
      <c r="CN85" s="581"/>
      <c r="CO85" s="621"/>
      <c r="CP85" s="621"/>
      <c r="CQ85" s="621"/>
      <c r="CR85" s="621"/>
      <c r="CS85" s="621"/>
      <c r="CT85" s="621"/>
      <c r="CU85" s="621"/>
      <c r="CV85" s="621"/>
      <c r="CW85" s="621"/>
      <c r="CX85" s="631"/>
      <c r="CY85" s="581"/>
      <c r="CZ85" s="581"/>
      <c r="DA85" s="621"/>
      <c r="DB85" s="621"/>
      <c r="DC85" s="621"/>
      <c r="DD85" s="478"/>
      <c r="DE85" s="478"/>
      <c r="DF85" s="478"/>
      <c r="DG85" s="478"/>
      <c r="DH85" s="478"/>
      <c r="DI85" s="478"/>
      <c r="DJ85" s="478"/>
      <c r="DK85" s="478"/>
      <c r="DL85" s="478"/>
      <c r="DM85" s="478"/>
      <c r="DN85" s="478"/>
      <c r="DO85" s="478"/>
      <c r="DP85" s="478"/>
      <c r="DQ85" s="478"/>
      <c r="DR85" s="478"/>
      <c r="DS85" s="478"/>
      <c r="DT85" s="478"/>
      <c r="DU85" s="478"/>
      <c r="DV85" s="478"/>
      <c r="DW85" s="478"/>
      <c r="DX85" s="478"/>
      <c r="DY85" s="478"/>
    </row>
    <row r="86" spans="1:129" s="27" customFormat="1" x14ac:dyDescent="0.25">
      <c r="A86" s="458" t="s">
        <v>122</v>
      </c>
      <c r="B86" s="639"/>
      <c r="C86" s="639"/>
      <c r="D86" s="581"/>
      <c r="E86" s="639"/>
      <c r="F86" s="639"/>
      <c r="G86" s="581"/>
      <c r="H86" s="648"/>
      <c r="I86" s="639"/>
      <c r="J86" s="581"/>
      <c r="K86" s="634"/>
      <c r="L86" s="645"/>
      <c r="M86" s="625"/>
      <c r="N86" s="625"/>
      <c r="O86" s="581"/>
      <c r="P86" s="643"/>
      <c r="Q86" s="634"/>
      <c r="R86" s="625"/>
      <c r="S86" s="625"/>
      <c r="T86" s="581"/>
      <c r="U86" s="634"/>
      <c r="V86" s="634"/>
      <c r="W86" s="625"/>
      <c r="X86" s="625"/>
      <c r="Y86" s="581"/>
      <c r="Z86" s="581"/>
      <c r="AA86" s="581"/>
      <c r="AB86" s="581"/>
      <c r="AC86" s="581"/>
      <c r="AD86" s="581"/>
      <c r="AE86" s="581"/>
      <c r="AF86" s="581"/>
      <c r="AG86" s="581"/>
      <c r="AH86" s="581"/>
      <c r="AI86" s="581"/>
      <c r="AJ86" s="581"/>
      <c r="AK86" s="581"/>
      <c r="AL86" s="581"/>
      <c r="AM86" s="581"/>
      <c r="AN86" s="581"/>
      <c r="AO86" s="581"/>
      <c r="AP86" s="581"/>
      <c r="AQ86" s="581"/>
      <c r="AR86" s="581"/>
      <c r="AS86" s="625"/>
      <c r="AT86" s="625"/>
      <c r="AU86" s="621"/>
      <c r="AV86" s="581"/>
      <c r="AW86" s="581"/>
      <c r="AX86" s="621"/>
      <c r="AY86" s="581"/>
      <c r="AZ86" s="581"/>
      <c r="BA86" s="581"/>
      <c r="BB86" s="625"/>
      <c r="BC86" s="625"/>
      <c r="BD86" s="621"/>
      <c r="BE86" s="581"/>
      <c r="BF86" s="581"/>
      <c r="BG86" s="621"/>
      <c r="BH86" s="581"/>
      <c r="BI86" s="581"/>
      <c r="BJ86" s="581"/>
      <c r="BK86" s="581"/>
      <c r="BL86" s="581"/>
      <c r="BM86" s="581"/>
      <c r="BN86" s="581"/>
      <c r="BO86" s="634"/>
      <c r="BP86" s="634"/>
      <c r="BQ86" s="581"/>
      <c r="BR86" s="581"/>
      <c r="BS86" s="581"/>
      <c r="BT86" s="581"/>
      <c r="BU86" s="581"/>
      <c r="BV86" s="581"/>
      <c r="BW86" s="581"/>
      <c r="BX86" s="581"/>
      <c r="BY86" s="581"/>
      <c r="BZ86" s="581"/>
      <c r="CA86" s="581"/>
      <c r="CB86" s="581"/>
      <c r="CC86" s="621"/>
      <c r="CD86" s="621"/>
      <c r="CE86" s="581"/>
      <c r="CF86" s="581"/>
      <c r="CG86" s="621"/>
      <c r="CH86" s="621"/>
      <c r="CI86" s="581"/>
      <c r="CJ86" s="581"/>
      <c r="CK86" s="621"/>
      <c r="CL86" s="621"/>
      <c r="CM86" s="581"/>
      <c r="CN86" s="581"/>
      <c r="CO86" s="621"/>
      <c r="CP86" s="621"/>
      <c r="CQ86" s="621"/>
      <c r="CR86" s="621"/>
      <c r="CS86" s="621"/>
      <c r="CT86" s="621"/>
      <c r="CU86" s="621"/>
      <c r="CV86" s="621"/>
      <c r="CW86" s="621"/>
      <c r="CX86" s="631"/>
      <c r="CY86" s="581"/>
      <c r="CZ86" s="581"/>
      <c r="DA86" s="621"/>
      <c r="DB86" s="621"/>
      <c r="DC86" s="621"/>
      <c r="DD86" s="478"/>
      <c r="DE86" s="478"/>
      <c r="DF86" s="478"/>
      <c r="DG86" s="478"/>
      <c r="DH86" s="478"/>
      <c r="DI86" s="478"/>
      <c r="DJ86" s="478"/>
      <c r="DK86" s="478"/>
      <c r="DL86" s="478"/>
      <c r="DM86" s="478"/>
      <c r="DN86" s="478"/>
      <c r="DO86" s="478"/>
      <c r="DP86" s="478"/>
      <c r="DQ86" s="478"/>
      <c r="DR86" s="478"/>
      <c r="DS86" s="478"/>
      <c r="DT86" s="478"/>
      <c r="DU86" s="478"/>
      <c r="DV86" s="478"/>
      <c r="DW86" s="478"/>
      <c r="DX86" s="478"/>
      <c r="DY86" s="478"/>
    </row>
    <row r="87" spans="1:129" s="27" customFormat="1" x14ac:dyDescent="0.25">
      <c r="A87" s="458" t="s">
        <v>684</v>
      </c>
      <c r="B87" s="639"/>
      <c r="C87" s="639"/>
      <c r="D87" s="581"/>
      <c r="E87" s="639"/>
      <c r="F87" s="639"/>
      <c r="G87" s="581"/>
      <c r="H87" s="648"/>
      <c r="I87" s="639"/>
      <c r="J87" s="581"/>
      <c r="K87" s="634"/>
      <c r="L87" s="645"/>
      <c r="M87" s="625"/>
      <c r="N87" s="625"/>
      <c r="O87" s="581"/>
      <c r="P87" s="643"/>
      <c r="Q87" s="634"/>
      <c r="R87" s="625"/>
      <c r="S87" s="625"/>
      <c r="T87" s="581"/>
      <c r="U87" s="634"/>
      <c r="V87" s="634"/>
      <c r="W87" s="625"/>
      <c r="X87" s="625"/>
      <c r="Y87" s="581"/>
      <c r="Z87" s="581"/>
      <c r="AA87" s="581"/>
      <c r="AB87" s="581"/>
      <c r="AC87" s="581"/>
      <c r="AD87" s="581"/>
      <c r="AE87" s="581"/>
      <c r="AF87" s="581"/>
      <c r="AG87" s="581"/>
      <c r="AH87" s="581"/>
      <c r="AI87" s="581"/>
      <c r="AJ87" s="581"/>
      <c r="AK87" s="581"/>
      <c r="AL87" s="581"/>
      <c r="AM87" s="581"/>
      <c r="AN87" s="581"/>
      <c r="AO87" s="581"/>
      <c r="AP87" s="581"/>
      <c r="AQ87" s="581"/>
      <c r="AR87" s="581"/>
      <c r="AS87" s="625"/>
      <c r="AT87" s="625"/>
      <c r="AU87" s="621"/>
      <c r="AV87" s="581"/>
      <c r="AW87" s="581"/>
      <c r="AX87" s="621"/>
      <c r="AY87" s="581"/>
      <c r="AZ87" s="581"/>
      <c r="BA87" s="581"/>
      <c r="BB87" s="625"/>
      <c r="BC87" s="625"/>
      <c r="BD87" s="621"/>
      <c r="BE87" s="581"/>
      <c r="BF87" s="581"/>
      <c r="BG87" s="621"/>
      <c r="BH87" s="581"/>
      <c r="BI87" s="581"/>
      <c r="BJ87" s="581"/>
      <c r="BK87" s="581"/>
      <c r="BL87" s="581"/>
      <c r="BM87" s="581"/>
      <c r="BN87" s="581"/>
      <c r="BO87" s="634"/>
      <c r="BP87" s="634"/>
      <c r="BQ87" s="492">
        <v>0.93600000000000005</v>
      </c>
      <c r="BR87" s="581"/>
      <c r="BS87" s="581"/>
      <c r="BT87" s="581"/>
      <c r="BU87" s="492">
        <v>0.93600000000000005</v>
      </c>
      <c r="BV87" s="581"/>
      <c r="BW87" s="581"/>
      <c r="BX87" s="581"/>
      <c r="BY87" s="492">
        <v>0.93600000000000005</v>
      </c>
      <c r="BZ87" s="581"/>
      <c r="CA87" s="581"/>
      <c r="CB87" s="581"/>
      <c r="CC87" s="621"/>
      <c r="CD87" s="621"/>
      <c r="CE87" s="581"/>
      <c r="CF87" s="581"/>
      <c r="CG87" s="621"/>
      <c r="CH87" s="621"/>
      <c r="CI87" s="581"/>
      <c r="CJ87" s="581"/>
      <c r="CK87" s="621"/>
      <c r="CL87" s="621"/>
      <c r="CM87" s="581"/>
      <c r="CN87" s="581"/>
      <c r="CO87" s="621"/>
      <c r="CP87" s="621"/>
      <c r="CQ87" s="621"/>
      <c r="CR87" s="621"/>
      <c r="CS87" s="621"/>
      <c r="CT87" s="621"/>
      <c r="CU87" s="621"/>
      <c r="CV87" s="621"/>
      <c r="CW87" s="621"/>
      <c r="CX87" s="631"/>
      <c r="CY87" s="581"/>
      <c r="CZ87" s="581"/>
      <c r="DA87" s="621"/>
      <c r="DB87" s="621"/>
      <c r="DC87" s="621"/>
      <c r="DD87" s="478"/>
      <c r="DE87" s="478"/>
      <c r="DF87" s="478"/>
      <c r="DG87" s="478"/>
      <c r="DH87" s="478"/>
      <c r="DI87" s="478"/>
      <c r="DJ87" s="478"/>
      <c r="DK87" s="478"/>
      <c r="DL87" s="478"/>
      <c r="DM87" s="478"/>
      <c r="DN87" s="478"/>
      <c r="DO87" s="478"/>
      <c r="DP87" s="478"/>
      <c r="DQ87" s="478"/>
      <c r="DR87" s="478"/>
      <c r="DS87" s="478"/>
      <c r="DT87" s="478"/>
      <c r="DU87" s="478"/>
      <c r="DV87" s="478"/>
      <c r="DW87" s="478"/>
      <c r="DX87" s="478"/>
      <c r="DY87" s="478"/>
    </row>
    <row r="88" spans="1:129" s="27" customFormat="1" x14ac:dyDescent="0.25">
      <c r="A88" s="335" t="s">
        <v>693</v>
      </c>
      <c r="B88" s="639"/>
      <c r="C88" s="639"/>
      <c r="D88" s="581"/>
      <c r="E88" s="639"/>
      <c r="F88" s="639"/>
      <c r="G88" s="581"/>
      <c r="H88" s="648"/>
      <c r="I88" s="639"/>
      <c r="J88" s="581"/>
      <c r="K88" s="634"/>
      <c r="L88" s="645"/>
      <c r="M88" s="625"/>
      <c r="N88" s="625"/>
      <c r="O88" s="581"/>
      <c r="P88" s="643"/>
      <c r="Q88" s="634"/>
      <c r="R88" s="625"/>
      <c r="S88" s="625"/>
      <c r="T88" s="581"/>
      <c r="U88" s="634"/>
      <c r="V88" s="634"/>
      <c r="W88" s="625"/>
      <c r="X88" s="625"/>
      <c r="Y88" s="581"/>
      <c r="Z88" s="581"/>
      <c r="AA88" s="581"/>
      <c r="AB88" s="581"/>
      <c r="AC88" s="581"/>
      <c r="AD88" s="581"/>
      <c r="AE88" s="581"/>
      <c r="AF88" s="581"/>
      <c r="AG88" s="581"/>
      <c r="AH88" s="581"/>
      <c r="AI88" s="581"/>
      <c r="AJ88" s="581"/>
      <c r="AK88" s="581"/>
      <c r="AL88" s="581"/>
      <c r="AM88" s="581"/>
      <c r="AN88" s="581"/>
      <c r="AO88" s="581"/>
      <c r="AP88" s="581"/>
      <c r="AQ88" s="581"/>
      <c r="AR88" s="581"/>
      <c r="AS88" s="625"/>
      <c r="AT88" s="625"/>
      <c r="AU88" s="621"/>
      <c r="AV88" s="581"/>
      <c r="AW88" s="581"/>
      <c r="AX88" s="621"/>
      <c r="AY88" s="581"/>
      <c r="AZ88" s="581"/>
      <c r="BA88" s="581"/>
      <c r="BB88" s="625"/>
      <c r="BC88" s="625"/>
      <c r="BD88" s="621"/>
      <c r="BE88" s="581"/>
      <c r="BF88" s="581"/>
      <c r="BG88" s="621"/>
      <c r="BH88" s="581"/>
      <c r="BI88" s="581"/>
      <c r="BJ88" s="581"/>
      <c r="BK88" s="581"/>
      <c r="BL88" s="581"/>
      <c r="BM88" s="581"/>
      <c r="BN88" s="581"/>
      <c r="BO88" s="634"/>
      <c r="BP88" s="634"/>
      <c r="BQ88" s="469" t="s">
        <v>1085</v>
      </c>
      <c r="BR88" s="581"/>
      <c r="BS88" s="581"/>
      <c r="BT88" s="581"/>
      <c r="BU88" s="469" t="s">
        <v>1084</v>
      </c>
      <c r="BV88" s="581"/>
      <c r="BW88" s="581"/>
      <c r="BX88" s="581"/>
      <c r="BY88" s="469" t="s">
        <v>1085</v>
      </c>
      <c r="BZ88" s="581"/>
      <c r="CA88" s="581"/>
      <c r="CB88" s="581"/>
      <c r="CC88" s="621"/>
      <c r="CD88" s="621"/>
      <c r="CE88" s="581"/>
      <c r="CF88" s="581"/>
      <c r="CG88" s="621"/>
      <c r="CH88" s="621"/>
      <c r="CI88" s="581"/>
      <c r="CJ88" s="581"/>
      <c r="CK88" s="621"/>
      <c r="CL88" s="621"/>
      <c r="CM88" s="581"/>
      <c r="CN88" s="581"/>
      <c r="CO88" s="621"/>
      <c r="CP88" s="621"/>
      <c r="CQ88" s="621"/>
      <c r="CR88" s="621"/>
      <c r="CS88" s="621"/>
      <c r="CT88" s="621"/>
      <c r="CU88" s="621"/>
      <c r="CV88" s="621"/>
      <c r="CW88" s="621"/>
      <c r="CX88" s="631"/>
      <c r="CY88" s="581"/>
      <c r="CZ88" s="581"/>
      <c r="DA88" s="621"/>
      <c r="DB88" s="621"/>
      <c r="DC88" s="621"/>
      <c r="DD88" s="478"/>
      <c r="DE88" s="478"/>
      <c r="DF88" s="478"/>
      <c r="DG88" s="478"/>
      <c r="DH88" s="478"/>
      <c r="DI88" s="478"/>
      <c r="DJ88" s="478"/>
      <c r="DK88" s="478"/>
      <c r="DL88" s="478"/>
      <c r="DM88" s="478"/>
      <c r="DN88" s="478"/>
      <c r="DO88" s="478"/>
      <c r="DP88" s="478"/>
      <c r="DQ88" s="478"/>
      <c r="DR88" s="478"/>
      <c r="DS88" s="478"/>
      <c r="DT88" s="478"/>
      <c r="DU88" s="478"/>
      <c r="DV88" s="478"/>
      <c r="DW88" s="478"/>
      <c r="DX88" s="478"/>
      <c r="DY88" s="478"/>
    </row>
    <row r="89" spans="1:129" s="27" customFormat="1" x14ac:dyDescent="0.25">
      <c r="A89" s="48" t="s">
        <v>123</v>
      </c>
      <c r="B89" s="639"/>
      <c r="C89" s="639"/>
      <c r="D89" s="581"/>
      <c r="E89" s="639"/>
      <c r="F89" s="639"/>
      <c r="G89" s="581"/>
      <c r="H89" s="648"/>
      <c r="I89" s="639"/>
      <c r="J89" s="581"/>
      <c r="K89" s="634"/>
      <c r="L89" s="645"/>
      <c r="M89" s="625"/>
      <c r="N89" s="625"/>
      <c r="O89" s="581"/>
      <c r="P89" s="643"/>
      <c r="Q89" s="634"/>
      <c r="R89" s="625"/>
      <c r="S89" s="625"/>
      <c r="T89" s="581"/>
      <c r="U89" s="634"/>
      <c r="V89" s="634"/>
      <c r="W89" s="625"/>
      <c r="X89" s="625"/>
      <c r="Y89" s="581"/>
      <c r="Z89" s="581"/>
      <c r="AA89" s="581"/>
      <c r="AB89" s="581"/>
      <c r="AC89" s="581"/>
      <c r="AD89" s="581"/>
      <c r="AE89" s="581"/>
      <c r="AF89" s="581"/>
      <c r="AG89" s="581"/>
      <c r="AH89" s="581"/>
      <c r="AI89" s="581"/>
      <c r="AJ89" s="581"/>
      <c r="AK89" s="581"/>
      <c r="AL89" s="581"/>
      <c r="AM89" s="581"/>
      <c r="AN89" s="581"/>
      <c r="AO89" s="581"/>
      <c r="AP89" s="581"/>
      <c r="AQ89" s="581"/>
      <c r="AR89" s="581"/>
      <c r="AS89" s="625"/>
      <c r="AT89" s="625"/>
      <c r="AU89" s="621"/>
      <c r="AV89" s="581"/>
      <c r="AW89" s="581"/>
      <c r="AX89" s="621"/>
      <c r="AY89" s="581"/>
      <c r="AZ89" s="581"/>
      <c r="BA89" s="581"/>
      <c r="BB89" s="625"/>
      <c r="BC89" s="625"/>
      <c r="BD89" s="621"/>
      <c r="BE89" s="581"/>
      <c r="BF89" s="581"/>
      <c r="BG89" s="621"/>
      <c r="BH89" s="581"/>
      <c r="BI89" s="581"/>
      <c r="BJ89" s="581"/>
      <c r="BK89" s="581"/>
      <c r="BL89" s="581"/>
      <c r="BM89" s="581"/>
      <c r="BN89" s="581"/>
      <c r="BO89" s="634"/>
      <c r="BP89" s="634"/>
      <c r="BQ89" s="581" t="s">
        <v>960</v>
      </c>
      <c r="BR89" s="581"/>
      <c r="BS89" s="581"/>
      <c r="BT89" s="581"/>
      <c r="BU89" s="581" t="s">
        <v>960</v>
      </c>
      <c r="BV89" s="581"/>
      <c r="BW89" s="581"/>
      <c r="BX89" s="581"/>
      <c r="BY89" s="581" t="s">
        <v>960</v>
      </c>
      <c r="BZ89" s="581"/>
      <c r="CA89" s="581"/>
      <c r="CB89" s="581"/>
      <c r="CC89" s="621"/>
      <c r="CD89" s="621"/>
      <c r="CE89" s="581"/>
      <c r="CF89" s="581"/>
      <c r="CG89" s="621"/>
      <c r="CH89" s="621"/>
      <c r="CI89" s="581"/>
      <c r="CJ89" s="581"/>
      <c r="CK89" s="621"/>
      <c r="CL89" s="621"/>
      <c r="CM89" s="581"/>
      <c r="CN89" s="581"/>
      <c r="CO89" s="621"/>
      <c r="CP89" s="621"/>
      <c r="CQ89" s="621"/>
      <c r="CR89" s="621"/>
      <c r="CS89" s="621"/>
      <c r="CT89" s="621"/>
      <c r="CU89" s="621"/>
      <c r="CV89" s="621"/>
      <c r="CW89" s="621"/>
      <c r="CX89" s="631"/>
      <c r="CY89" s="581"/>
      <c r="CZ89" s="581"/>
      <c r="DA89" s="621"/>
      <c r="DB89" s="621"/>
      <c r="DC89" s="621"/>
      <c r="DD89" s="478"/>
      <c r="DE89" s="478"/>
      <c r="DF89" s="478"/>
      <c r="DG89" s="478"/>
      <c r="DH89" s="478"/>
      <c r="DI89" s="478"/>
      <c r="DJ89" s="478"/>
      <c r="DK89" s="478"/>
      <c r="DL89" s="478"/>
      <c r="DM89" s="478"/>
      <c r="DN89" s="478"/>
      <c r="DO89" s="478"/>
      <c r="DP89" s="478"/>
      <c r="DQ89" s="478"/>
      <c r="DR89" s="478"/>
      <c r="DS89" s="478"/>
      <c r="DT89" s="478"/>
      <c r="DU89" s="478"/>
      <c r="DV89" s="478"/>
      <c r="DW89" s="478"/>
      <c r="DX89" s="478"/>
      <c r="DY89" s="478"/>
    </row>
    <row r="90" spans="1:129" s="27" customFormat="1" x14ac:dyDescent="0.25">
      <c r="A90" s="47" t="s">
        <v>124</v>
      </c>
      <c r="B90" s="639"/>
      <c r="C90" s="639"/>
      <c r="D90" s="581"/>
      <c r="E90" s="639"/>
      <c r="F90" s="639"/>
      <c r="G90" s="581"/>
      <c r="H90" s="648"/>
      <c r="I90" s="639"/>
      <c r="J90" s="581"/>
      <c r="K90" s="634"/>
      <c r="L90" s="645"/>
      <c r="M90" s="625"/>
      <c r="N90" s="625"/>
      <c r="O90" s="581"/>
      <c r="P90" s="643"/>
      <c r="Q90" s="634"/>
      <c r="R90" s="625"/>
      <c r="S90" s="625"/>
      <c r="T90" s="581"/>
      <c r="U90" s="634"/>
      <c r="V90" s="634"/>
      <c r="W90" s="625"/>
      <c r="X90" s="625"/>
      <c r="Y90" s="581"/>
      <c r="Z90" s="581"/>
      <c r="AA90" s="581"/>
      <c r="AB90" s="581"/>
      <c r="AC90" s="581"/>
      <c r="AD90" s="581"/>
      <c r="AE90" s="581"/>
      <c r="AF90" s="581"/>
      <c r="AG90" s="581"/>
      <c r="AH90" s="581"/>
      <c r="AI90" s="581"/>
      <c r="AJ90" s="581"/>
      <c r="AK90" s="581"/>
      <c r="AL90" s="581"/>
      <c r="AM90" s="581"/>
      <c r="AN90" s="581"/>
      <c r="AO90" s="581"/>
      <c r="AP90" s="581"/>
      <c r="AQ90" s="581"/>
      <c r="AR90" s="581"/>
      <c r="AS90" s="625"/>
      <c r="AT90" s="625"/>
      <c r="AU90" s="621"/>
      <c r="AV90" s="581"/>
      <c r="AW90" s="581"/>
      <c r="AX90" s="621"/>
      <c r="AY90" s="581"/>
      <c r="AZ90" s="581"/>
      <c r="BA90" s="581"/>
      <c r="BB90" s="625"/>
      <c r="BC90" s="625"/>
      <c r="BD90" s="621"/>
      <c r="BE90" s="581"/>
      <c r="BF90" s="581"/>
      <c r="BG90" s="621"/>
      <c r="BH90" s="581"/>
      <c r="BI90" s="581"/>
      <c r="BJ90" s="581"/>
      <c r="BK90" s="581"/>
      <c r="BL90" s="581"/>
      <c r="BM90" s="581"/>
      <c r="BN90" s="581"/>
      <c r="BO90" s="634"/>
      <c r="BP90" s="634"/>
      <c r="BQ90" s="581"/>
      <c r="BR90" s="581"/>
      <c r="BS90" s="581"/>
      <c r="BT90" s="581"/>
      <c r="BU90" s="581"/>
      <c r="BV90" s="581"/>
      <c r="BW90" s="581"/>
      <c r="BX90" s="581"/>
      <c r="BY90" s="581"/>
      <c r="BZ90" s="581"/>
      <c r="CA90" s="581"/>
      <c r="CB90" s="581"/>
      <c r="CC90" s="621"/>
      <c r="CD90" s="621"/>
      <c r="CE90" s="581"/>
      <c r="CF90" s="581"/>
      <c r="CG90" s="621"/>
      <c r="CH90" s="621"/>
      <c r="CI90" s="581"/>
      <c r="CJ90" s="581"/>
      <c r="CK90" s="621"/>
      <c r="CL90" s="621"/>
      <c r="CM90" s="581"/>
      <c r="CN90" s="581"/>
      <c r="CO90" s="621"/>
      <c r="CP90" s="621"/>
      <c r="CQ90" s="621"/>
      <c r="CR90" s="621"/>
      <c r="CS90" s="621"/>
      <c r="CT90" s="621"/>
      <c r="CU90" s="621"/>
      <c r="CV90" s="621"/>
      <c r="CW90" s="621"/>
      <c r="CX90" s="631"/>
      <c r="CY90" s="581"/>
      <c r="CZ90" s="581"/>
      <c r="DA90" s="621"/>
      <c r="DB90" s="621"/>
      <c r="DC90" s="621"/>
      <c r="DD90" s="478"/>
      <c r="DE90" s="478"/>
      <c r="DF90" s="478"/>
      <c r="DG90" s="478"/>
      <c r="DH90" s="478"/>
      <c r="DI90" s="478"/>
      <c r="DJ90" s="478"/>
      <c r="DK90" s="478"/>
      <c r="DL90" s="478"/>
      <c r="DM90" s="478"/>
      <c r="DN90" s="478"/>
      <c r="DO90" s="478"/>
      <c r="DP90" s="478"/>
      <c r="DQ90" s="478"/>
      <c r="DR90" s="478"/>
      <c r="DS90" s="478"/>
      <c r="DT90" s="478"/>
      <c r="DU90" s="478"/>
      <c r="DV90" s="478"/>
      <c r="DW90" s="478"/>
      <c r="DX90" s="478"/>
      <c r="DY90" s="478"/>
    </row>
    <row r="91" spans="1:129" s="27" customFormat="1" x14ac:dyDescent="0.25">
      <c r="A91" s="47" t="s">
        <v>125</v>
      </c>
      <c r="B91" s="639"/>
      <c r="C91" s="639"/>
      <c r="D91" s="581"/>
      <c r="E91" s="639"/>
      <c r="F91" s="639"/>
      <c r="G91" s="581"/>
      <c r="H91" s="648"/>
      <c r="I91" s="639"/>
      <c r="J91" s="581"/>
      <c r="K91" s="634"/>
      <c r="L91" s="645"/>
      <c r="M91" s="625"/>
      <c r="N91" s="625"/>
      <c r="O91" s="581"/>
      <c r="P91" s="643"/>
      <c r="Q91" s="634"/>
      <c r="R91" s="625"/>
      <c r="S91" s="625"/>
      <c r="T91" s="581"/>
      <c r="U91" s="634"/>
      <c r="V91" s="634"/>
      <c r="W91" s="625"/>
      <c r="X91" s="625"/>
      <c r="Y91" s="581"/>
      <c r="Z91" s="581"/>
      <c r="AA91" s="581"/>
      <c r="AB91" s="581"/>
      <c r="AC91" s="581"/>
      <c r="AD91" s="581"/>
      <c r="AE91" s="581"/>
      <c r="AF91" s="581"/>
      <c r="AG91" s="581"/>
      <c r="AH91" s="581"/>
      <c r="AI91" s="581"/>
      <c r="AJ91" s="581"/>
      <c r="AK91" s="581"/>
      <c r="AL91" s="581"/>
      <c r="AM91" s="581"/>
      <c r="AN91" s="581"/>
      <c r="AO91" s="581"/>
      <c r="AP91" s="581"/>
      <c r="AQ91" s="581"/>
      <c r="AR91" s="581"/>
      <c r="AS91" s="625"/>
      <c r="AT91" s="625"/>
      <c r="AU91" s="621"/>
      <c r="AV91" s="581"/>
      <c r="AW91" s="581"/>
      <c r="AX91" s="621"/>
      <c r="AY91" s="581"/>
      <c r="AZ91" s="581"/>
      <c r="BA91" s="581"/>
      <c r="BB91" s="625"/>
      <c r="BC91" s="625"/>
      <c r="BD91" s="621"/>
      <c r="BE91" s="581"/>
      <c r="BF91" s="581"/>
      <c r="BG91" s="621"/>
      <c r="BH91" s="581"/>
      <c r="BI91" s="581"/>
      <c r="BJ91" s="581"/>
      <c r="BK91" s="581"/>
      <c r="BL91" s="581"/>
      <c r="BM91" s="581"/>
      <c r="BN91" s="581"/>
      <c r="BO91" s="634"/>
      <c r="BP91" s="634"/>
      <c r="BQ91" s="581"/>
      <c r="BR91" s="581"/>
      <c r="BS91" s="581"/>
      <c r="BT91" s="581"/>
      <c r="BU91" s="581"/>
      <c r="BV91" s="581"/>
      <c r="BW91" s="581"/>
      <c r="BX91" s="581"/>
      <c r="BY91" s="581"/>
      <c r="BZ91" s="581"/>
      <c r="CA91" s="581"/>
      <c r="CB91" s="581"/>
      <c r="CC91" s="621"/>
      <c r="CD91" s="621"/>
      <c r="CE91" s="581"/>
      <c r="CF91" s="581"/>
      <c r="CG91" s="621"/>
      <c r="CH91" s="621"/>
      <c r="CI91" s="581"/>
      <c r="CJ91" s="581"/>
      <c r="CK91" s="621"/>
      <c r="CL91" s="621"/>
      <c r="CM91" s="581"/>
      <c r="CN91" s="581"/>
      <c r="CO91" s="621"/>
      <c r="CP91" s="621"/>
      <c r="CQ91" s="621"/>
      <c r="CR91" s="621"/>
      <c r="CS91" s="621"/>
      <c r="CT91" s="621"/>
      <c r="CU91" s="621"/>
      <c r="CV91" s="621"/>
      <c r="CW91" s="621"/>
      <c r="CX91" s="631"/>
      <c r="CY91" s="581"/>
      <c r="CZ91" s="581"/>
      <c r="DA91" s="621"/>
      <c r="DB91" s="621"/>
      <c r="DC91" s="621"/>
      <c r="DD91" s="478"/>
      <c r="DE91" s="478"/>
      <c r="DF91" s="478"/>
      <c r="DG91" s="478"/>
      <c r="DH91" s="478"/>
      <c r="DI91" s="478"/>
      <c r="DJ91" s="478"/>
      <c r="DK91" s="478"/>
      <c r="DL91" s="478"/>
      <c r="DM91" s="478"/>
      <c r="DN91" s="478"/>
      <c r="DO91" s="478"/>
      <c r="DP91" s="478"/>
      <c r="DQ91" s="478"/>
      <c r="DR91" s="478"/>
      <c r="DS91" s="478"/>
      <c r="DT91" s="478"/>
      <c r="DU91" s="478"/>
      <c r="DV91" s="478"/>
      <c r="DW91" s="478"/>
      <c r="DX91" s="478"/>
      <c r="DY91" s="478"/>
    </row>
    <row r="92" spans="1:129" s="27" customFormat="1" x14ac:dyDescent="0.25">
      <c r="A92" s="47" t="s">
        <v>708</v>
      </c>
      <c r="B92" s="639"/>
      <c r="C92" s="639"/>
      <c r="D92" s="581"/>
      <c r="E92" s="639"/>
      <c r="F92" s="639"/>
      <c r="G92" s="581"/>
      <c r="H92" s="648"/>
      <c r="I92" s="639"/>
      <c r="J92" s="581"/>
      <c r="K92" s="634"/>
      <c r="L92" s="645"/>
      <c r="M92" s="625"/>
      <c r="N92" s="625"/>
      <c r="O92" s="581"/>
      <c r="P92" s="643"/>
      <c r="Q92" s="634"/>
      <c r="R92" s="625"/>
      <c r="S92" s="625"/>
      <c r="T92" s="581"/>
      <c r="U92" s="634"/>
      <c r="V92" s="634"/>
      <c r="W92" s="625"/>
      <c r="X92" s="625"/>
      <c r="Y92" s="581"/>
      <c r="Z92" s="581"/>
      <c r="AA92" s="581"/>
      <c r="AB92" s="581"/>
      <c r="AC92" s="581"/>
      <c r="AD92" s="581"/>
      <c r="AE92" s="581"/>
      <c r="AF92" s="581"/>
      <c r="AG92" s="581"/>
      <c r="AH92" s="581"/>
      <c r="AI92" s="581"/>
      <c r="AJ92" s="581"/>
      <c r="AK92" s="581"/>
      <c r="AL92" s="581"/>
      <c r="AM92" s="581"/>
      <c r="AN92" s="581"/>
      <c r="AO92" s="581"/>
      <c r="AP92" s="581"/>
      <c r="AQ92" s="581"/>
      <c r="AR92" s="581"/>
      <c r="AS92" s="625"/>
      <c r="AT92" s="625"/>
      <c r="AU92" s="621"/>
      <c r="AV92" s="581"/>
      <c r="AW92" s="581"/>
      <c r="AX92" s="621"/>
      <c r="AY92" s="581"/>
      <c r="AZ92" s="581"/>
      <c r="BA92" s="581"/>
      <c r="BB92" s="625"/>
      <c r="BC92" s="625"/>
      <c r="BD92" s="621"/>
      <c r="BE92" s="581"/>
      <c r="BF92" s="581"/>
      <c r="BG92" s="621"/>
      <c r="BH92" s="581"/>
      <c r="BI92" s="581"/>
      <c r="BJ92" s="581"/>
      <c r="BK92" s="581"/>
      <c r="BL92" s="581"/>
      <c r="BM92" s="581"/>
      <c r="BN92" s="581"/>
      <c r="BO92" s="634"/>
      <c r="BP92" s="634"/>
      <c r="BQ92" s="581"/>
      <c r="BR92" s="581"/>
      <c r="BS92" s="581"/>
      <c r="BT92" s="581"/>
      <c r="BU92" s="581"/>
      <c r="BV92" s="581"/>
      <c r="BW92" s="581"/>
      <c r="BX92" s="581"/>
      <c r="BY92" s="581"/>
      <c r="BZ92" s="581"/>
      <c r="CA92" s="581"/>
      <c r="CB92" s="581"/>
      <c r="CC92" s="621"/>
      <c r="CD92" s="621"/>
      <c r="CE92" s="581"/>
      <c r="CF92" s="581"/>
      <c r="CG92" s="621"/>
      <c r="CH92" s="621"/>
      <c r="CI92" s="581"/>
      <c r="CJ92" s="581"/>
      <c r="CK92" s="621"/>
      <c r="CL92" s="621"/>
      <c r="CM92" s="581"/>
      <c r="CN92" s="581"/>
      <c r="CO92" s="621"/>
      <c r="CP92" s="621"/>
      <c r="CQ92" s="621"/>
      <c r="CR92" s="621"/>
      <c r="CS92" s="621"/>
      <c r="CT92" s="621"/>
      <c r="CU92" s="621"/>
      <c r="CV92" s="621"/>
      <c r="CW92" s="621"/>
      <c r="CX92" s="631"/>
      <c r="CY92" s="581"/>
      <c r="CZ92" s="581"/>
      <c r="DA92" s="621"/>
      <c r="DB92" s="621"/>
      <c r="DC92" s="621"/>
      <c r="DD92" s="478"/>
      <c r="DE92" s="478"/>
      <c r="DF92" s="478"/>
      <c r="DG92" s="478"/>
      <c r="DH92" s="478"/>
      <c r="DI92" s="478"/>
      <c r="DJ92" s="478"/>
      <c r="DK92" s="478"/>
      <c r="DL92" s="478"/>
      <c r="DM92" s="478"/>
      <c r="DN92" s="478"/>
      <c r="DO92" s="478"/>
      <c r="DP92" s="478"/>
      <c r="DQ92" s="478"/>
      <c r="DR92" s="478"/>
      <c r="DS92" s="478"/>
      <c r="DT92" s="478"/>
      <c r="DU92" s="478"/>
      <c r="DV92" s="478"/>
      <c r="DW92" s="478"/>
      <c r="DX92" s="478"/>
      <c r="DY92" s="478"/>
    </row>
    <row r="93" spans="1:129" s="27" customFormat="1" x14ac:dyDescent="0.25">
      <c r="A93" s="336" t="s">
        <v>671</v>
      </c>
      <c r="B93" s="639"/>
      <c r="C93" s="639"/>
      <c r="D93" s="581"/>
      <c r="E93" s="639"/>
      <c r="F93" s="639"/>
      <c r="G93" s="581"/>
      <c r="H93" s="648"/>
      <c r="I93" s="639"/>
      <c r="J93" s="581"/>
      <c r="K93" s="634"/>
      <c r="L93" s="645"/>
      <c r="M93" s="625"/>
      <c r="N93" s="625"/>
      <c r="O93" s="581"/>
      <c r="P93" s="643"/>
      <c r="Q93" s="634"/>
      <c r="R93" s="625"/>
      <c r="S93" s="625"/>
      <c r="T93" s="581"/>
      <c r="U93" s="634"/>
      <c r="V93" s="634"/>
      <c r="W93" s="625"/>
      <c r="X93" s="625"/>
      <c r="Y93" s="581"/>
      <c r="Z93" s="581"/>
      <c r="AA93" s="581"/>
      <c r="AB93" s="581"/>
      <c r="AC93" s="581"/>
      <c r="AD93" s="581"/>
      <c r="AE93" s="581"/>
      <c r="AF93" s="581"/>
      <c r="AG93" s="581"/>
      <c r="AH93" s="581"/>
      <c r="AI93" s="581"/>
      <c r="AJ93" s="581"/>
      <c r="AK93" s="581"/>
      <c r="AL93" s="581"/>
      <c r="AM93" s="581"/>
      <c r="AN93" s="581"/>
      <c r="AO93" s="581"/>
      <c r="AP93" s="581"/>
      <c r="AQ93" s="581"/>
      <c r="AR93" s="581"/>
      <c r="AS93" s="625"/>
      <c r="AT93" s="625"/>
      <c r="AU93" s="621"/>
      <c r="AV93" s="581"/>
      <c r="AW93" s="581"/>
      <c r="AX93" s="621"/>
      <c r="AY93" s="581"/>
      <c r="AZ93" s="581"/>
      <c r="BA93" s="581"/>
      <c r="BB93" s="625"/>
      <c r="BC93" s="625"/>
      <c r="BD93" s="621"/>
      <c r="BE93" s="581"/>
      <c r="BF93" s="581"/>
      <c r="BG93" s="621"/>
      <c r="BH93" s="581"/>
      <c r="BI93" s="581"/>
      <c r="BJ93" s="581"/>
      <c r="BK93" s="581"/>
      <c r="BL93" s="581"/>
      <c r="BM93" s="581"/>
      <c r="BN93" s="581"/>
      <c r="BO93" s="634"/>
      <c r="BP93" s="634"/>
      <c r="BQ93" s="581"/>
      <c r="BR93" s="581"/>
      <c r="BS93" s="581"/>
      <c r="BT93" s="581"/>
      <c r="BU93" s="581"/>
      <c r="BV93" s="581"/>
      <c r="BW93" s="581"/>
      <c r="BX93" s="581"/>
      <c r="BY93" s="581"/>
      <c r="BZ93" s="581"/>
      <c r="CA93" s="581"/>
      <c r="CB93" s="581"/>
      <c r="CC93" s="621"/>
      <c r="CD93" s="621"/>
      <c r="CE93" s="581"/>
      <c r="CF93" s="581"/>
      <c r="CG93" s="621"/>
      <c r="CH93" s="621"/>
      <c r="CI93" s="581"/>
      <c r="CJ93" s="581"/>
      <c r="CK93" s="621"/>
      <c r="CL93" s="621"/>
      <c r="CM93" s="581"/>
      <c r="CN93" s="581"/>
      <c r="CO93" s="621"/>
      <c r="CP93" s="621"/>
      <c r="CQ93" s="621"/>
      <c r="CR93" s="621"/>
      <c r="CS93" s="621"/>
      <c r="CT93" s="621"/>
      <c r="CU93" s="621"/>
      <c r="CV93" s="621"/>
      <c r="CW93" s="621"/>
      <c r="CX93" s="631"/>
      <c r="CY93" s="581"/>
      <c r="CZ93" s="581"/>
      <c r="DA93" s="621"/>
      <c r="DB93" s="621"/>
      <c r="DC93" s="621"/>
      <c r="DD93" s="478"/>
      <c r="DE93" s="478"/>
      <c r="DF93" s="478"/>
      <c r="DG93" s="478"/>
      <c r="DH93" s="478"/>
      <c r="DI93" s="478"/>
      <c r="DJ93" s="478"/>
      <c r="DK93" s="478"/>
      <c r="DL93" s="478"/>
      <c r="DM93" s="478"/>
      <c r="DN93" s="478"/>
      <c r="DO93" s="478"/>
      <c r="DP93" s="478"/>
      <c r="DQ93" s="478"/>
      <c r="DR93" s="478"/>
      <c r="DS93" s="478"/>
      <c r="DT93" s="478"/>
      <c r="DU93" s="478"/>
      <c r="DV93" s="478"/>
      <c r="DW93" s="478"/>
      <c r="DX93" s="478"/>
      <c r="DY93" s="478"/>
    </row>
    <row r="94" spans="1:129" s="27" customFormat="1" x14ac:dyDescent="0.25">
      <c r="A94" s="486" t="s">
        <v>126</v>
      </c>
      <c r="B94" s="639"/>
      <c r="C94" s="639"/>
      <c r="D94" s="581"/>
      <c r="E94" s="639"/>
      <c r="F94" s="639"/>
      <c r="G94" s="581"/>
      <c r="H94" s="648"/>
      <c r="I94" s="639"/>
      <c r="J94" s="581"/>
      <c r="K94" s="634"/>
      <c r="L94" s="645"/>
      <c r="M94" s="625"/>
      <c r="N94" s="625"/>
      <c r="O94" s="581"/>
      <c r="P94" s="643"/>
      <c r="Q94" s="634"/>
      <c r="R94" s="625"/>
      <c r="S94" s="625"/>
      <c r="T94" s="581"/>
      <c r="U94" s="634"/>
      <c r="V94" s="634"/>
      <c r="W94" s="625"/>
      <c r="X94" s="625"/>
      <c r="Y94" s="581"/>
      <c r="Z94" s="581"/>
      <c r="AA94" s="581"/>
      <c r="AB94" s="581"/>
      <c r="AC94" s="581"/>
      <c r="AD94" s="581"/>
      <c r="AE94" s="581"/>
      <c r="AF94" s="581"/>
      <c r="AG94" s="581"/>
      <c r="AH94" s="581"/>
      <c r="AI94" s="581"/>
      <c r="AJ94" s="581"/>
      <c r="AK94" s="581"/>
      <c r="AL94" s="581"/>
      <c r="AM94" s="581"/>
      <c r="AN94" s="581"/>
      <c r="AO94" s="581"/>
      <c r="AP94" s="581"/>
      <c r="AQ94" s="581"/>
      <c r="AR94" s="581"/>
      <c r="AS94" s="625"/>
      <c r="AT94" s="625"/>
      <c r="AU94" s="621"/>
      <c r="AV94" s="581"/>
      <c r="AW94" s="581"/>
      <c r="AX94" s="621"/>
      <c r="AY94" s="581"/>
      <c r="AZ94" s="581"/>
      <c r="BA94" s="581"/>
      <c r="BB94" s="625"/>
      <c r="BC94" s="625"/>
      <c r="BD94" s="621"/>
      <c r="BE94" s="581"/>
      <c r="BF94" s="581"/>
      <c r="BG94" s="621"/>
      <c r="BH94" s="581"/>
      <c r="BI94" s="581"/>
      <c r="BJ94" s="581"/>
      <c r="BK94" s="581"/>
      <c r="BL94" s="581"/>
      <c r="BM94" s="581"/>
      <c r="BN94" s="581"/>
      <c r="BO94" s="634"/>
      <c r="BP94" s="634"/>
      <c r="BQ94" s="581"/>
      <c r="BR94" s="581"/>
      <c r="BS94" s="581"/>
      <c r="BT94" s="581"/>
      <c r="BU94" s="581"/>
      <c r="BV94" s="581"/>
      <c r="BW94" s="581"/>
      <c r="BX94" s="581"/>
      <c r="BY94" s="581"/>
      <c r="BZ94" s="581"/>
      <c r="CA94" s="581"/>
      <c r="CB94" s="581"/>
      <c r="CC94" s="621"/>
      <c r="CD94" s="621"/>
      <c r="CE94" s="581"/>
      <c r="CF94" s="581"/>
      <c r="CG94" s="621"/>
      <c r="CH94" s="621"/>
      <c r="CI94" s="581"/>
      <c r="CJ94" s="581"/>
      <c r="CK94" s="621"/>
      <c r="CL94" s="621"/>
      <c r="CM94" s="581"/>
      <c r="CN94" s="581"/>
      <c r="CO94" s="621"/>
      <c r="CP94" s="621"/>
      <c r="CQ94" s="621"/>
      <c r="CR94" s="621"/>
      <c r="CS94" s="621"/>
      <c r="CT94" s="621"/>
      <c r="CU94" s="621"/>
      <c r="CV94" s="621"/>
      <c r="CW94" s="621"/>
      <c r="CX94" s="631"/>
      <c r="CY94" s="581"/>
      <c r="CZ94" s="581"/>
      <c r="DA94" s="621"/>
      <c r="DB94" s="621"/>
      <c r="DC94" s="621"/>
      <c r="DD94" s="478"/>
      <c r="DE94" s="478"/>
      <c r="DF94" s="478"/>
      <c r="DG94" s="478"/>
      <c r="DH94" s="478"/>
      <c r="DI94" s="478"/>
      <c r="DJ94" s="478"/>
      <c r="DK94" s="478"/>
      <c r="DL94" s="478"/>
      <c r="DM94" s="478"/>
      <c r="DN94" s="478"/>
      <c r="DO94" s="478"/>
      <c r="DP94" s="478"/>
      <c r="DQ94" s="478"/>
      <c r="DR94" s="478"/>
      <c r="DS94" s="478"/>
      <c r="DT94" s="478"/>
      <c r="DU94" s="478"/>
      <c r="DV94" s="478"/>
      <c r="DW94" s="478"/>
      <c r="DX94" s="478"/>
      <c r="DY94" s="478"/>
    </row>
    <row r="95" spans="1:129" s="27" customFormat="1" x14ac:dyDescent="0.25">
      <c r="A95" s="47" t="s">
        <v>127</v>
      </c>
      <c r="B95" s="639"/>
      <c r="C95" s="639"/>
      <c r="D95" s="581"/>
      <c r="E95" s="639"/>
      <c r="F95" s="639"/>
      <c r="G95" s="581"/>
      <c r="H95" s="648"/>
      <c r="I95" s="639"/>
      <c r="J95" s="581"/>
      <c r="K95" s="634"/>
      <c r="L95" s="645"/>
      <c r="M95" s="625"/>
      <c r="N95" s="625"/>
      <c r="O95" s="581"/>
      <c r="P95" s="643"/>
      <c r="Q95" s="634"/>
      <c r="R95" s="625"/>
      <c r="S95" s="625"/>
      <c r="T95" s="581"/>
      <c r="U95" s="634"/>
      <c r="V95" s="634"/>
      <c r="W95" s="625"/>
      <c r="X95" s="625"/>
      <c r="Y95" s="581"/>
      <c r="Z95" s="581"/>
      <c r="AA95" s="581"/>
      <c r="AB95" s="581"/>
      <c r="AC95" s="581"/>
      <c r="AD95" s="581"/>
      <c r="AE95" s="581"/>
      <c r="AF95" s="581"/>
      <c r="AG95" s="581"/>
      <c r="AH95" s="581"/>
      <c r="AI95" s="581"/>
      <c r="AJ95" s="581"/>
      <c r="AK95" s="581"/>
      <c r="AL95" s="581"/>
      <c r="AM95" s="581"/>
      <c r="AN95" s="581"/>
      <c r="AO95" s="581"/>
      <c r="AP95" s="581"/>
      <c r="AQ95" s="581"/>
      <c r="AR95" s="581"/>
      <c r="AS95" s="625"/>
      <c r="AT95" s="625"/>
      <c r="AU95" s="621"/>
      <c r="AV95" s="581"/>
      <c r="AW95" s="581"/>
      <c r="AX95" s="621"/>
      <c r="AY95" s="581"/>
      <c r="AZ95" s="581"/>
      <c r="BA95" s="581"/>
      <c r="BB95" s="625"/>
      <c r="BC95" s="625"/>
      <c r="BD95" s="621"/>
      <c r="BE95" s="581"/>
      <c r="BF95" s="581"/>
      <c r="BG95" s="621"/>
      <c r="BH95" s="581"/>
      <c r="BI95" s="581"/>
      <c r="BJ95" s="581"/>
      <c r="BK95" s="581"/>
      <c r="BL95" s="581"/>
      <c r="BM95" s="581"/>
      <c r="BN95" s="581"/>
      <c r="BO95" s="634"/>
      <c r="BP95" s="634"/>
      <c r="BQ95" s="581"/>
      <c r="BR95" s="581"/>
      <c r="BS95" s="581"/>
      <c r="BT95" s="581"/>
      <c r="BU95" s="581"/>
      <c r="BV95" s="581"/>
      <c r="BW95" s="581"/>
      <c r="BX95" s="581"/>
      <c r="BY95" s="581"/>
      <c r="BZ95" s="581"/>
      <c r="CA95" s="581"/>
      <c r="CB95" s="581"/>
      <c r="CC95" s="621"/>
      <c r="CD95" s="621"/>
      <c r="CE95" s="581"/>
      <c r="CF95" s="581"/>
      <c r="CG95" s="621"/>
      <c r="CH95" s="621"/>
      <c r="CI95" s="581"/>
      <c r="CJ95" s="581"/>
      <c r="CK95" s="621"/>
      <c r="CL95" s="621"/>
      <c r="CM95" s="581"/>
      <c r="CN95" s="581"/>
      <c r="CO95" s="621"/>
      <c r="CP95" s="621"/>
      <c r="CQ95" s="621"/>
      <c r="CR95" s="621"/>
      <c r="CS95" s="621"/>
      <c r="CT95" s="621"/>
      <c r="CU95" s="621"/>
      <c r="CV95" s="621"/>
      <c r="CW95" s="621"/>
      <c r="CX95" s="631"/>
      <c r="CY95" s="581"/>
      <c r="CZ95" s="581"/>
      <c r="DA95" s="621"/>
      <c r="DB95" s="621"/>
      <c r="DC95" s="621"/>
      <c r="DD95" s="478"/>
      <c r="DE95" s="478"/>
      <c r="DF95" s="478"/>
      <c r="DG95" s="478"/>
      <c r="DH95" s="478"/>
      <c r="DI95" s="478"/>
      <c r="DJ95" s="478"/>
      <c r="DK95" s="478"/>
      <c r="DL95" s="478"/>
      <c r="DM95" s="478"/>
      <c r="DN95" s="478"/>
      <c r="DO95" s="478"/>
      <c r="DP95" s="478"/>
      <c r="DQ95" s="478"/>
      <c r="DR95" s="478"/>
      <c r="DS95" s="478"/>
      <c r="DT95" s="478"/>
      <c r="DU95" s="478"/>
      <c r="DV95" s="478"/>
      <c r="DW95" s="478"/>
      <c r="DX95" s="478"/>
      <c r="DY95" s="478"/>
    </row>
    <row r="96" spans="1:129" s="27" customFormat="1" x14ac:dyDescent="0.25">
      <c r="A96" s="47" t="s">
        <v>679</v>
      </c>
      <c r="B96" s="639"/>
      <c r="C96" s="639"/>
      <c r="D96" s="581"/>
      <c r="E96" s="639"/>
      <c r="F96" s="639"/>
      <c r="G96" s="581"/>
      <c r="H96" s="648"/>
      <c r="I96" s="639"/>
      <c r="J96" s="581"/>
      <c r="K96" s="634"/>
      <c r="L96" s="645"/>
      <c r="M96" s="625"/>
      <c r="N96" s="625"/>
      <c r="O96" s="581"/>
      <c r="P96" s="643"/>
      <c r="Q96" s="634"/>
      <c r="R96" s="625"/>
      <c r="S96" s="625"/>
      <c r="T96" s="581"/>
      <c r="U96" s="634"/>
      <c r="V96" s="634"/>
      <c r="W96" s="625"/>
      <c r="X96" s="625"/>
      <c r="Y96" s="581"/>
      <c r="Z96" s="581"/>
      <c r="AA96" s="581"/>
      <c r="AB96" s="581"/>
      <c r="AC96" s="581"/>
      <c r="AD96" s="581"/>
      <c r="AE96" s="581"/>
      <c r="AF96" s="581"/>
      <c r="AG96" s="581"/>
      <c r="AH96" s="581"/>
      <c r="AI96" s="581"/>
      <c r="AJ96" s="581"/>
      <c r="AK96" s="581"/>
      <c r="AL96" s="581"/>
      <c r="AM96" s="581"/>
      <c r="AN96" s="581"/>
      <c r="AO96" s="581"/>
      <c r="AP96" s="581"/>
      <c r="AQ96" s="581"/>
      <c r="AR96" s="581"/>
      <c r="AS96" s="625"/>
      <c r="AT96" s="625"/>
      <c r="AU96" s="621"/>
      <c r="AV96" s="581"/>
      <c r="AW96" s="581"/>
      <c r="AX96" s="621"/>
      <c r="AY96" s="581"/>
      <c r="AZ96" s="581"/>
      <c r="BA96" s="581"/>
      <c r="BB96" s="625"/>
      <c r="BC96" s="625"/>
      <c r="BD96" s="621"/>
      <c r="BE96" s="581"/>
      <c r="BF96" s="581"/>
      <c r="BG96" s="621"/>
      <c r="BH96" s="581"/>
      <c r="BI96" s="581"/>
      <c r="BJ96" s="581"/>
      <c r="BK96" s="581"/>
      <c r="BL96" s="581"/>
      <c r="BM96" s="581"/>
      <c r="BN96" s="581"/>
      <c r="BO96" s="634"/>
      <c r="BP96" s="634"/>
      <c r="BQ96" s="581"/>
      <c r="BR96" s="581"/>
      <c r="BS96" s="581"/>
      <c r="BT96" s="581"/>
      <c r="BU96" s="581"/>
      <c r="BV96" s="581"/>
      <c r="BW96" s="581"/>
      <c r="BX96" s="581"/>
      <c r="BY96" s="581"/>
      <c r="BZ96" s="581"/>
      <c r="CA96" s="581"/>
      <c r="CB96" s="581"/>
      <c r="CC96" s="621"/>
      <c r="CD96" s="621"/>
      <c r="CE96" s="581"/>
      <c r="CF96" s="581"/>
      <c r="CG96" s="621"/>
      <c r="CH96" s="621"/>
      <c r="CI96" s="581"/>
      <c r="CJ96" s="581"/>
      <c r="CK96" s="621"/>
      <c r="CL96" s="621"/>
      <c r="CM96" s="581"/>
      <c r="CN96" s="581"/>
      <c r="CO96" s="621"/>
      <c r="CP96" s="621"/>
      <c r="CQ96" s="621"/>
      <c r="CR96" s="621"/>
      <c r="CS96" s="621"/>
      <c r="CT96" s="621"/>
      <c r="CU96" s="621"/>
      <c r="CV96" s="621"/>
      <c r="CW96" s="621"/>
      <c r="CX96" s="631"/>
      <c r="CY96" s="581"/>
      <c r="CZ96" s="581"/>
      <c r="DA96" s="621"/>
      <c r="DB96" s="621"/>
      <c r="DC96" s="621"/>
      <c r="DD96" s="478"/>
      <c r="DE96" s="478"/>
      <c r="DF96" s="478"/>
      <c r="DG96" s="478"/>
      <c r="DH96" s="478"/>
      <c r="DI96" s="478"/>
      <c r="DJ96" s="478"/>
      <c r="DK96" s="478"/>
      <c r="DL96" s="478"/>
      <c r="DM96" s="478"/>
      <c r="DN96" s="478"/>
      <c r="DO96" s="478"/>
      <c r="DP96" s="478"/>
      <c r="DQ96" s="478"/>
      <c r="DR96" s="478"/>
      <c r="DS96" s="478"/>
      <c r="DT96" s="478"/>
      <c r="DU96" s="478"/>
      <c r="DV96" s="478"/>
      <c r="DW96" s="478"/>
      <c r="DX96" s="478"/>
      <c r="DY96" s="478"/>
    </row>
    <row r="97" spans="1:129" s="27" customFormat="1" x14ac:dyDescent="0.25">
      <c r="A97" s="47" t="s">
        <v>681</v>
      </c>
      <c r="B97" s="639"/>
      <c r="C97" s="639"/>
      <c r="D97" s="581"/>
      <c r="E97" s="639"/>
      <c r="F97" s="639"/>
      <c r="G97" s="581"/>
      <c r="H97" s="648"/>
      <c r="I97" s="639"/>
      <c r="J97" s="581"/>
      <c r="K97" s="634"/>
      <c r="L97" s="645"/>
      <c r="M97" s="625"/>
      <c r="N97" s="625"/>
      <c r="O97" s="581"/>
      <c r="P97" s="643"/>
      <c r="Q97" s="634"/>
      <c r="R97" s="625"/>
      <c r="S97" s="625"/>
      <c r="T97" s="581"/>
      <c r="U97" s="634"/>
      <c r="V97" s="634"/>
      <c r="W97" s="625"/>
      <c r="X97" s="625"/>
      <c r="Y97" s="581"/>
      <c r="Z97" s="581"/>
      <c r="AA97" s="581"/>
      <c r="AB97" s="581"/>
      <c r="AC97" s="581"/>
      <c r="AD97" s="581"/>
      <c r="AE97" s="581"/>
      <c r="AF97" s="581"/>
      <c r="AG97" s="581"/>
      <c r="AH97" s="581"/>
      <c r="AI97" s="581"/>
      <c r="AJ97" s="581"/>
      <c r="AK97" s="581"/>
      <c r="AL97" s="581"/>
      <c r="AM97" s="581"/>
      <c r="AN97" s="581"/>
      <c r="AO97" s="581"/>
      <c r="AP97" s="581"/>
      <c r="AQ97" s="581"/>
      <c r="AR97" s="581"/>
      <c r="AS97" s="625"/>
      <c r="AT97" s="625"/>
      <c r="AU97" s="621"/>
      <c r="AV97" s="581"/>
      <c r="AW97" s="581"/>
      <c r="AX97" s="621"/>
      <c r="AY97" s="581"/>
      <c r="AZ97" s="581"/>
      <c r="BA97" s="581"/>
      <c r="BB97" s="625"/>
      <c r="BC97" s="625"/>
      <c r="BD97" s="621"/>
      <c r="BE97" s="581"/>
      <c r="BF97" s="581"/>
      <c r="BG97" s="621"/>
      <c r="BH97" s="581"/>
      <c r="BI97" s="581"/>
      <c r="BJ97" s="581"/>
      <c r="BK97" s="581"/>
      <c r="BL97" s="581"/>
      <c r="BM97" s="581"/>
      <c r="BN97" s="581"/>
      <c r="BO97" s="634"/>
      <c r="BP97" s="634"/>
      <c r="BQ97" s="581"/>
      <c r="BR97" s="581"/>
      <c r="BS97" s="581"/>
      <c r="BT97" s="581"/>
      <c r="BU97" s="581"/>
      <c r="BV97" s="581"/>
      <c r="BW97" s="581"/>
      <c r="BX97" s="581"/>
      <c r="BY97" s="581"/>
      <c r="BZ97" s="581"/>
      <c r="CA97" s="581"/>
      <c r="CB97" s="581"/>
      <c r="CC97" s="621"/>
      <c r="CD97" s="621"/>
      <c r="CE97" s="581"/>
      <c r="CF97" s="581"/>
      <c r="CG97" s="621"/>
      <c r="CH97" s="621"/>
      <c r="CI97" s="581"/>
      <c r="CJ97" s="581"/>
      <c r="CK97" s="621"/>
      <c r="CL97" s="621"/>
      <c r="CM97" s="581"/>
      <c r="CN97" s="581"/>
      <c r="CO97" s="621"/>
      <c r="CP97" s="621"/>
      <c r="CQ97" s="621"/>
      <c r="CR97" s="621"/>
      <c r="CS97" s="621"/>
      <c r="CT97" s="621"/>
      <c r="CU97" s="621"/>
      <c r="CV97" s="621"/>
      <c r="CW97" s="621"/>
      <c r="CX97" s="631"/>
      <c r="CY97" s="581"/>
      <c r="CZ97" s="581"/>
      <c r="DA97" s="621"/>
      <c r="DB97" s="621"/>
      <c r="DC97" s="621"/>
      <c r="DD97" s="478"/>
      <c r="DE97" s="478"/>
      <c r="DF97" s="478"/>
      <c r="DG97" s="478"/>
      <c r="DH97" s="478"/>
      <c r="DI97" s="478"/>
      <c r="DJ97" s="478"/>
      <c r="DK97" s="478"/>
      <c r="DL97" s="478"/>
      <c r="DM97" s="478"/>
      <c r="DN97" s="478"/>
      <c r="DO97" s="478"/>
      <c r="DP97" s="478"/>
      <c r="DQ97" s="478"/>
      <c r="DR97" s="478"/>
      <c r="DS97" s="478"/>
      <c r="DT97" s="478"/>
      <c r="DU97" s="478"/>
      <c r="DV97" s="478"/>
      <c r="DW97" s="478"/>
      <c r="DX97" s="478"/>
      <c r="DY97" s="478"/>
    </row>
    <row r="98" spans="1:129" s="27" customFormat="1" x14ac:dyDescent="0.25">
      <c r="A98" s="47" t="s">
        <v>709</v>
      </c>
      <c r="B98" s="639"/>
      <c r="C98" s="639"/>
      <c r="D98" s="581"/>
      <c r="E98" s="639"/>
      <c r="F98" s="639"/>
      <c r="G98" s="581"/>
      <c r="H98" s="648"/>
      <c r="I98" s="639"/>
      <c r="J98" s="581"/>
      <c r="K98" s="634"/>
      <c r="L98" s="645"/>
      <c r="M98" s="625"/>
      <c r="N98" s="625"/>
      <c r="O98" s="581"/>
      <c r="P98" s="643"/>
      <c r="Q98" s="634"/>
      <c r="R98" s="625"/>
      <c r="S98" s="625"/>
      <c r="T98" s="581"/>
      <c r="U98" s="634"/>
      <c r="V98" s="634"/>
      <c r="W98" s="625"/>
      <c r="X98" s="625"/>
      <c r="Y98" s="581"/>
      <c r="Z98" s="581"/>
      <c r="AA98" s="581"/>
      <c r="AB98" s="581"/>
      <c r="AC98" s="581"/>
      <c r="AD98" s="581"/>
      <c r="AE98" s="581"/>
      <c r="AF98" s="581"/>
      <c r="AG98" s="581"/>
      <c r="AH98" s="581"/>
      <c r="AI98" s="581"/>
      <c r="AJ98" s="581"/>
      <c r="AK98" s="581"/>
      <c r="AL98" s="581"/>
      <c r="AM98" s="581"/>
      <c r="AN98" s="581"/>
      <c r="AO98" s="581"/>
      <c r="AP98" s="581"/>
      <c r="AQ98" s="581"/>
      <c r="AR98" s="581"/>
      <c r="AS98" s="625"/>
      <c r="AT98" s="625"/>
      <c r="AU98" s="621"/>
      <c r="AV98" s="581"/>
      <c r="AW98" s="581"/>
      <c r="AX98" s="621"/>
      <c r="AY98" s="581"/>
      <c r="AZ98" s="581"/>
      <c r="BA98" s="581"/>
      <c r="BB98" s="625"/>
      <c r="BC98" s="625"/>
      <c r="BD98" s="621"/>
      <c r="BE98" s="581"/>
      <c r="BF98" s="581"/>
      <c r="BG98" s="621"/>
      <c r="BH98" s="581"/>
      <c r="BI98" s="581"/>
      <c r="BJ98" s="581"/>
      <c r="BK98" s="581"/>
      <c r="BL98" s="581"/>
      <c r="BM98" s="581"/>
      <c r="BN98" s="581"/>
      <c r="BO98" s="634"/>
      <c r="BP98" s="634"/>
      <c r="BQ98" s="581"/>
      <c r="BR98" s="581"/>
      <c r="BS98" s="581"/>
      <c r="BT98" s="581"/>
      <c r="BU98" s="581"/>
      <c r="BV98" s="581"/>
      <c r="BW98" s="581"/>
      <c r="BX98" s="581"/>
      <c r="BY98" s="581"/>
      <c r="BZ98" s="581"/>
      <c r="CA98" s="581"/>
      <c r="CB98" s="581"/>
      <c r="CC98" s="621"/>
      <c r="CD98" s="621"/>
      <c r="CE98" s="581"/>
      <c r="CF98" s="581"/>
      <c r="CG98" s="621"/>
      <c r="CH98" s="621"/>
      <c r="CI98" s="581"/>
      <c r="CJ98" s="581"/>
      <c r="CK98" s="621"/>
      <c r="CL98" s="621"/>
      <c r="CM98" s="581"/>
      <c r="CN98" s="581"/>
      <c r="CO98" s="621"/>
      <c r="CP98" s="621"/>
      <c r="CQ98" s="621"/>
      <c r="CR98" s="621"/>
      <c r="CS98" s="621"/>
      <c r="CT98" s="621"/>
      <c r="CU98" s="621"/>
      <c r="CV98" s="621"/>
      <c r="CW98" s="621"/>
      <c r="CX98" s="631"/>
      <c r="CY98" s="581"/>
      <c r="CZ98" s="581"/>
      <c r="DA98" s="621"/>
      <c r="DB98" s="621"/>
      <c r="DC98" s="621"/>
      <c r="DD98" s="478"/>
      <c r="DE98" s="478"/>
      <c r="DF98" s="478"/>
      <c r="DG98" s="478"/>
      <c r="DH98" s="478"/>
      <c r="DI98" s="478"/>
      <c r="DJ98" s="478"/>
      <c r="DK98" s="478"/>
      <c r="DL98" s="478"/>
      <c r="DM98" s="478"/>
      <c r="DN98" s="478"/>
      <c r="DO98" s="478"/>
      <c r="DP98" s="478"/>
      <c r="DQ98" s="478"/>
      <c r="DR98" s="478"/>
      <c r="DS98" s="478"/>
      <c r="DT98" s="478"/>
      <c r="DU98" s="478"/>
      <c r="DV98" s="478"/>
      <c r="DW98" s="478"/>
      <c r="DX98" s="478"/>
      <c r="DY98" s="478"/>
    </row>
    <row r="99" spans="1:129" s="27" customFormat="1" x14ac:dyDescent="0.25">
      <c r="A99" s="336" t="s">
        <v>672</v>
      </c>
      <c r="B99" s="639"/>
      <c r="C99" s="639"/>
      <c r="D99" s="581"/>
      <c r="E99" s="639"/>
      <c r="F99" s="639"/>
      <c r="G99" s="581"/>
      <c r="H99" s="648"/>
      <c r="I99" s="639"/>
      <c r="J99" s="581"/>
      <c r="K99" s="634"/>
      <c r="L99" s="645"/>
      <c r="M99" s="625"/>
      <c r="N99" s="625"/>
      <c r="O99" s="581"/>
      <c r="P99" s="643"/>
      <c r="Q99" s="634"/>
      <c r="R99" s="625"/>
      <c r="S99" s="625"/>
      <c r="T99" s="581"/>
      <c r="U99" s="634"/>
      <c r="V99" s="634"/>
      <c r="W99" s="625"/>
      <c r="X99" s="625"/>
      <c r="Y99" s="581"/>
      <c r="Z99" s="581"/>
      <c r="AA99" s="581"/>
      <c r="AB99" s="581"/>
      <c r="AC99" s="581"/>
      <c r="AD99" s="581"/>
      <c r="AE99" s="581"/>
      <c r="AF99" s="581"/>
      <c r="AG99" s="581"/>
      <c r="AH99" s="581"/>
      <c r="AI99" s="581"/>
      <c r="AJ99" s="581"/>
      <c r="AK99" s="581"/>
      <c r="AL99" s="581"/>
      <c r="AM99" s="581"/>
      <c r="AN99" s="581"/>
      <c r="AO99" s="581"/>
      <c r="AP99" s="581"/>
      <c r="AQ99" s="581"/>
      <c r="AR99" s="581"/>
      <c r="AS99" s="625"/>
      <c r="AT99" s="625"/>
      <c r="AU99" s="621"/>
      <c r="AV99" s="581"/>
      <c r="AW99" s="581"/>
      <c r="AX99" s="621"/>
      <c r="AY99" s="581"/>
      <c r="AZ99" s="581"/>
      <c r="BA99" s="581"/>
      <c r="BB99" s="625"/>
      <c r="BC99" s="625"/>
      <c r="BD99" s="621"/>
      <c r="BE99" s="581"/>
      <c r="BF99" s="581"/>
      <c r="BG99" s="621"/>
      <c r="BH99" s="581"/>
      <c r="BI99" s="581"/>
      <c r="BJ99" s="581"/>
      <c r="BK99" s="581"/>
      <c r="BL99" s="581"/>
      <c r="BM99" s="581"/>
      <c r="BN99" s="581"/>
      <c r="BO99" s="634"/>
      <c r="BP99" s="634"/>
      <c r="BQ99" s="581"/>
      <c r="BR99" s="581"/>
      <c r="BS99" s="581"/>
      <c r="BT99" s="581"/>
      <c r="BU99" s="581"/>
      <c r="BV99" s="581"/>
      <c r="BW99" s="581"/>
      <c r="BX99" s="581"/>
      <c r="BY99" s="581"/>
      <c r="BZ99" s="581"/>
      <c r="CA99" s="581"/>
      <c r="CB99" s="581"/>
      <c r="CC99" s="621"/>
      <c r="CD99" s="621"/>
      <c r="CE99" s="581"/>
      <c r="CF99" s="469" t="s">
        <v>986</v>
      </c>
      <c r="CG99" s="621"/>
      <c r="CH99" s="621"/>
      <c r="CI99" s="581"/>
      <c r="CJ99" s="469" t="s">
        <v>986</v>
      </c>
      <c r="CK99" s="621"/>
      <c r="CL99" s="621"/>
      <c r="CM99" s="581"/>
      <c r="CN99" s="469" t="s">
        <v>986</v>
      </c>
      <c r="CO99" s="621"/>
      <c r="CP99" s="621"/>
      <c r="CQ99" s="621"/>
      <c r="CR99" s="621"/>
      <c r="CS99" s="621"/>
      <c r="CT99" s="621"/>
      <c r="CU99" s="621"/>
      <c r="CV99" s="621"/>
      <c r="CW99" s="621"/>
      <c r="CX99" s="631"/>
      <c r="CY99" s="581"/>
      <c r="CZ99" s="581"/>
      <c r="DA99" s="621"/>
      <c r="DB99" s="621"/>
      <c r="DC99" s="621"/>
      <c r="DD99" s="478"/>
      <c r="DE99" s="478"/>
      <c r="DF99" s="478"/>
      <c r="DG99" s="478"/>
      <c r="DH99" s="478"/>
      <c r="DI99" s="478"/>
      <c r="DJ99" s="478"/>
      <c r="DK99" s="478"/>
      <c r="DL99" s="478"/>
      <c r="DM99" s="478"/>
      <c r="DN99" s="478"/>
      <c r="DO99" s="478"/>
      <c r="DP99" s="478"/>
      <c r="DQ99" s="478"/>
      <c r="DR99" s="478"/>
      <c r="DS99" s="478"/>
      <c r="DT99" s="478"/>
      <c r="DU99" s="478"/>
      <c r="DV99" s="478"/>
      <c r="DW99" s="478"/>
      <c r="DX99" s="478"/>
      <c r="DY99" s="478"/>
    </row>
    <row r="100" spans="1:129" s="27" customFormat="1" x14ac:dyDescent="0.25">
      <c r="A100" s="48" t="s">
        <v>129</v>
      </c>
      <c r="B100" s="639"/>
      <c r="C100" s="639"/>
      <c r="D100" s="581"/>
      <c r="E100" s="639"/>
      <c r="F100" s="639"/>
      <c r="G100" s="581"/>
      <c r="H100" s="648"/>
      <c r="I100" s="639"/>
      <c r="J100" s="581"/>
      <c r="K100" s="634"/>
      <c r="L100" s="645"/>
      <c r="M100" s="625"/>
      <c r="N100" s="625"/>
      <c r="O100" s="581"/>
      <c r="P100" s="643"/>
      <c r="Q100" s="634"/>
      <c r="R100" s="625"/>
      <c r="S100" s="625"/>
      <c r="T100" s="581"/>
      <c r="U100" s="634"/>
      <c r="V100" s="634"/>
      <c r="W100" s="625"/>
      <c r="X100" s="625"/>
      <c r="Y100" s="581"/>
      <c r="Z100" s="581"/>
      <c r="AA100" s="581"/>
      <c r="AB100" s="581"/>
      <c r="AC100" s="581"/>
      <c r="AD100" s="581"/>
      <c r="AE100" s="581"/>
      <c r="AF100" s="581"/>
      <c r="AG100" s="581"/>
      <c r="AH100" s="581"/>
      <c r="AI100" s="581"/>
      <c r="AJ100" s="581"/>
      <c r="AK100" s="581"/>
      <c r="AL100" s="581"/>
      <c r="AM100" s="581"/>
      <c r="AN100" s="581"/>
      <c r="AO100" s="581"/>
      <c r="AP100" s="581"/>
      <c r="AQ100" s="581"/>
      <c r="AR100" s="581"/>
      <c r="AS100" s="625"/>
      <c r="AT100" s="625"/>
      <c r="AU100" s="621"/>
      <c r="AV100" s="581"/>
      <c r="AW100" s="581"/>
      <c r="AX100" s="621"/>
      <c r="AY100" s="581"/>
      <c r="AZ100" s="581"/>
      <c r="BA100" s="581"/>
      <c r="BB100" s="625"/>
      <c r="BC100" s="625"/>
      <c r="BD100" s="621"/>
      <c r="BE100" s="581"/>
      <c r="BF100" s="581"/>
      <c r="BG100" s="621"/>
      <c r="BH100" s="581"/>
      <c r="BI100" s="581"/>
      <c r="BJ100" s="581"/>
      <c r="BK100" s="581"/>
      <c r="BL100" s="581"/>
      <c r="BM100" s="581"/>
      <c r="BN100" s="581"/>
      <c r="BO100" s="634"/>
      <c r="BP100" s="634"/>
      <c r="BQ100" s="581"/>
      <c r="BR100" s="581"/>
      <c r="BS100" s="581"/>
      <c r="BT100" s="581"/>
      <c r="BU100" s="581"/>
      <c r="BV100" s="581"/>
      <c r="BW100" s="581"/>
      <c r="BX100" s="581"/>
      <c r="BY100" s="581"/>
      <c r="BZ100" s="581"/>
      <c r="CA100" s="581"/>
      <c r="CB100" s="581"/>
      <c r="CC100" s="621"/>
      <c r="CD100" s="621"/>
      <c r="CE100" s="581"/>
      <c r="CF100" s="581" t="s">
        <v>961</v>
      </c>
      <c r="CG100" s="621"/>
      <c r="CH100" s="621"/>
      <c r="CI100" s="581"/>
      <c r="CJ100" s="581" t="s">
        <v>961</v>
      </c>
      <c r="CK100" s="621"/>
      <c r="CL100" s="621"/>
      <c r="CM100" s="581"/>
      <c r="CN100" s="581" t="s">
        <v>961</v>
      </c>
      <c r="CO100" s="621"/>
      <c r="CP100" s="621"/>
      <c r="CQ100" s="621"/>
      <c r="CR100" s="621"/>
      <c r="CS100" s="621"/>
      <c r="CT100" s="621"/>
      <c r="CU100" s="621"/>
      <c r="CV100" s="621"/>
      <c r="CW100" s="621"/>
      <c r="CX100" s="631"/>
      <c r="CY100" s="581"/>
      <c r="CZ100" s="581"/>
      <c r="DA100" s="621"/>
      <c r="DB100" s="621"/>
      <c r="DC100" s="621"/>
      <c r="DD100" s="478"/>
      <c r="DE100" s="478"/>
      <c r="DF100" s="478"/>
      <c r="DG100" s="478"/>
      <c r="DH100" s="478"/>
      <c r="DI100" s="478"/>
      <c r="DJ100" s="478"/>
      <c r="DK100" s="478"/>
      <c r="DL100" s="478"/>
      <c r="DM100" s="478"/>
      <c r="DN100" s="478"/>
      <c r="DO100" s="478"/>
      <c r="DP100" s="478"/>
      <c r="DQ100" s="478"/>
      <c r="DR100" s="478"/>
      <c r="DS100" s="478"/>
      <c r="DT100" s="478"/>
      <c r="DU100" s="478"/>
      <c r="DV100" s="478"/>
      <c r="DW100" s="478"/>
      <c r="DX100" s="478"/>
      <c r="DY100" s="478"/>
    </row>
    <row r="101" spans="1:129" s="27" customFormat="1" x14ac:dyDescent="0.25">
      <c r="A101" s="47" t="s">
        <v>130</v>
      </c>
      <c r="B101" s="639"/>
      <c r="C101" s="639"/>
      <c r="D101" s="581"/>
      <c r="E101" s="639"/>
      <c r="F101" s="639"/>
      <c r="G101" s="581"/>
      <c r="H101" s="648"/>
      <c r="I101" s="639"/>
      <c r="J101" s="581"/>
      <c r="K101" s="634"/>
      <c r="L101" s="645"/>
      <c r="M101" s="625"/>
      <c r="N101" s="625"/>
      <c r="O101" s="581"/>
      <c r="P101" s="643"/>
      <c r="Q101" s="634"/>
      <c r="R101" s="625"/>
      <c r="S101" s="625"/>
      <c r="T101" s="581"/>
      <c r="U101" s="634"/>
      <c r="V101" s="634"/>
      <c r="W101" s="625"/>
      <c r="X101" s="625"/>
      <c r="Y101" s="581"/>
      <c r="Z101" s="581"/>
      <c r="AA101" s="581"/>
      <c r="AB101" s="581"/>
      <c r="AC101" s="581"/>
      <c r="AD101" s="581"/>
      <c r="AE101" s="581"/>
      <c r="AF101" s="581"/>
      <c r="AG101" s="581"/>
      <c r="AH101" s="581"/>
      <c r="AI101" s="581"/>
      <c r="AJ101" s="581"/>
      <c r="AK101" s="581"/>
      <c r="AL101" s="581"/>
      <c r="AM101" s="581"/>
      <c r="AN101" s="581"/>
      <c r="AO101" s="581"/>
      <c r="AP101" s="581"/>
      <c r="AQ101" s="581"/>
      <c r="AR101" s="581"/>
      <c r="AS101" s="625"/>
      <c r="AT101" s="625"/>
      <c r="AU101" s="621"/>
      <c r="AV101" s="581"/>
      <c r="AW101" s="581"/>
      <c r="AX101" s="621"/>
      <c r="AY101" s="581"/>
      <c r="AZ101" s="581"/>
      <c r="BA101" s="581"/>
      <c r="BB101" s="625"/>
      <c r="BC101" s="625"/>
      <c r="BD101" s="621"/>
      <c r="BE101" s="581"/>
      <c r="BF101" s="581"/>
      <c r="BG101" s="621"/>
      <c r="BH101" s="581"/>
      <c r="BI101" s="581"/>
      <c r="BJ101" s="581"/>
      <c r="BK101" s="581"/>
      <c r="BL101" s="581"/>
      <c r="BM101" s="581"/>
      <c r="BN101" s="581"/>
      <c r="BO101" s="634"/>
      <c r="BP101" s="634"/>
      <c r="BQ101" s="581"/>
      <c r="BR101" s="581"/>
      <c r="BS101" s="581"/>
      <c r="BT101" s="581"/>
      <c r="BU101" s="581"/>
      <c r="BV101" s="581"/>
      <c r="BW101" s="581"/>
      <c r="BX101" s="581"/>
      <c r="BY101" s="581"/>
      <c r="BZ101" s="581"/>
      <c r="CA101" s="581"/>
      <c r="CB101" s="581"/>
      <c r="CC101" s="621"/>
      <c r="CD101" s="621"/>
      <c r="CE101" s="581"/>
      <c r="CF101" s="581"/>
      <c r="CG101" s="621"/>
      <c r="CH101" s="621"/>
      <c r="CI101" s="581"/>
      <c r="CJ101" s="581"/>
      <c r="CK101" s="621"/>
      <c r="CL101" s="621"/>
      <c r="CM101" s="581"/>
      <c r="CN101" s="581"/>
      <c r="CO101" s="621"/>
      <c r="CP101" s="621"/>
      <c r="CQ101" s="621"/>
      <c r="CR101" s="621"/>
      <c r="CS101" s="621"/>
      <c r="CT101" s="621"/>
      <c r="CU101" s="621"/>
      <c r="CV101" s="621"/>
      <c r="CW101" s="621"/>
      <c r="CX101" s="631"/>
      <c r="CY101" s="581"/>
      <c r="CZ101" s="581"/>
      <c r="DA101" s="621"/>
      <c r="DB101" s="621"/>
      <c r="DC101" s="621"/>
      <c r="DD101" s="478"/>
      <c r="DE101" s="478"/>
      <c r="DF101" s="478"/>
      <c r="DG101" s="478"/>
      <c r="DH101" s="478"/>
      <c r="DI101" s="478"/>
      <c r="DJ101" s="478"/>
      <c r="DK101" s="478"/>
      <c r="DL101" s="478"/>
      <c r="DM101" s="478"/>
      <c r="DN101" s="478"/>
      <c r="DO101" s="478"/>
      <c r="DP101" s="478"/>
      <c r="DQ101" s="478"/>
      <c r="DR101" s="478"/>
      <c r="DS101" s="478"/>
      <c r="DT101" s="478"/>
      <c r="DU101" s="478"/>
      <c r="DV101" s="478"/>
      <c r="DW101" s="478"/>
      <c r="DX101" s="478"/>
      <c r="DY101" s="478"/>
    </row>
    <row r="102" spans="1:129" s="27" customFormat="1" x14ac:dyDescent="0.25">
      <c r="A102" s="47" t="s">
        <v>132</v>
      </c>
      <c r="B102" s="639"/>
      <c r="C102" s="639"/>
      <c r="D102" s="581"/>
      <c r="E102" s="639"/>
      <c r="F102" s="639"/>
      <c r="G102" s="581"/>
      <c r="H102" s="648"/>
      <c r="I102" s="639"/>
      <c r="J102" s="581"/>
      <c r="K102" s="634"/>
      <c r="L102" s="645"/>
      <c r="M102" s="625"/>
      <c r="N102" s="625"/>
      <c r="O102" s="581"/>
      <c r="P102" s="643"/>
      <c r="Q102" s="634"/>
      <c r="R102" s="625"/>
      <c r="S102" s="625"/>
      <c r="T102" s="581"/>
      <c r="U102" s="634"/>
      <c r="V102" s="634"/>
      <c r="W102" s="625"/>
      <c r="X102" s="625"/>
      <c r="Y102" s="581"/>
      <c r="Z102" s="581"/>
      <c r="AA102" s="581"/>
      <c r="AB102" s="581"/>
      <c r="AC102" s="581"/>
      <c r="AD102" s="581"/>
      <c r="AE102" s="581"/>
      <c r="AF102" s="581"/>
      <c r="AG102" s="581"/>
      <c r="AH102" s="581"/>
      <c r="AI102" s="581"/>
      <c r="AJ102" s="581"/>
      <c r="AK102" s="581"/>
      <c r="AL102" s="581"/>
      <c r="AM102" s="581"/>
      <c r="AN102" s="581"/>
      <c r="AO102" s="581"/>
      <c r="AP102" s="581"/>
      <c r="AQ102" s="581"/>
      <c r="AR102" s="581"/>
      <c r="AS102" s="625"/>
      <c r="AT102" s="625"/>
      <c r="AU102" s="621"/>
      <c r="AV102" s="581"/>
      <c r="AW102" s="581"/>
      <c r="AX102" s="621"/>
      <c r="AY102" s="581"/>
      <c r="AZ102" s="581"/>
      <c r="BA102" s="581"/>
      <c r="BB102" s="625"/>
      <c r="BC102" s="625"/>
      <c r="BD102" s="621"/>
      <c r="BE102" s="581"/>
      <c r="BF102" s="581"/>
      <c r="BG102" s="621"/>
      <c r="BH102" s="581"/>
      <c r="BI102" s="581"/>
      <c r="BJ102" s="581"/>
      <c r="BK102" s="581"/>
      <c r="BL102" s="581"/>
      <c r="BM102" s="581"/>
      <c r="BN102" s="581"/>
      <c r="BO102" s="634"/>
      <c r="BP102" s="634"/>
      <c r="BQ102" s="581"/>
      <c r="BR102" s="581"/>
      <c r="BS102" s="581"/>
      <c r="BT102" s="581"/>
      <c r="BU102" s="581"/>
      <c r="BV102" s="581"/>
      <c r="BW102" s="581"/>
      <c r="BX102" s="581"/>
      <c r="BY102" s="581"/>
      <c r="BZ102" s="581"/>
      <c r="CA102" s="581"/>
      <c r="CB102" s="581"/>
      <c r="CC102" s="621"/>
      <c r="CD102" s="621"/>
      <c r="CE102" s="581"/>
      <c r="CF102" s="581"/>
      <c r="CG102" s="621"/>
      <c r="CH102" s="621"/>
      <c r="CI102" s="581"/>
      <c r="CJ102" s="581"/>
      <c r="CK102" s="621"/>
      <c r="CL102" s="621"/>
      <c r="CM102" s="581"/>
      <c r="CN102" s="581"/>
      <c r="CO102" s="621"/>
      <c r="CP102" s="621"/>
      <c r="CQ102" s="621"/>
      <c r="CR102" s="621"/>
      <c r="CS102" s="621"/>
      <c r="CT102" s="621"/>
      <c r="CU102" s="621"/>
      <c r="CV102" s="621"/>
      <c r="CW102" s="621"/>
      <c r="CX102" s="631"/>
      <c r="CY102" s="581"/>
      <c r="CZ102" s="581"/>
      <c r="DA102" s="621"/>
      <c r="DB102" s="621"/>
      <c r="DC102" s="621"/>
      <c r="DD102" s="478"/>
      <c r="DE102" s="478"/>
      <c r="DF102" s="478"/>
      <c r="DG102" s="478"/>
      <c r="DH102" s="478"/>
      <c r="DI102" s="478"/>
      <c r="DJ102" s="478"/>
      <c r="DK102" s="478"/>
      <c r="DL102" s="478"/>
      <c r="DM102" s="478"/>
      <c r="DN102" s="478"/>
      <c r="DO102" s="478"/>
      <c r="DP102" s="478"/>
      <c r="DQ102" s="478"/>
      <c r="DR102" s="478"/>
      <c r="DS102" s="478"/>
      <c r="DT102" s="478"/>
      <c r="DU102" s="478"/>
      <c r="DV102" s="478"/>
      <c r="DW102" s="478"/>
      <c r="DX102" s="478"/>
      <c r="DY102" s="478"/>
    </row>
    <row r="103" spans="1:129" s="27" customFormat="1" x14ac:dyDescent="0.25">
      <c r="A103" s="47" t="s">
        <v>134</v>
      </c>
      <c r="B103" s="639"/>
      <c r="C103" s="639"/>
      <c r="D103" s="581"/>
      <c r="E103" s="639"/>
      <c r="F103" s="639"/>
      <c r="G103" s="581"/>
      <c r="H103" s="648"/>
      <c r="I103" s="639"/>
      <c r="J103" s="581"/>
      <c r="K103" s="634"/>
      <c r="L103" s="645"/>
      <c r="M103" s="625"/>
      <c r="N103" s="625"/>
      <c r="O103" s="581"/>
      <c r="P103" s="643"/>
      <c r="Q103" s="634"/>
      <c r="R103" s="625"/>
      <c r="S103" s="625"/>
      <c r="T103" s="581"/>
      <c r="U103" s="634"/>
      <c r="V103" s="634"/>
      <c r="W103" s="625"/>
      <c r="X103" s="625"/>
      <c r="Y103" s="581"/>
      <c r="Z103" s="581"/>
      <c r="AA103" s="581"/>
      <c r="AB103" s="581"/>
      <c r="AC103" s="581"/>
      <c r="AD103" s="581"/>
      <c r="AE103" s="581"/>
      <c r="AF103" s="581"/>
      <c r="AG103" s="581"/>
      <c r="AH103" s="581"/>
      <c r="AI103" s="581"/>
      <c r="AJ103" s="581"/>
      <c r="AK103" s="581"/>
      <c r="AL103" s="581"/>
      <c r="AM103" s="581"/>
      <c r="AN103" s="581"/>
      <c r="AO103" s="581"/>
      <c r="AP103" s="581"/>
      <c r="AQ103" s="581"/>
      <c r="AR103" s="581"/>
      <c r="AS103" s="625"/>
      <c r="AT103" s="625"/>
      <c r="AU103" s="621"/>
      <c r="AV103" s="581"/>
      <c r="AW103" s="581"/>
      <c r="AX103" s="621"/>
      <c r="AY103" s="581"/>
      <c r="AZ103" s="581"/>
      <c r="BA103" s="581"/>
      <c r="BB103" s="625"/>
      <c r="BC103" s="625"/>
      <c r="BD103" s="621"/>
      <c r="BE103" s="581"/>
      <c r="BF103" s="581"/>
      <c r="BG103" s="621"/>
      <c r="BH103" s="581"/>
      <c r="BI103" s="581"/>
      <c r="BJ103" s="581"/>
      <c r="BK103" s="581"/>
      <c r="BL103" s="581"/>
      <c r="BM103" s="581"/>
      <c r="BN103" s="581"/>
      <c r="BO103" s="634"/>
      <c r="BP103" s="634"/>
      <c r="BQ103" s="581"/>
      <c r="BR103" s="581"/>
      <c r="BS103" s="581"/>
      <c r="BT103" s="581"/>
      <c r="BU103" s="581"/>
      <c r="BV103" s="581"/>
      <c r="BW103" s="581"/>
      <c r="BX103" s="581"/>
      <c r="BY103" s="581"/>
      <c r="BZ103" s="581"/>
      <c r="CA103" s="581"/>
      <c r="CB103" s="581"/>
      <c r="CC103" s="621"/>
      <c r="CD103" s="621"/>
      <c r="CE103" s="581"/>
      <c r="CF103" s="581"/>
      <c r="CG103" s="621"/>
      <c r="CH103" s="621"/>
      <c r="CI103" s="581"/>
      <c r="CJ103" s="581"/>
      <c r="CK103" s="621"/>
      <c r="CL103" s="621"/>
      <c r="CM103" s="581"/>
      <c r="CN103" s="581"/>
      <c r="CO103" s="621"/>
      <c r="CP103" s="621"/>
      <c r="CQ103" s="621"/>
      <c r="CR103" s="621"/>
      <c r="CS103" s="621"/>
      <c r="CT103" s="621"/>
      <c r="CU103" s="621"/>
      <c r="CV103" s="621"/>
      <c r="CW103" s="621"/>
      <c r="CX103" s="631"/>
      <c r="CY103" s="581"/>
      <c r="CZ103" s="581"/>
      <c r="DA103" s="621"/>
      <c r="DB103" s="621"/>
      <c r="DC103" s="621"/>
      <c r="DD103" s="478"/>
      <c r="DE103" s="478"/>
      <c r="DF103" s="478"/>
      <c r="DG103" s="478"/>
      <c r="DH103" s="478"/>
      <c r="DI103" s="478"/>
      <c r="DJ103" s="478"/>
      <c r="DK103" s="478"/>
      <c r="DL103" s="478"/>
      <c r="DM103" s="478"/>
      <c r="DN103" s="478"/>
      <c r="DO103" s="478"/>
      <c r="DP103" s="478"/>
      <c r="DQ103" s="478"/>
      <c r="DR103" s="478"/>
      <c r="DS103" s="478"/>
      <c r="DT103" s="478"/>
      <c r="DU103" s="478"/>
      <c r="DV103" s="478"/>
      <c r="DW103" s="478"/>
      <c r="DX103" s="478"/>
      <c r="DY103" s="478"/>
    </row>
    <row r="104" spans="1:129" s="27" customFormat="1" x14ac:dyDescent="0.25">
      <c r="A104" s="47" t="s">
        <v>703</v>
      </c>
      <c r="B104" s="639"/>
      <c r="C104" s="639"/>
      <c r="D104" s="581"/>
      <c r="E104" s="639"/>
      <c r="F104" s="639"/>
      <c r="G104" s="581"/>
      <c r="H104" s="648"/>
      <c r="I104" s="639"/>
      <c r="J104" s="581"/>
      <c r="K104" s="634"/>
      <c r="L104" s="645"/>
      <c r="M104" s="625"/>
      <c r="N104" s="625"/>
      <c r="O104" s="581"/>
      <c r="P104" s="643"/>
      <c r="Q104" s="634"/>
      <c r="R104" s="625"/>
      <c r="S104" s="625"/>
      <c r="T104" s="581"/>
      <c r="U104" s="634"/>
      <c r="V104" s="634"/>
      <c r="W104" s="625"/>
      <c r="X104" s="625"/>
      <c r="Y104" s="581"/>
      <c r="Z104" s="581"/>
      <c r="AA104" s="581"/>
      <c r="AB104" s="581"/>
      <c r="AC104" s="581"/>
      <c r="AD104" s="581"/>
      <c r="AE104" s="581"/>
      <c r="AF104" s="581"/>
      <c r="AG104" s="581"/>
      <c r="AH104" s="581"/>
      <c r="AI104" s="581"/>
      <c r="AJ104" s="581"/>
      <c r="AK104" s="581"/>
      <c r="AL104" s="581"/>
      <c r="AM104" s="581"/>
      <c r="AN104" s="581"/>
      <c r="AO104" s="581"/>
      <c r="AP104" s="581"/>
      <c r="AQ104" s="581"/>
      <c r="AR104" s="581"/>
      <c r="AS104" s="625"/>
      <c r="AT104" s="625"/>
      <c r="AU104" s="621"/>
      <c r="AV104" s="581"/>
      <c r="AW104" s="581"/>
      <c r="AX104" s="621"/>
      <c r="AY104" s="581"/>
      <c r="AZ104" s="581"/>
      <c r="BA104" s="581"/>
      <c r="BB104" s="625"/>
      <c r="BC104" s="625"/>
      <c r="BD104" s="621"/>
      <c r="BE104" s="581"/>
      <c r="BF104" s="581"/>
      <c r="BG104" s="621"/>
      <c r="BH104" s="581"/>
      <c r="BI104" s="581"/>
      <c r="BJ104" s="581"/>
      <c r="BK104" s="581"/>
      <c r="BL104" s="581"/>
      <c r="BM104" s="581"/>
      <c r="BN104" s="581"/>
      <c r="BO104" s="634"/>
      <c r="BP104" s="634"/>
      <c r="BQ104" s="581"/>
      <c r="BR104" s="581"/>
      <c r="BS104" s="581"/>
      <c r="BT104" s="581"/>
      <c r="BU104" s="581"/>
      <c r="BV104" s="581"/>
      <c r="BW104" s="581"/>
      <c r="BX104" s="581"/>
      <c r="BY104" s="581"/>
      <c r="BZ104" s="581"/>
      <c r="CA104" s="581"/>
      <c r="CB104" s="581"/>
      <c r="CC104" s="621"/>
      <c r="CD104" s="621"/>
      <c r="CE104" s="581"/>
      <c r="CF104" s="581"/>
      <c r="CG104" s="621"/>
      <c r="CH104" s="621"/>
      <c r="CI104" s="581"/>
      <c r="CJ104" s="581"/>
      <c r="CK104" s="621"/>
      <c r="CL104" s="621"/>
      <c r="CM104" s="581"/>
      <c r="CN104" s="581"/>
      <c r="CO104" s="621"/>
      <c r="CP104" s="621"/>
      <c r="CQ104" s="621"/>
      <c r="CR104" s="621"/>
      <c r="CS104" s="621"/>
      <c r="CT104" s="621"/>
      <c r="CU104" s="621"/>
      <c r="CV104" s="621"/>
      <c r="CW104" s="621"/>
      <c r="CX104" s="631"/>
      <c r="CY104" s="581"/>
      <c r="CZ104" s="581"/>
      <c r="DA104" s="621"/>
      <c r="DB104" s="621"/>
      <c r="DC104" s="621"/>
      <c r="DD104" s="478"/>
      <c r="DE104" s="478"/>
      <c r="DF104" s="478"/>
      <c r="DG104" s="478"/>
      <c r="DH104" s="478"/>
      <c r="DI104" s="478"/>
      <c r="DJ104" s="478"/>
      <c r="DK104" s="478"/>
      <c r="DL104" s="478"/>
      <c r="DM104" s="478"/>
      <c r="DN104" s="478"/>
      <c r="DO104" s="478"/>
      <c r="DP104" s="478"/>
      <c r="DQ104" s="478"/>
      <c r="DR104" s="478"/>
      <c r="DS104" s="478"/>
      <c r="DT104" s="478"/>
      <c r="DU104" s="478"/>
      <c r="DV104" s="478"/>
      <c r="DW104" s="478"/>
      <c r="DX104" s="478"/>
      <c r="DY104" s="478"/>
    </row>
    <row r="105" spans="1:129" s="27" customFormat="1" x14ac:dyDescent="0.25">
      <c r="A105" s="47" t="s">
        <v>706</v>
      </c>
      <c r="B105" s="639"/>
      <c r="C105" s="639"/>
      <c r="D105" s="581"/>
      <c r="E105" s="639"/>
      <c r="F105" s="639"/>
      <c r="G105" s="581"/>
      <c r="H105" s="648"/>
      <c r="I105" s="639"/>
      <c r="J105" s="581"/>
      <c r="K105" s="634"/>
      <c r="L105" s="645"/>
      <c r="M105" s="625"/>
      <c r="N105" s="625"/>
      <c r="O105" s="581"/>
      <c r="P105" s="643"/>
      <c r="Q105" s="634"/>
      <c r="R105" s="625"/>
      <c r="S105" s="625"/>
      <c r="T105" s="581"/>
      <c r="U105" s="634"/>
      <c r="V105" s="634"/>
      <c r="W105" s="625"/>
      <c r="X105" s="625"/>
      <c r="Y105" s="581"/>
      <c r="Z105" s="581"/>
      <c r="AA105" s="581"/>
      <c r="AB105" s="581"/>
      <c r="AC105" s="581"/>
      <c r="AD105" s="581"/>
      <c r="AE105" s="581"/>
      <c r="AF105" s="581"/>
      <c r="AG105" s="581"/>
      <c r="AH105" s="581"/>
      <c r="AI105" s="581"/>
      <c r="AJ105" s="581"/>
      <c r="AK105" s="581"/>
      <c r="AL105" s="581"/>
      <c r="AM105" s="581"/>
      <c r="AN105" s="581"/>
      <c r="AO105" s="581"/>
      <c r="AP105" s="581"/>
      <c r="AQ105" s="581"/>
      <c r="AR105" s="581"/>
      <c r="AS105" s="625"/>
      <c r="AT105" s="625"/>
      <c r="AU105" s="621"/>
      <c r="AV105" s="581"/>
      <c r="AW105" s="581"/>
      <c r="AX105" s="621"/>
      <c r="AY105" s="581"/>
      <c r="AZ105" s="581"/>
      <c r="BA105" s="581"/>
      <c r="BB105" s="625"/>
      <c r="BC105" s="625"/>
      <c r="BD105" s="621"/>
      <c r="BE105" s="581"/>
      <c r="BF105" s="581"/>
      <c r="BG105" s="621"/>
      <c r="BH105" s="581"/>
      <c r="BI105" s="581"/>
      <c r="BJ105" s="581"/>
      <c r="BK105" s="581"/>
      <c r="BL105" s="581"/>
      <c r="BM105" s="581"/>
      <c r="BN105" s="581"/>
      <c r="BO105" s="634"/>
      <c r="BP105" s="634"/>
      <c r="BQ105" s="581"/>
      <c r="BR105" s="581"/>
      <c r="BS105" s="581"/>
      <c r="BT105" s="581"/>
      <c r="BU105" s="581"/>
      <c r="BV105" s="581"/>
      <c r="BW105" s="581"/>
      <c r="BX105" s="581"/>
      <c r="BY105" s="581"/>
      <c r="BZ105" s="581"/>
      <c r="CA105" s="581"/>
      <c r="CB105" s="581"/>
      <c r="CC105" s="621"/>
      <c r="CD105" s="621"/>
      <c r="CE105" s="581"/>
      <c r="CF105" s="581"/>
      <c r="CG105" s="621"/>
      <c r="CH105" s="621"/>
      <c r="CI105" s="581"/>
      <c r="CJ105" s="581"/>
      <c r="CK105" s="621"/>
      <c r="CL105" s="621"/>
      <c r="CM105" s="581"/>
      <c r="CN105" s="581"/>
      <c r="CO105" s="621"/>
      <c r="CP105" s="621"/>
      <c r="CQ105" s="621"/>
      <c r="CR105" s="621"/>
      <c r="CS105" s="621"/>
      <c r="CT105" s="621"/>
      <c r="CU105" s="621"/>
      <c r="CV105" s="621"/>
      <c r="CW105" s="621"/>
      <c r="CX105" s="631"/>
      <c r="CY105" s="581"/>
      <c r="CZ105" s="581"/>
      <c r="DA105" s="621"/>
      <c r="DB105" s="621"/>
      <c r="DC105" s="621"/>
      <c r="DD105" s="478"/>
      <c r="DE105" s="478"/>
      <c r="DF105" s="478"/>
      <c r="DG105" s="478"/>
      <c r="DH105" s="478"/>
      <c r="DI105" s="478"/>
      <c r="DJ105" s="478"/>
      <c r="DK105" s="478"/>
      <c r="DL105" s="478"/>
      <c r="DM105" s="478"/>
      <c r="DN105" s="478"/>
      <c r="DO105" s="478"/>
      <c r="DP105" s="478"/>
      <c r="DQ105" s="478"/>
      <c r="DR105" s="478"/>
      <c r="DS105" s="478"/>
      <c r="DT105" s="478"/>
      <c r="DU105" s="478"/>
      <c r="DV105" s="478"/>
      <c r="DW105" s="478"/>
      <c r="DX105" s="478"/>
      <c r="DY105" s="478"/>
    </row>
    <row r="106" spans="1:129" s="27" customFormat="1" x14ac:dyDescent="0.25">
      <c r="A106" s="47" t="s">
        <v>136</v>
      </c>
      <c r="B106" s="639"/>
      <c r="C106" s="639"/>
      <c r="D106" s="581"/>
      <c r="E106" s="639"/>
      <c r="F106" s="639"/>
      <c r="G106" s="581"/>
      <c r="H106" s="648"/>
      <c r="I106" s="639"/>
      <c r="J106" s="581"/>
      <c r="K106" s="634"/>
      <c r="L106" s="645"/>
      <c r="M106" s="625"/>
      <c r="N106" s="625"/>
      <c r="O106" s="581"/>
      <c r="P106" s="643"/>
      <c r="Q106" s="634"/>
      <c r="R106" s="625"/>
      <c r="S106" s="625"/>
      <c r="T106" s="581"/>
      <c r="U106" s="634"/>
      <c r="V106" s="634"/>
      <c r="W106" s="625"/>
      <c r="X106" s="625"/>
      <c r="Y106" s="581"/>
      <c r="Z106" s="581"/>
      <c r="AA106" s="581"/>
      <c r="AB106" s="581"/>
      <c r="AC106" s="581"/>
      <c r="AD106" s="581"/>
      <c r="AE106" s="581"/>
      <c r="AF106" s="581"/>
      <c r="AG106" s="581"/>
      <c r="AH106" s="581"/>
      <c r="AI106" s="581"/>
      <c r="AJ106" s="581"/>
      <c r="AK106" s="581"/>
      <c r="AL106" s="581"/>
      <c r="AM106" s="581"/>
      <c r="AN106" s="581"/>
      <c r="AO106" s="581"/>
      <c r="AP106" s="581"/>
      <c r="AQ106" s="581"/>
      <c r="AR106" s="581"/>
      <c r="AS106" s="625"/>
      <c r="AT106" s="625"/>
      <c r="AU106" s="621"/>
      <c r="AV106" s="581"/>
      <c r="AW106" s="581"/>
      <c r="AX106" s="621"/>
      <c r="AY106" s="581"/>
      <c r="AZ106" s="581"/>
      <c r="BA106" s="581"/>
      <c r="BB106" s="625"/>
      <c r="BC106" s="625"/>
      <c r="BD106" s="621"/>
      <c r="BE106" s="581"/>
      <c r="BF106" s="581"/>
      <c r="BG106" s="621"/>
      <c r="BH106" s="581"/>
      <c r="BI106" s="581"/>
      <c r="BJ106" s="581"/>
      <c r="BK106" s="581"/>
      <c r="BL106" s="581"/>
      <c r="BM106" s="581"/>
      <c r="BN106" s="581"/>
      <c r="BO106" s="634"/>
      <c r="BP106" s="634"/>
      <c r="BQ106" s="581"/>
      <c r="BR106" s="581"/>
      <c r="BS106" s="581"/>
      <c r="BT106" s="581"/>
      <c r="BU106" s="581"/>
      <c r="BV106" s="581"/>
      <c r="BW106" s="581"/>
      <c r="BX106" s="581"/>
      <c r="BY106" s="581"/>
      <c r="BZ106" s="581"/>
      <c r="CA106" s="581"/>
      <c r="CB106" s="581"/>
      <c r="CC106" s="621"/>
      <c r="CD106" s="621"/>
      <c r="CE106" s="581"/>
      <c r="CF106" s="581"/>
      <c r="CG106" s="621"/>
      <c r="CH106" s="621"/>
      <c r="CI106" s="581"/>
      <c r="CJ106" s="581"/>
      <c r="CK106" s="621"/>
      <c r="CL106" s="621"/>
      <c r="CM106" s="581"/>
      <c r="CN106" s="581"/>
      <c r="CO106" s="621"/>
      <c r="CP106" s="621"/>
      <c r="CQ106" s="621"/>
      <c r="CR106" s="621"/>
      <c r="CS106" s="621"/>
      <c r="CT106" s="621"/>
      <c r="CU106" s="621"/>
      <c r="CV106" s="621"/>
      <c r="CW106" s="621"/>
      <c r="CX106" s="631"/>
      <c r="CY106" s="581"/>
      <c r="CZ106" s="581"/>
      <c r="DA106" s="621"/>
      <c r="DB106" s="621"/>
      <c r="DC106" s="621"/>
      <c r="DD106" s="478"/>
      <c r="DE106" s="478"/>
      <c r="DF106" s="478"/>
      <c r="DG106" s="478"/>
      <c r="DH106" s="478"/>
      <c r="DI106" s="478"/>
      <c r="DJ106" s="478"/>
      <c r="DK106" s="478"/>
      <c r="DL106" s="478"/>
      <c r="DM106" s="478"/>
      <c r="DN106" s="478"/>
      <c r="DO106" s="478"/>
      <c r="DP106" s="478"/>
      <c r="DQ106" s="478"/>
      <c r="DR106" s="478"/>
      <c r="DS106" s="478"/>
      <c r="DT106" s="478"/>
      <c r="DU106" s="478"/>
      <c r="DV106" s="478"/>
      <c r="DW106" s="478"/>
      <c r="DX106" s="478"/>
      <c r="DY106" s="478"/>
    </row>
    <row r="107" spans="1:129" s="27" customFormat="1" ht="25.5" x14ac:dyDescent="0.25">
      <c r="A107" s="47" t="s">
        <v>707</v>
      </c>
      <c r="B107" s="639"/>
      <c r="C107" s="639"/>
      <c r="D107" s="581"/>
      <c r="E107" s="639"/>
      <c r="F107" s="639"/>
      <c r="G107" s="581"/>
      <c r="H107" s="648"/>
      <c r="I107" s="639"/>
      <c r="J107" s="581"/>
      <c r="K107" s="634"/>
      <c r="L107" s="645"/>
      <c r="M107" s="625"/>
      <c r="N107" s="625"/>
      <c r="O107" s="581"/>
      <c r="P107" s="643"/>
      <c r="Q107" s="634"/>
      <c r="R107" s="625"/>
      <c r="S107" s="625"/>
      <c r="T107" s="581"/>
      <c r="U107" s="634"/>
      <c r="V107" s="634"/>
      <c r="W107" s="625"/>
      <c r="X107" s="625"/>
      <c r="Y107" s="581"/>
      <c r="Z107" s="581"/>
      <c r="AA107" s="581"/>
      <c r="AB107" s="581"/>
      <c r="AC107" s="581"/>
      <c r="AD107" s="581"/>
      <c r="AE107" s="581"/>
      <c r="AF107" s="581"/>
      <c r="AG107" s="581"/>
      <c r="AH107" s="581"/>
      <c r="AI107" s="581"/>
      <c r="AJ107" s="581"/>
      <c r="AK107" s="581"/>
      <c r="AL107" s="581"/>
      <c r="AM107" s="581"/>
      <c r="AN107" s="581"/>
      <c r="AO107" s="581"/>
      <c r="AP107" s="581"/>
      <c r="AQ107" s="581"/>
      <c r="AR107" s="581"/>
      <c r="AS107" s="625"/>
      <c r="AT107" s="625"/>
      <c r="AU107" s="621"/>
      <c r="AV107" s="581"/>
      <c r="AW107" s="581"/>
      <c r="AX107" s="621"/>
      <c r="AY107" s="581"/>
      <c r="AZ107" s="581"/>
      <c r="BA107" s="581"/>
      <c r="BB107" s="625"/>
      <c r="BC107" s="625"/>
      <c r="BD107" s="621"/>
      <c r="BE107" s="581"/>
      <c r="BF107" s="581"/>
      <c r="BG107" s="621"/>
      <c r="BH107" s="581"/>
      <c r="BI107" s="581"/>
      <c r="BJ107" s="581"/>
      <c r="BK107" s="581"/>
      <c r="BL107" s="581"/>
      <c r="BM107" s="581"/>
      <c r="BN107" s="581"/>
      <c r="BO107" s="634"/>
      <c r="BP107" s="634"/>
      <c r="BQ107" s="581"/>
      <c r="BR107" s="581"/>
      <c r="BS107" s="581"/>
      <c r="BT107" s="581"/>
      <c r="BU107" s="581"/>
      <c r="BV107" s="581"/>
      <c r="BW107" s="581"/>
      <c r="BX107" s="581"/>
      <c r="BY107" s="581"/>
      <c r="BZ107" s="581"/>
      <c r="CA107" s="581"/>
      <c r="CB107" s="581"/>
      <c r="CC107" s="621"/>
      <c r="CD107" s="621"/>
      <c r="CE107" s="581"/>
      <c r="CF107" s="581"/>
      <c r="CG107" s="621"/>
      <c r="CH107" s="621"/>
      <c r="CI107" s="581"/>
      <c r="CJ107" s="581"/>
      <c r="CK107" s="621"/>
      <c r="CL107" s="621"/>
      <c r="CM107" s="581"/>
      <c r="CN107" s="581"/>
      <c r="CO107" s="621"/>
      <c r="CP107" s="621"/>
      <c r="CQ107" s="621"/>
      <c r="CR107" s="621"/>
      <c r="CS107" s="621"/>
      <c r="CT107" s="621"/>
      <c r="CU107" s="621"/>
      <c r="CV107" s="621"/>
      <c r="CW107" s="621"/>
      <c r="CX107" s="631"/>
      <c r="CY107" s="581"/>
      <c r="CZ107" s="581"/>
      <c r="DA107" s="621"/>
      <c r="DB107" s="621"/>
      <c r="DC107" s="621"/>
      <c r="DD107" s="478"/>
      <c r="DE107" s="478"/>
      <c r="DF107" s="478"/>
      <c r="DG107" s="478"/>
      <c r="DH107" s="478"/>
      <c r="DI107" s="478"/>
      <c r="DJ107" s="478"/>
      <c r="DK107" s="478"/>
      <c r="DL107" s="478"/>
      <c r="DM107" s="478"/>
      <c r="DN107" s="478"/>
      <c r="DO107" s="478"/>
      <c r="DP107" s="478"/>
      <c r="DQ107" s="478"/>
      <c r="DR107" s="478"/>
      <c r="DS107" s="478"/>
      <c r="DT107" s="478"/>
      <c r="DU107" s="478"/>
      <c r="DV107" s="478"/>
      <c r="DW107" s="478"/>
      <c r="DX107" s="478"/>
      <c r="DY107" s="478"/>
    </row>
    <row r="108" spans="1:129" s="27" customFormat="1" ht="25.5" x14ac:dyDescent="0.25">
      <c r="A108" s="47" t="s">
        <v>704</v>
      </c>
      <c r="B108" s="639"/>
      <c r="C108" s="639"/>
      <c r="D108" s="581"/>
      <c r="E108" s="639"/>
      <c r="F108" s="639"/>
      <c r="G108" s="581"/>
      <c r="H108" s="648"/>
      <c r="I108" s="639"/>
      <c r="J108" s="581"/>
      <c r="K108" s="634"/>
      <c r="L108" s="645"/>
      <c r="M108" s="625"/>
      <c r="N108" s="625"/>
      <c r="O108" s="581"/>
      <c r="P108" s="643"/>
      <c r="Q108" s="634"/>
      <c r="R108" s="625"/>
      <c r="S108" s="625"/>
      <c r="T108" s="581"/>
      <c r="U108" s="634"/>
      <c r="V108" s="634"/>
      <c r="W108" s="625"/>
      <c r="X108" s="625"/>
      <c r="Y108" s="581"/>
      <c r="Z108" s="581"/>
      <c r="AA108" s="581"/>
      <c r="AB108" s="581"/>
      <c r="AC108" s="581"/>
      <c r="AD108" s="581"/>
      <c r="AE108" s="581"/>
      <c r="AF108" s="581"/>
      <c r="AG108" s="581"/>
      <c r="AH108" s="581"/>
      <c r="AI108" s="581"/>
      <c r="AJ108" s="581"/>
      <c r="AK108" s="581"/>
      <c r="AL108" s="581"/>
      <c r="AM108" s="581"/>
      <c r="AN108" s="581"/>
      <c r="AO108" s="581"/>
      <c r="AP108" s="581"/>
      <c r="AQ108" s="581"/>
      <c r="AR108" s="581"/>
      <c r="AS108" s="625"/>
      <c r="AT108" s="625"/>
      <c r="AU108" s="621"/>
      <c r="AV108" s="581"/>
      <c r="AW108" s="581"/>
      <c r="AX108" s="621"/>
      <c r="AY108" s="581"/>
      <c r="AZ108" s="581"/>
      <c r="BA108" s="581"/>
      <c r="BB108" s="625"/>
      <c r="BC108" s="625"/>
      <c r="BD108" s="621"/>
      <c r="BE108" s="581"/>
      <c r="BF108" s="581"/>
      <c r="BG108" s="621"/>
      <c r="BH108" s="581"/>
      <c r="BI108" s="581"/>
      <c r="BJ108" s="581"/>
      <c r="BK108" s="581"/>
      <c r="BL108" s="581"/>
      <c r="BM108" s="581"/>
      <c r="BN108" s="581"/>
      <c r="BO108" s="634"/>
      <c r="BP108" s="634"/>
      <c r="BQ108" s="581"/>
      <c r="BR108" s="581"/>
      <c r="BS108" s="581"/>
      <c r="BT108" s="581"/>
      <c r="BU108" s="581"/>
      <c r="BV108" s="581"/>
      <c r="BW108" s="581"/>
      <c r="BX108" s="581"/>
      <c r="BY108" s="581"/>
      <c r="BZ108" s="581"/>
      <c r="CA108" s="581"/>
      <c r="CB108" s="581"/>
      <c r="CC108" s="621"/>
      <c r="CD108" s="621"/>
      <c r="CE108" s="581"/>
      <c r="CF108" s="581"/>
      <c r="CG108" s="621"/>
      <c r="CH108" s="621"/>
      <c r="CI108" s="581"/>
      <c r="CJ108" s="581"/>
      <c r="CK108" s="621"/>
      <c r="CL108" s="621"/>
      <c r="CM108" s="581"/>
      <c r="CN108" s="581"/>
      <c r="CO108" s="621"/>
      <c r="CP108" s="621"/>
      <c r="CQ108" s="621"/>
      <c r="CR108" s="621"/>
      <c r="CS108" s="621"/>
      <c r="CT108" s="621"/>
      <c r="CU108" s="621"/>
      <c r="CV108" s="621"/>
      <c r="CW108" s="621"/>
      <c r="CX108" s="631"/>
      <c r="CY108" s="581"/>
      <c r="CZ108" s="581"/>
      <c r="DA108" s="621"/>
      <c r="DB108" s="621"/>
      <c r="DC108" s="621"/>
      <c r="DD108" s="478"/>
      <c r="DE108" s="478"/>
      <c r="DF108" s="478"/>
      <c r="DG108" s="478"/>
      <c r="DH108" s="478"/>
      <c r="DI108" s="478"/>
      <c r="DJ108" s="478"/>
      <c r="DK108" s="478"/>
      <c r="DL108" s="478"/>
      <c r="DM108" s="478"/>
      <c r="DN108" s="478"/>
      <c r="DO108" s="478"/>
      <c r="DP108" s="478"/>
      <c r="DQ108" s="478"/>
      <c r="DR108" s="478"/>
      <c r="DS108" s="478"/>
      <c r="DT108" s="478"/>
      <c r="DU108" s="478"/>
      <c r="DV108" s="478"/>
      <c r="DW108" s="478"/>
      <c r="DX108" s="478"/>
      <c r="DY108" s="478"/>
    </row>
    <row r="109" spans="1:129" s="27" customFormat="1" x14ac:dyDescent="0.25">
      <c r="A109" s="458" t="s">
        <v>138</v>
      </c>
      <c r="B109" s="639"/>
      <c r="C109" s="639"/>
      <c r="D109" s="581"/>
      <c r="E109" s="639"/>
      <c r="F109" s="639"/>
      <c r="G109" s="581"/>
      <c r="H109" s="648"/>
      <c r="I109" s="639"/>
      <c r="J109" s="581"/>
      <c r="K109" s="634"/>
      <c r="L109" s="645"/>
      <c r="M109" s="625"/>
      <c r="N109" s="625"/>
      <c r="O109" s="581"/>
      <c r="P109" s="643"/>
      <c r="Q109" s="634"/>
      <c r="R109" s="625"/>
      <c r="S109" s="625"/>
      <c r="T109" s="581"/>
      <c r="U109" s="634"/>
      <c r="V109" s="634"/>
      <c r="W109" s="625"/>
      <c r="X109" s="625"/>
      <c r="Y109" s="581"/>
      <c r="Z109" s="581"/>
      <c r="AA109" s="581"/>
      <c r="AB109" s="581"/>
      <c r="AC109" s="581"/>
      <c r="AD109" s="581"/>
      <c r="AE109" s="581"/>
      <c r="AF109" s="581"/>
      <c r="AG109" s="581"/>
      <c r="AH109" s="581"/>
      <c r="AI109" s="581"/>
      <c r="AJ109" s="581"/>
      <c r="AK109" s="581"/>
      <c r="AL109" s="581"/>
      <c r="AM109" s="581"/>
      <c r="AN109" s="581"/>
      <c r="AO109" s="581"/>
      <c r="AP109" s="581"/>
      <c r="AQ109" s="581"/>
      <c r="AR109" s="581"/>
      <c r="AS109" s="625"/>
      <c r="AT109" s="625"/>
      <c r="AU109" s="621"/>
      <c r="AV109" s="581"/>
      <c r="AW109" s="581"/>
      <c r="AX109" s="621"/>
      <c r="AY109" s="581"/>
      <c r="AZ109" s="581"/>
      <c r="BA109" s="581"/>
      <c r="BB109" s="625"/>
      <c r="BC109" s="625"/>
      <c r="BD109" s="621"/>
      <c r="BE109" s="581"/>
      <c r="BF109" s="581"/>
      <c r="BG109" s="621"/>
      <c r="BH109" s="581"/>
      <c r="BI109" s="581"/>
      <c r="BJ109" s="581"/>
      <c r="BK109" s="581"/>
      <c r="BL109" s="581"/>
      <c r="BM109" s="581"/>
      <c r="BN109" s="581"/>
      <c r="BO109" s="634"/>
      <c r="BP109" s="634"/>
      <c r="BQ109" s="581"/>
      <c r="BR109" s="581"/>
      <c r="BS109" s="581"/>
      <c r="BT109" s="581"/>
      <c r="BU109" s="581"/>
      <c r="BV109" s="581"/>
      <c r="BW109" s="581"/>
      <c r="BX109" s="581"/>
      <c r="BY109" s="581"/>
      <c r="BZ109" s="581"/>
      <c r="CA109" s="581"/>
      <c r="CB109" s="581"/>
      <c r="CC109" s="621"/>
      <c r="CD109" s="621"/>
      <c r="CE109" s="581"/>
      <c r="CF109" s="581"/>
      <c r="CG109" s="621"/>
      <c r="CH109" s="621"/>
      <c r="CI109" s="581"/>
      <c r="CJ109" s="581"/>
      <c r="CK109" s="621"/>
      <c r="CL109" s="621"/>
      <c r="CM109" s="581"/>
      <c r="CN109" s="581"/>
      <c r="CO109" s="621"/>
      <c r="CP109" s="621"/>
      <c r="CQ109" s="621"/>
      <c r="CR109" s="621"/>
      <c r="CS109" s="621"/>
      <c r="CT109" s="621"/>
      <c r="CU109" s="621"/>
      <c r="CV109" s="621"/>
      <c r="CW109" s="621"/>
      <c r="CX109" s="631"/>
      <c r="CY109" s="581"/>
      <c r="CZ109" s="581"/>
      <c r="DA109" s="621"/>
      <c r="DB109" s="621"/>
      <c r="DC109" s="621"/>
      <c r="DD109" s="478"/>
      <c r="DE109" s="478"/>
      <c r="DF109" s="478"/>
      <c r="DG109" s="478"/>
      <c r="DH109" s="478"/>
      <c r="DI109" s="478"/>
      <c r="DJ109" s="478"/>
      <c r="DK109" s="478"/>
      <c r="DL109" s="478"/>
      <c r="DM109" s="478"/>
      <c r="DN109" s="478"/>
      <c r="DO109" s="478"/>
      <c r="DP109" s="478"/>
      <c r="DQ109" s="478"/>
      <c r="DR109" s="478"/>
      <c r="DS109" s="478"/>
      <c r="DT109" s="478"/>
      <c r="DU109" s="478"/>
      <c r="DV109" s="478"/>
      <c r="DW109" s="478"/>
      <c r="DX109" s="478"/>
      <c r="DY109" s="478"/>
    </row>
    <row r="110" spans="1:129" s="27" customFormat="1" x14ac:dyDescent="0.25">
      <c r="A110" s="483" t="s">
        <v>139</v>
      </c>
      <c r="B110" s="639"/>
      <c r="C110" s="639"/>
      <c r="D110" s="581"/>
      <c r="E110" s="639"/>
      <c r="F110" s="639"/>
      <c r="G110" s="581"/>
      <c r="H110" s="648"/>
      <c r="I110" s="639"/>
      <c r="J110" s="581"/>
      <c r="K110" s="634"/>
      <c r="L110" s="645"/>
      <c r="M110" s="625"/>
      <c r="N110" s="625"/>
      <c r="O110" s="581"/>
      <c r="P110" s="643"/>
      <c r="Q110" s="634"/>
      <c r="R110" s="625"/>
      <c r="S110" s="625"/>
      <c r="T110" s="581"/>
      <c r="U110" s="634"/>
      <c r="V110" s="634"/>
      <c r="W110" s="625"/>
      <c r="X110" s="625"/>
      <c r="Y110" s="581"/>
      <c r="Z110" s="581"/>
      <c r="AA110" s="581"/>
      <c r="AB110" s="581"/>
      <c r="AC110" s="581"/>
      <c r="AD110" s="581"/>
      <c r="AE110" s="581"/>
      <c r="AF110" s="581"/>
      <c r="AG110" s="581"/>
      <c r="AH110" s="581"/>
      <c r="AI110" s="581"/>
      <c r="AJ110" s="581"/>
      <c r="AK110" s="581"/>
      <c r="AL110" s="581"/>
      <c r="AM110" s="581"/>
      <c r="AN110" s="581"/>
      <c r="AO110" s="581"/>
      <c r="AP110" s="581"/>
      <c r="AQ110" s="581"/>
      <c r="AR110" s="581"/>
      <c r="AS110" s="625"/>
      <c r="AT110" s="625"/>
      <c r="AU110" s="621"/>
      <c r="AV110" s="581"/>
      <c r="AW110" s="581"/>
      <c r="AX110" s="621"/>
      <c r="AY110" s="581"/>
      <c r="AZ110" s="581"/>
      <c r="BA110" s="581"/>
      <c r="BB110" s="625"/>
      <c r="BC110" s="625"/>
      <c r="BD110" s="621"/>
      <c r="BE110" s="581"/>
      <c r="BF110" s="581"/>
      <c r="BG110" s="621"/>
      <c r="BH110" s="581"/>
      <c r="BI110" s="581"/>
      <c r="BJ110" s="581"/>
      <c r="BK110" s="581"/>
      <c r="BL110" s="581"/>
      <c r="BM110" s="581"/>
      <c r="BN110" s="581"/>
      <c r="BO110" s="634"/>
      <c r="BP110" s="634"/>
      <c r="BQ110" s="581"/>
      <c r="BR110" s="581"/>
      <c r="BS110" s="581"/>
      <c r="BT110" s="581"/>
      <c r="BU110" s="581"/>
      <c r="BV110" s="581"/>
      <c r="BW110" s="581"/>
      <c r="BX110" s="581"/>
      <c r="BY110" s="581"/>
      <c r="BZ110" s="581"/>
      <c r="CA110" s="581"/>
      <c r="CB110" s="581"/>
      <c r="CC110" s="621"/>
      <c r="CD110" s="621"/>
      <c r="CE110" s="581"/>
      <c r="CF110" s="581"/>
      <c r="CG110" s="621"/>
      <c r="CH110" s="621"/>
      <c r="CI110" s="581"/>
      <c r="CJ110" s="581"/>
      <c r="CK110" s="621"/>
      <c r="CL110" s="621"/>
      <c r="CM110" s="581"/>
      <c r="CN110" s="581"/>
      <c r="CO110" s="621"/>
      <c r="CP110" s="621"/>
      <c r="CQ110" s="621"/>
      <c r="CR110" s="621"/>
      <c r="CS110" s="621"/>
      <c r="CT110" s="621"/>
      <c r="CU110" s="621"/>
      <c r="CV110" s="621"/>
      <c r="CW110" s="621"/>
      <c r="CX110" s="631"/>
      <c r="CY110" s="581"/>
      <c r="CZ110" s="581"/>
      <c r="DA110" s="621"/>
      <c r="DB110" s="621"/>
      <c r="DC110" s="621"/>
      <c r="DD110" s="478"/>
      <c r="DE110" s="478"/>
      <c r="DF110" s="478"/>
      <c r="DG110" s="478"/>
      <c r="DH110" s="478"/>
      <c r="DI110" s="478"/>
      <c r="DJ110" s="478"/>
      <c r="DK110" s="478"/>
      <c r="DL110" s="478"/>
      <c r="DM110" s="478"/>
      <c r="DN110" s="478"/>
      <c r="DO110" s="478"/>
      <c r="DP110" s="478"/>
      <c r="DQ110" s="478"/>
      <c r="DR110" s="478"/>
      <c r="DS110" s="478"/>
      <c r="DT110" s="478"/>
      <c r="DU110" s="478"/>
      <c r="DV110" s="478"/>
      <c r="DW110" s="478"/>
      <c r="DX110" s="478"/>
      <c r="DY110" s="478"/>
    </row>
    <row r="111" spans="1:129" s="27" customFormat="1" x14ac:dyDescent="0.25">
      <c r="A111" s="47" t="s">
        <v>621</v>
      </c>
      <c r="B111" s="639"/>
      <c r="C111" s="639"/>
      <c r="D111" s="581"/>
      <c r="E111" s="639"/>
      <c r="F111" s="639"/>
      <c r="G111" s="581"/>
      <c r="H111" s="648"/>
      <c r="I111" s="639"/>
      <c r="J111" s="581"/>
      <c r="K111" s="634"/>
      <c r="L111" s="645"/>
      <c r="M111" s="625"/>
      <c r="N111" s="625"/>
      <c r="O111" s="581"/>
      <c r="P111" s="643"/>
      <c r="Q111" s="634"/>
      <c r="R111" s="625"/>
      <c r="S111" s="625"/>
      <c r="T111" s="581"/>
      <c r="U111" s="634"/>
      <c r="V111" s="634"/>
      <c r="W111" s="625"/>
      <c r="X111" s="625"/>
      <c r="Y111" s="581"/>
      <c r="Z111" s="581"/>
      <c r="AA111" s="581"/>
      <c r="AB111" s="581"/>
      <c r="AC111" s="581"/>
      <c r="AD111" s="581"/>
      <c r="AE111" s="469" t="s">
        <v>978</v>
      </c>
      <c r="AF111" s="469" t="s">
        <v>979</v>
      </c>
      <c r="AG111" s="469" t="s">
        <v>978</v>
      </c>
      <c r="AH111" s="469" t="s">
        <v>979</v>
      </c>
      <c r="AI111" s="469" t="s">
        <v>978</v>
      </c>
      <c r="AJ111" s="469" t="s">
        <v>979</v>
      </c>
      <c r="AK111" s="581"/>
      <c r="AL111" s="581"/>
      <c r="AM111" s="581"/>
      <c r="AN111" s="581"/>
      <c r="AO111" s="581"/>
      <c r="AP111" s="581"/>
      <c r="AQ111" s="581"/>
      <c r="AR111" s="581"/>
      <c r="AS111" s="625"/>
      <c r="AT111" s="625"/>
      <c r="AU111" s="621"/>
      <c r="AV111" s="581"/>
      <c r="AW111" s="581"/>
      <c r="AX111" s="621"/>
      <c r="AY111" s="581"/>
      <c r="AZ111" s="581"/>
      <c r="BA111" s="581"/>
      <c r="BB111" s="625"/>
      <c r="BC111" s="625"/>
      <c r="BD111" s="621"/>
      <c r="BE111" s="581"/>
      <c r="BF111" s="581"/>
      <c r="BG111" s="621"/>
      <c r="BH111" s="581"/>
      <c r="BI111" s="581"/>
      <c r="BJ111" s="581"/>
      <c r="BK111" s="581"/>
      <c r="BL111" s="581"/>
      <c r="BM111" s="581"/>
      <c r="BN111" s="581"/>
      <c r="BO111" s="634"/>
      <c r="BP111" s="634"/>
      <c r="BQ111" s="581"/>
      <c r="BR111" s="581"/>
      <c r="BS111" s="581"/>
      <c r="BT111" s="581"/>
      <c r="BU111" s="581"/>
      <c r="BV111" s="581"/>
      <c r="BW111" s="581"/>
      <c r="BX111" s="581"/>
      <c r="BY111" s="581"/>
      <c r="BZ111" s="581"/>
      <c r="CA111" s="581"/>
      <c r="CB111" s="581"/>
      <c r="CC111" s="621"/>
      <c r="CD111" s="621"/>
      <c r="CE111" s="581"/>
      <c r="CF111" s="581"/>
      <c r="CG111" s="621"/>
      <c r="CH111" s="621"/>
      <c r="CI111" s="581"/>
      <c r="CJ111" s="581"/>
      <c r="CK111" s="621"/>
      <c r="CL111" s="621"/>
      <c r="CM111" s="581"/>
      <c r="CN111" s="581"/>
      <c r="CO111" s="621"/>
      <c r="CP111" s="621"/>
      <c r="CQ111" s="621"/>
      <c r="CR111" s="621"/>
      <c r="CS111" s="621"/>
      <c r="CT111" s="621"/>
      <c r="CU111" s="621"/>
      <c r="CV111" s="621"/>
      <c r="CW111" s="621"/>
      <c r="CX111" s="631"/>
      <c r="CY111" s="581"/>
      <c r="CZ111" s="581"/>
      <c r="DA111" s="621"/>
      <c r="DB111" s="621"/>
      <c r="DC111" s="621"/>
      <c r="DD111" s="478"/>
      <c r="DE111" s="478"/>
      <c r="DF111" s="478"/>
      <c r="DG111" s="478"/>
      <c r="DH111" s="478"/>
      <c r="DI111" s="478"/>
      <c r="DJ111" s="478"/>
      <c r="DK111" s="478"/>
      <c r="DL111" s="478"/>
      <c r="DM111" s="478"/>
      <c r="DN111" s="478"/>
      <c r="DO111" s="478"/>
      <c r="DP111" s="478"/>
      <c r="DQ111" s="478"/>
      <c r="DR111" s="478"/>
      <c r="DS111" s="478"/>
      <c r="DT111" s="478"/>
      <c r="DU111" s="478"/>
      <c r="DV111" s="478"/>
      <c r="DW111" s="478"/>
      <c r="DX111" s="478"/>
      <c r="DY111" s="478"/>
    </row>
    <row r="112" spans="1:129" s="27" customFormat="1" x14ac:dyDescent="0.25">
      <c r="A112" s="47" t="s">
        <v>140</v>
      </c>
      <c r="B112" s="639"/>
      <c r="C112" s="639"/>
      <c r="D112" s="581"/>
      <c r="E112" s="639"/>
      <c r="F112" s="639"/>
      <c r="G112" s="581"/>
      <c r="H112" s="648"/>
      <c r="I112" s="639"/>
      <c r="J112" s="581"/>
      <c r="K112" s="634"/>
      <c r="L112" s="645"/>
      <c r="M112" s="625"/>
      <c r="N112" s="625"/>
      <c r="O112" s="581"/>
      <c r="P112" s="643"/>
      <c r="Q112" s="634"/>
      <c r="R112" s="625"/>
      <c r="S112" s="625"/>
      <c r="T112" s="581"/>
      <c r="U112" s="634"/>
      <c r="V112" s="634"/>
      <c r="W112" s="625"/>
      <c r="X112" s="625"/>
      <c r="Y112" s="581"/>
      <c r="Z112" s="581"/>
      <c r="AA112" s="581"/>
      <c r="AB112" s="581"/>
      <c r="AC112" s="581"/>
      <c r="AD112" s="581"/>
      <c r="AE112" s="581" t="s">
        <v>960</v>
      </c>
      <c r="AF112" s="581" t="s">
        <v>960</v>
      </c>
      <c r="AG112" s="581" t="s">
        <v>960</v>
      </c>
      <c r="AH112" s="581" t="s">
        <v>960</v>
      </c>
      <c r="AI112" s="581" t="s">
        <v>960</v>
      </c>
      <c r="AJ112" s="581" t="s">
        <v>960</v>
      </c>
      <c r="AK112" s="581"/>
      <c r="AL112" s="581"/>
      <c r="AM112" s="581"/>
      <c r="AN112" s="581"/>
      <c r="AO112" s="581"/>
      <c r="AP112" s="581"/>
      <c r="AQ112" s="581"/>
      <c r="AR112" s="581"/>
      <c r="AS112" s="625"/>
      <c r="AT112" s="625"/>
      <c r="AU112" s="621"/>
      <c r="AV112" s="581"/>
      <c r="AW112" s="581"/>
      <c r="AX112" s="621"/>
      <c r="AY112" s="581"/>
      <c r="AZ112" s="581"/>
      <c r="BA112" s="581"/>
      <c r="BB112" s="625"/>
      <c r="BC112" s="625"/>
      <c r="BD112" s="621"/>
      <c r="BE112" s="581"/>
      <c r="BF112" s="581"/>
      <c r="BG112" s="621"/>
      <c r="BH112" s="581"/>
      <c r="BI112" s="581"/>
      <c r="BJ112" s="581"/>
      <c r="BK112" s="581"/>
      <c r="BL112" s="581"/>
      <c r="BM112" s="581"/>
      <c r="BN112" s="581"/>
      <c r="BO112" s="634"/>
      <c r="BP112" s="634"/>
      <c r="BQ112" s="581"/>
      <c r="BR112" s="581"/>
      <c r="BS112" s="581"/>
      <c r="BT112" s="581"/>
      <c r="BU112" s="581"/>
      <c r="BV112" s="581"/>
      <c r="BW112" s="581"/>
      <c r="BX112" s="581"/>
      <c r="BY112" s="581"/>
      <c r="BZ112" s="581"/>
      <c r="CA112" s="581"/>
      <c r="CB112" s="581"/>
      <c r="CC112" s="621"/>
      <c r="CD112" s="621"/>
      <c r="CE112" s="581"/>
      <c r="CF112" s="581"/>
      <c r="CG112" s="621"/>
      <c r="CH112" s="621"/>
      <c r="CI112" s="581"/>
      <c r="CJ112" s="581"/>
      <c r="CK112" s="621"/>
      <c r="CL112" s="621"/>
      <c r="CM112" s="581"/>
      <c r="CN112" s="581"/>
      <c r="CO112" s="621"/>
      <c r="CP112" s="621"/>
      <c r="CQ112" s="621"/>
      <c r="CR112" s="621"/>
      <c r="CS112" s="621"/>
      <c r="CT112" s="621"/>
      <c r="CU112" s="621"/>
      <c r="CV112" s="621"/>
      <c r="CW112" s="621"/>
      <c r="CX112" s="631"/>
      <c r="CY112" s="581"/>
      <c r="CZ112" s="581"/>
      <c r="DA112" s="621"/>
      <c r="DB112" s="621"/>
      <c r="DC112" s="621"/>
      <c r="DD112" s="478"/>
      <c r="DE112" s="478"/>
      <c r="DF112" s="478"/>
      <c r="DG112" s="478"/>
      <c r="DH112" s="478"/>
      <c r="DI112" s="478"/>
      <c r="DJ112" s="478"/>
      <c r="DK112" s="478"/>
      <c r="DL112" s="478"/>
      <c r="DM112" s="478"/>
      <c r="DN112" s="478"/>
      <c r="DO112" s="478"/>
      <c r="DP112" s="478"/>
      <c r="DQ112" s="478"/>
      <c r="DR112" s="478"/>
      <c r="DS112" s="478"/>
      <c r="DT112" s="478"/>
      <c r="DU112" s="478"/>
      <c r="DV112" s="478"/>
      <c r="DW112" s="478"/>
      <c r="DX112" s="478"/>
      <c r="DY112" s="478"/>
    </row>
    <row r="113" spans="1:129" s="27" customFormat="1" ht="89.25" x14ac:dyDescent="0.25">
      <c r="A113" s="47" t="s">
        <v>141</v>
      </c>
      <c r="B113" s="639"/>
      <c r="C113" s="639"/>
      <c r="D113" s="581"/>
      <c r="E113" s="639"/>
      <c r="F113" s="639"/>
      <c r="G113" s="581"/>
      <c r="H113" s="648"/>
      <c r="I113" s="639"/>
      <c r="J113" s="581"/>
      <c r="K113" s="634"/>
      <c r="L113" s="645"/>
      <c r="M113" s="625"/>
      <c r="N113" s="625"/>
      <c r="O113" s="581"/>
      <c r="P113" s="643"/>
      <c r="Q113" s="634"/>
      <c r="R113" s="625"/>
      <c r="S113" s="625"/>
      <c r="T113" s="581"/>
      <c r="U113" s="634"/>
      <c r="V113" s="634"/>
      <c r="W113" s="625"/>
      <c r="X113" s="625"/>
      <c r="Y113" s="581"/>
      <c r="Z113" s="475" t="s">
        <v>1010</v>
      </c>
      <c r="AA113" s="475" t="s">
        <v>1010</v>
      </c>
      <c r="AB113" s="475" t="s">
        <v>1010</v>
      </c>
      <c r="AC113" s="475" t="s">
        <v>1010</v>
      </c>
      <c r="AD113" s="475" t="s">
        <v>1010</v>
      </c>
      <c r="AE113" s="581"/>
      <c r="AF113" s="581"/>
      <c r="AG113" s="581"/>
      <c r="AH113" s="581"/>
      <c r="AI113" s="581"/>
      <c r="AJ113" s="581"/>
      <c r="AK113" s="581"/>
      <c r="AL113" s="581"/>
      <c r="AM113" s="581"/>
      <c r="AN113" s="581"/>
      <c r="AO113" s="581"/>
      <c r="AP113" s="581"/>
      <c r="AQ113" s="581"/>
      <c r="AR113" s="474" t="s">
        <v>1006</v>
      </c>
      <c r="AS113" s="474" t="s">
        <v>1006</v>
      </c>
      <c r="AT113" s="475" t="s">
        <v>1010</v>
      </c>
      <c r="AU113" s="474" t="s">
        <v>1006</v>
      </c>
      <c r="AV113" s="474" t="s">
        <v>1006</v>
      </c>
      <c r="AW113" s="475" t="s">
        <v>1010</v>
      </c>
      <c r="AX113" s="474" t="s">
        <v>1006</v>
      </c>
      <c r="AY113" s="474" t="s">
        <v>1006</v>
      </c>
      <c r="AZ113" s="581"/>
      <c r="BA113" s="474" t="s">
        <v>1006</v>
      </c>
      <c r="BB113" s="474" t="s">
        <v>1006</v>
      </c>
      <c r="BC113" s="475" t="s">
        <v>1010</v>
      </c>
      <c r="BD113" s="474" t="s">
        <v>1006</v>
      </c>
      <c r="BE113" s="474" t="s">
        <v>1006</v>
      </c>
      <c r="BF113" s="475" t="s">
        <v>1010</v>
      </c>
      <c r="BG113" s="474" t="s">
        <v>1006</v>
      </c>
      <c r="BH113" s="474" t="s">
        <v>1006</v>
      </c>
      <c r="BI113" s="581"/>
      <c r="BJ113" s="474" t="s">
        <v>1044</v>
      </c>
      <c r="BK113" s="474" t="s">
        <v>1044</v>
      </c>
      <c r="BL113" s="581"/>
      <c r="BM113" s="474" t="s">
        <v>1044</v>
      </c>
      <c r="BN113" s="474" t="s">
        <v>1044</v>
      </c>
      <c r="BO113" s="634"/>
      <c r="BP113" s="634"/>
      <c r="BQ113" s="581"/>
      <c r="BR113" s="581"/>
      <c r="BS113" s="581"/>
      <c r="BT113" s="581"/>
      <c r="BU113" s="581"/>
      <c r="BV113" s="581"/>
      <c r="BW113" s="581"/>
      <c r="BX113" s="581"/>
      <c r="BY113" s="581"/>
      <c r="BZ113" s="581"/>
      <c r="CA113" s="581"/>
      <c r="CB113" s="581"/>
      <c r="CC113" s="621"/>
      <c r="CD113" s="621"/>
      <c r="CE113" s="581"/>
      <c r="CF113" s="581"/>
      <c r="CG113" s="621"/>
      <c r="CH113" s="621"/>
      <c r="CI113" s="581"/>
      <c r="CJ113" s="581"/>
      <c r="CK113" s="621"/>
      <c r="CL113" s="621"/>
      <c r="CM113" s="581"/>
      <c r="CN113" s="581"/>
      <c r="CO113" s="621"/>
      <c r="CP113" s="621"/>
      <c r="CQ113" s="621"/>
      <c r="CR113" s="621"/>
      <c r="CS113" s="621"/>
      <c r="CT113" s="621"/>
      <c r="CU113" s="621"/>
      <c r="CV113" s="621"/>
      <c r="CW113" s="621"/>
      <c r="CX113" s="631"/>
      <c r="CY113" s="581"/>
      <c r="CZ113" s="581"/>
      <c r="DA113" s="621"/>
      <c r="DB113" s="621"/>
      <c r="DC113" s="621"/>
      <c r="DD113" s="478"/>
      <c r="DE113" s="478"/>
      <c r="DF113" s="478"/>
      <c r="DG113" s="478"/>
      <c r="DH113" s="478"/>
      <c r="DI113" s="478"/>
      <c r="DJ113" s="478"/>
      <c r="DK113" s="478"/>
      <c r="DL113" s="478"/>
      <c r="DM113" s="478"/>
      <c r="DN113" s="478"/>
      <c r="DO113" s="478"/>
      <c r="DP113" s="478"/>
      <c r="DQ113" s="478"/>
      <c r="DR113" s="478"/>
      <c r="DS113" s="478"/>
      <c r="DT113" s="478"/>
      <c r="DU113" s="478"/>
      <c r="DV113" s="478"/>
      <c r="DW113" s="478"/>
      <c r="DX113" s="478"/>
      <c r="DY113" s="478"/>
    </row>
    <row r="114" spans="1:129" s="27" customFormat="1" ht="38.25" x14ac:dyDescent="0.25">
      <c r="A114" s="47"/>
      <c r="B114" s="639"/>
      <c r="C114" s="639"/>
      <c r="D114" s="581"/>
      <c r="E114" s="639"/>
      <c r="F114" s="639"/>
      <c r="G114" s="581"/>
      <c r="H114" s="648"/>
      <c r="I114" s="639"/>
      <c r="J114" s="581"/>
      <c r="K114" s="634"/>
      <c r="L114" s="645"/>
      <c r="M114" s="625"/>
      <c r="N114" s="625"/>
      <c r="O114" s="581"/>
      <c r="P114" s="643"/>
      <c r="Q114" s="634"/>
      <c r="R114" s="625"/>
      <c r="S114" s="625"/>
      <c r="T114" s="581"/>
      <c r="U114" s="634"/>
      <c r="V114" s="634"/>
      <c r="W114" s="625"/>
      <c r="X114" s="625"/>
      <c r="Y114" s="581"/>
      <c r="Z114" s="476"/>
      <c r="AA114" s="469"/>
      <c r="AB114" s="469"/>
      <c r="AC114" s="476"/>
      <c r="AD114" s="469"/>
      <c r="AE114" s="581"/>
      <c r="AF114" s="581"/>
      <c r="AG114" s="581"/>
      <c r="AH114" s="581"/>
      <c r="AI114" s="581"/>
      <c r="AJ114" s="581"/>
      <c r="AK114" s="581"/>
      <c r="AL114" s="581"/>
      <c r="AM114" s="581"/>
      <c r="AN114" s="581"/>
      <c r="AO114" s="581"/>
      <c r="AP114" s="581"/>
      <c r="AQ114" s="581"/>
      <c r="AR114" s="474"/>
      <c r="AS114" s="481"/>
      <c r="AT114" s="476"/>
      <c r="AU114" s="475" t="s">
        <v>1010</v>
      </c>
      <c r="AV114" s="475" t="s">
        <v>1010</v>
      </c>
      <c r="AW114" s="469"/>
      <c r="AX114" s="475" t="s">
        <v>1010</v>
      </c>
      <c r="AY114" s="475" t="s">
        <v>1010</v>
      </c>
      <c r="AZ114" s="581"/>
      <c r="BA114" s="474"/>
      <c r="BB114" s="481"/>
      <c r="BC114" s="476"/>
      <c r="BD114" s="475" t="s">
        <v>1010</v>
      </c>
      <c r="BE114" s="475" t="s">
        <v>1010</v>
      </c>
      <c r="BF114" s="469"/>
      <c r="BG114" s="475" t="s">
        <v>1010</v>
      </c>
      <c r="BH114" s="475" t="s">
        <v>1010</v>
      </c>
      <c r="BI114" s="581"/>
      <c r="BJ114" s="475" t="s">
        <v>1045</v>
      </c>
      <c r="BK114" s="475" t="s">
        <v>1045</v>
      </c>
      <c r="BL114" s="581"/>
      <c r="BM114" s="475" t="s">
        <v>1045</v>
      </c>
      <c r="BN114" s="475" t="s">
        <v>1045</v>
      </c>
      <c r="BO114" s="634"/>
      <c r="BP114" s="634"/>
      <c r="BQ114" s="581"/>
      <c r="BR114" s="581"/>
      <c r="BS114" s="581"/>
      <c r="BT114" s="581"/>
      <c r="BU114" s="581"/>
      <c r="BV114" s="581"/>
      <c r="BW114" s="581"/>
      <c r="BX114" s="581"/>
      <c r="BY114" s="581"/>
      <c r="BZ114" s="581"/>
      <c r="CA114" s="581"/>
      <c r="CB114" s="581"/>
      <c r="CC114" s="621"/>
      <c r="CD114" s="621"/>
      <c r="CE114" s="581"/>
      <c r="CF114" s="581"/>
      <c r="CG114" s="621"/>
      <c r="CH114" s="621"/>
      <c r="CI114" s="581"/>
      <c r="CJ114" s="581"/>
      <c r="CK114" s="621"/>
      <c r="CL114" s="621"/>
      <c r="CM114" s="581"/>
      <c r="CN114" s="581"/>
      <c r="CO114" s="621"/>
      <c r="CP114" s="621"/>
      <c r="CQ114" s="621"/>
      <c r="CR114" s="621"/>
      <c r="CS114" s="621"/>
      <c r="CT114" s="621"/>
      <c r="CU114" s="621"/>
      <c r="CV114" s="621"/>
      <c r="CW114" s="621"/>
      <c r="CX114" s="631"/>
      <c r="CY114" s="581"/>
      <c r="CZ114" s="581"/>
      <c r="DA114" s="621"/>
      <c r="DB114" s="621"/>
      <c r="DC114" s="621"/>
      <c r="DD114" s="478"/>
      <c r="DE114" s="478"/>
      <c r="DF114" s="478"/>
      <c r="DG114" s="478"/>
      <c r="DH114" s="478"/>
      <c r="DI114" s="478"/>
      <c r="DJ114" s="478"/>
      <c r="DK114" s="478"/>
      <c r="DL114" s="478"/>
      <c r="DM114" s="478"/>
      <c r="DN114" s="478"/>
      <c r="DO114" s="478"/>
      <c r="DP114" s="478"/>
      <c r="DQ114" s="478"/>
      <c r="DR114" s="478"/>
      <c r="DS114" s="478"/>
      <c r="DT114" s="478"/>
      <c r="DU114" s="478"/>
      <c r="DV114" s="478"/>
      <c r="DW114" s="478"/>
      <c r="DX114" s="478"/>
      <c r="DY114" s="478"/>
    </row>
    <row r="115" spans="1:129" s="27" customFormat="1" x14ac:dyDescent="0.25">
      <c r="A115" s="493" t="s">
        <v>142</v>
      </c>
      <c r="B115" s="639"/>
      <c r="C115" s="639"/>
      <c r="D115" s="581"/>
      <c r="E115" s="639"/>
      <c r="F115" s="639"/>
      <c r="G115" s="581"/>
      <c r="H115" s="648"/>
      <c r="I115" s="639"/>
      <c r="J115" s="581"/>
      <c r="K115" s="634"/>
      <c r="L115" s="645"/>
      <c r="M115" s="625"/>
      <c r="N115" s="625"/>
      <c r="O115" s="581"/>
      <c r="P115" s="643"/>
      <c r="Q115" s="634"/>
      <c r="R115" s="625"/>
      <c r="S115" s="625"/>
      <c r="T115" s="581"/>
      <c r="U115" s="634"/>
      <c r="V115" s="634"/>
      <c r="W115" s="625"/>
      <c r="X115" s="625"/>
      <c r="Y115" s="581"/>
      <c r="Z115" s="621" t="s">
        <v>961</v>
      </c>
      <c r="AA115" s="621" t="s">
        <v>961</v>
      </c>
      <c r="AB115" s="621" t="s">
        <v>961</v>
      </c>
      <c r="AC115" s="621" t="s">
        <v>961</v>
      </c>
      <c r="AD115" s="621" t="s">
        <v>961</v>
      </c>
      <c r="AE115" s="581"/>
      <c r="AF115" s="581"/>
      <c r="AG115" s="581"/>
      <c r="AH115" s="581"/>
      <c r="AI115" s="581"/>
      <c r="AJ115" s="581"/>
      <c r="AK115" s="581"/>
      <c r="AL115" s="581"/>
      <c r="AM115" s="581"/>
      <c r="AN115" s="581"/>
      <c r="AO115" s="581"/>
      <c r="AP115" s="581"/>
      <c r="AQ115" s="581"/>
      <c r="AR115" s="621" t="s">
        <v>961</v>
      </c>
      <c r="AS115" s="628" t="s">
        <v>961</v>
      </c>
      <c r="AT115" s="628" t="s">
        <v>961</v>
      </c>
      <c r="AU115" s="621" t="s">
        <v>961</v>
      </c>
      <c r="AV115" s="621" t="s">
        <v>961</v>
      </c>
      <c r="AW115" s="621" t="s">
        <v>961</v>
      </c>
      <c r="AX115" s="621" t="s">
        <v>961</v>
      </c>
      <c r="AY115" s="621" t="s">
        <v>961</v>
      </c>
      <c r="AZ115" s="581"/>
      <c r="BA115" s="621" t="s">
        <v>961</v>
      </c>
      <c r="BB115" s="628" t="s">
        <v>961</v>
      </c>
      <c r="BC115" s="628" t="s">
        <v>961</v>
      </c>
      <c r="BD115" s="621" t="s">
        <v>961</v>
      </c>
      <c r="BE115" s="621" t="s">
        <v>961</v>
      </c>
      <c r="BF115" s="621" t="s">
        <v>961</v>
      </c>
      <c r="BG115" s="621" t="s">
        <v>961</v>
      </c>
      <c r="BH115" s="621" t="s">
        <v>961</v>
      </c>
      <c r="BI115" s="581"/>
      <c r="BJ115" s="621" t="s">
        <v>1046</v>
      </c>
      <c r="BK115" s="621" t="s">
        <v>1046</v>
      </c>
      <c r="BL115" s="581"/>
      <c r="BM115" s="621" t="s">
        <v>1046</v>
      </c>
      <c r="BN115" s="621" t="s">
        <v>1046</v>
      </c>
      <c r="BO115" s="634"/>
      <c r="BP115" s="634"/>
      <c r="BQ115" s="581"/>
      <c r="BR115" s="581"/>
      <c r="BS115" s="581"/>
      <c r="BT115" s="581"/>
      <c r="BU115" s="581"/>
      <c r="BV115" s="581"/>
      <c r="BW115" s="581"/>
      <c r="BX115" s="581"/>
      <c r="BY115" s="581"/>
      <c r="BZ115" s="581"/>
      <c r="CA115" s="581"/>
      <c r="CB115" s="581"/>
      <c r="CC115" s="621"/>
      <c r="CD115" s="621"/>
      <c r="CE115" s="581"/>
      <c r="CF115" s="581"/>
      <c r="CG115" s="621"/>
      <c r="CH115" s="621"/>
      <c r="CI115" s="581"/>
      <c r="CJ115" s="581"/>
      <c r="CK115" s="621"/>
      <c r="CL115" s="621"/>
      <c r="CM115" s="581"/>
      <c r="CN115" s="581"/>
      <c r="CO115" s="621"/>
      <c r="CP115" s="621"/>
      <c r="CQ115" s="621"/>
      <c r="CR115" s="621"/>
      <c r="CS115" s="621"/>
      <c r="CT115" s="621"/>
      <c r="CU115" s="621"/>
      <c r="CV115" s="621"/>
      <c r="CW115" s="621"/>
      <c r="CX115" s="631"/>
      <c r="CY115" s="581"/>
      <c r="CZ115" s="581"/>
      <c r="DA115" s="621"/>
      <c r="DB115" s="621"/>
      <c r="DC115" s="621"/>
      <c r="DD115" s="478"/>
      <c r="DE115" s="478"/>
      <c r="DF115" s="478"/>
      <c r="DG115" s="478"/>
      <c r="DH115" s="478"/>
      <c r="DI115" s="478"/>
      <c r="DJ115" s="478"/>
      <c r="DK115" s="478"/>
      <c r="DL115" s="478"/>
      <c r="DM115" s="478"/>
      <c r="DN115" s="478"/>
      <c r="DO115" s="478"/>
      <c r="DP115" s="478"/>
      <c r="DQ115" s="478"/>
      <c r="DR115" s="478"/>
      <c r="DS115" s="478"/>
      <c r="DT115" s="478"/>
      <c r="DU115" s="478"/>
      <c r="DV115" s="478"/>
      <c r="DW115" s="478"/>
      <c r="DX115" s="478"/>
      <c r="DY115" s="478"/>
    </row>
    <row r="116" spans="1:129" s="27" customFormat="1" x14ac:dyDescent="0.25">
      <c r="A116" s="458" t="s">
        <v>624</v>
      </c>
      <c r="B116" s="639"/>
      <c r="C116" s="639"/>
      <c r="D116" s="581"/>
      <c r="E116" s="639"/>
      <c r="F116" s="639"/>
      <c r="G116" s="581"/>
      <c r="H116" s="648"/>
      <c r="I116" s="639"/>
      <c r="J116" s="581"/>
      <c r="K116" s="634"/>
      <c r="L116" s="645"/>
      <c r="M116" s="625"/>
      <c r="N116" s="625"/>
      <c r="O116" s="581"/>
      <c r="P116" s="643"/>
      <c r="Q116" s="634"/>
      <c r="R116" s="625"/>
      <c r="S116" s="625"/>
      <c r="T116" s="581"/>
      <c r="U116" s="634"/>
      <c r="V116" s="634"/>
      <c r="W116" s="625"/>
      <c r="X116" s="625"/>
      <c r="Y116" s="581"/>
      <c r="Z116" s="621"/>
      <c r="AA116" s="621"/>
      <c r="AB116" s="621"/>
      <c r="AC116" s="621"/>
      <c r="AD116" s="621"/>
      <c r="AE116" s="581"/>
      <c r="AF116" s="581"/>
      <c r="AG116" s="581"/>
      <c r="AH116" s="581"/>
      <c r="AI116" s="581"/>
      <c r="AJ116" s="581"/>
      <c r="AK116" s="469" t="s">
        <v>980</v>
      </c>
      <c r="AL116" s="469" t="s">
        <v>981</v>
      </c>
      <c r="AM116" s="469" t="s">
        <v>980</v>
      </c>
      <c r="AN116" s="469" t="s">
        <v>981</v>
      </c>
      <c r="AO116" s="469" t="s">
        <v>980</v>
      </c>
      <c r="AP116" s="469" t="s">
        <v>981</v>
      </c>
      <c r="AQ116" s="581"/>
      <c r="AR116" s="621"/>
      <c r="AS116" s="628"/>
      <c r="AT116" s="628"/>
      <c r="AU116" s="621"/>
      <c r="AV116" s="621"/>
      <c r="AW116" s="621"/>
      <c r="AX116" s="621"/>
      <c r="AY116" s="621"/>
      <c r="AZ116" s="581"/>
      <c r="BA116" s="621"/>
      <c r="BB116" s="628"/>
      <c r="BC116" s="628"/>
      <c r="BD116" s="621"/>
      <c r="BE116" s="621"/>
      <c r="BF116" s="621"/>
      <c r="BG116" s="621"/>
      <c r="BH116" s="621"/>
      <c r="BI116" s="581"/>
      <c r="BJ116" s="621"/>
      <c r="BK116" s="621"/>
      <c r="BL116" s="581"/>
      <c r="BM116" s="621"/>
      <c r="BN116" s="621"/>
      <c r="BO116" s="634"/>
      <c r="BP116" s="634"/>
      <c r="BQ116" s="581"/>
      <c r="BR116" s="581"/>
      <c r="BS116" s="581"/>
      <c r="BT116" s="581"/>
      <c r="BU116" s="581"/>
      <c r="BV116" s="581"/>
      <c r="BW116" s="581"/>
      <c r="BX116" s="581"/>
      <c r="BY116" s="581"/>
      <c r="BZ116" s="581"/>
      <c r="CA116" s="581"/>
      <c r="CB116" s="581"/>
      <c r="CC116" s="621"/>
      <c r="CD116" s="621"/>
      <c r="CE116" s="581"/>
      <c r="CF116" s="581"/>
      <c r="CG116" s="621"/>
      <c r="CH116" s="621"/>
      <c r="CI116" s="581"/>
      <c r="CJ116" s="581"/>
      <c r="CK116" s="621"/>
      <c r="CL116" s="621"/>
      <c r="CM116" s="581"/>
      <c r="CN116" s="581"/>
      <c r="CO116" s="621"/>
      <c r="CP116" s="621"/>
      <c r="CQ116" s="621"/>
      <c r="CR116" s="621"/>
      <c r="CS116" s="621"/>
      <c r="CT116" s="621"/>
      <c r="CU116" s="621"/>
      <c r="CV116" s="621"/>
      <c r="CW116" s="621"/>
      <c r="CX116" s="631"/>
      <c r="CY116" s="581"/>
      <c r="CZ116" s="581"/>
      <c r="DA116" s="621"/>
      <c r="DB116" s="621"/>
      <c r="DC116" s="621"/>
      <c r="DD116" s="478"/>
      <c r="DE116" s="478"/>
      <c r="DF116" s="478"/>
      <c r="DG116" s="478"/>
      <c r="DH116" s="478"/>
      <c r="DI116" s="478"/>
      <c r="DJ116" s="478"/>
      <c r="DK116" s="478"/>
      <c r="DL116" s="478"/>
      <c r="DM116" s="478"/>
      <c r="DN116" s="478"/>
      <c r="DO116" s="478"/>
      <c r="DP116" s="478"/>
      <c r="DQ116" s="478"/>
      <c r="DR116" s="478"/>
      <c r="DS116" s="478"/>
      <c r="DT116" s="478"/>
      <c r="DU116" s="478"/>
      <c r="DV116" s="478"/>
      <c r="DW116" s="478"/>
      <c r="DX116" s="478"/>
      <c r="DY116" s="478"/>
    </row>
    <row r="117" spans="1:129" s="27" customFormat="1" x14ac:dyDescent="0.25">
      <c r="A117" s="335" t="s">
        <v>140</v>
      </c>
      <c r="B117" s="639"/>
      <c r="C117" s="639"/>
      <c r="D117" s="581"/>
      <c r="E117" s="639"/>
      <c r="F117" s="639"/>
      <c r="G117" s="581"/>
      <c r="H117" s="648"/>
      <c r="I117" s="639"/>
      <c r="J117" s="581"/>
      <c r="K117" s="634"/>
      <c r="L117" s="645"/>
      <c r="M117" s="625"/>
      <c r="N117" s="625"/>
      <c r="O117" s="581"/>
      <c r="P117" s="643"/>
      <c r="Q117" s="634"/>
      <c r="R117" s="625"/>
      <c r="S117" s="625"/>
      <c r="T117" s="581"/>
      <c r="U117" s="634"/>
      <c r="V117" s="634"/>
      <c r="W117" s="625"/>
      <c r="X117" s="625"/>
      <c r="Y117" s="581"/>
      <c r="Z117" s="621"/>
      <c r="AA117" s="621"/>
      <c r="AB117" s="621"/>
      <c r="AC117" s="621"/>
      <c r="AD117" s="621"/>
      <c r="AE117" s="581"/>
      <c r="AF117" s="581"/>
      <c r="AG117" s="581"/>
      <c r="AH117" s="581"/>
      <c r="AI117" s="581"/>
      <c r="AJ117" s="581"/>
      <c r="AK117" s="581" t="s">
        <v>960</v>
      </c>
      <c r="AL117" s="581" t="s">
        <v>960</v>
      </c>
      <c r="AM117" s="581" t="s">
        <v>960</v>
      </c>
      <c r="AN117" s="581" t="s">
        <v>960</v>
      </c>
      <c r="AO117" s="581" t="s">
        <v>960</v>
      </c>
      <c r="AP117" s="581" t="s">
        <v>960</v>
      </c>
      <c r="AQ117" s="581"/>
      <c r="AR117" s="621"/>
      <c r="AS117" s="628"/>
      <c r="AT117" s="628"/>
      <c r="AU117" s="621"/>
      <c r="AV117" s="621"/>
      <c r="AW117" s="621"/>
      <c r="AX117" s="621"/>
      <c r="AY117" s="621"/>
      <c r="AZ117" s="581"/>
      <c r="BA117" s="621"/>
      <c r="BB117" s="628"/>
      <c r="BC117" s="628"/>
      <c r="BD117" s="621"/>
      <c r="BE117" s="621"/>
      <c r="BF117" s="621"/>
      <c r="BG117" s="621"/>
      <c r="BH117" s="621"/>
      <c r="BI117" s="581"/>
      <c r="BJ117" s="621"/>
      <c r="BK117" s="621"/>
      <c r="BL117" s="581"/>
      <c r="BM117" s="621"/>
      <c r="BN117" s="621"/>
      <c r="BO117" s="634"/>
      <c r="BP117" s="634"/>
      <c r="BQ117" s="581"/>
      <c r="BR117" s="581"/>
      <c r="BS117" s="581"/>
      <c r="BT117" s="581"/>
      <c r="BU117" s="581"/>
      <c r="BV117" s="581"/>
      <c r="BW117" s="581"/>
      <c r="BX117" s="581"/>
      <c r="BY117" s="581"/>
      <c r="BZ117" s="581"/>
      <c r="CA117" s="581"/>
      <c r="CB117" s="581"/>
      <c r="CC117" s="621"/>
      <c r="CD117" s="621"/>
      <c r="CE117" s="581"/>
      <c r="CF117" s="581"/>
      <c r="CG117" s="621"/>
      <c r="CH117" s="621"/>
      <c r="CI117" s="581"/>
      <c r="CJ117" s="581"/>
      <c r="CK117" s="621"/>
      <c r="CL117" s="621"/>
      <c r="CM117" s="581"/>
      <c r="CN117" s="581"/>
      <c r="CO117" s="621"/>
      <c r="CP117" s="621"/>
      <c r="CQ117" s="621"/>
      <c r="CR117" s="621"/>
      <c r="CS117" s="621"/>
      <c r="CT117" s="621"/>
      <c r="CU117" s="621"/>
      <c r="CV117" s="621"/>
      <c r="CW117" s="621"/>
      <c r="CX117" s="631"/>
      <c r="CY117" s="581"/>
      <c r="CZ117" s="581"/>
      <c r="DA117" s="621"/>
      <c r="DB117" s="621"/>
      <c r="DC117" s="621"/>
      <c r="DD117" s="478"/>
      <c r="DE117" s="478"/>
      <c r="DF117" s="478"/>
      <c r="DG117" s="478"/>
      <c r="DH117" s="478"/>
      <c r="DI117" s="478"/>
      <c r="DJ117" s="478"/>
      <c r="DK117" s="478"/>
      <c r="DL117" s="478"/>
      <c r="DM117" s="478"/>
      <c r="DN117" s="478"/>
      <c r="DO117" s="478"/>
      <c r="DP117" s="478"/>
      <c r="DQ117" s="478"/>
      <c r="DR117" s="478"/>
      <c r="DS117" s="478"/>
      <c r="DT117" s="478"/>
      <c r="DU117" s="478"/>
      <c r="DV117" s="478"/>
      <c r="DW117" s="478"/>
      <c r="DX117" s="478"/>
      <c r="DY117" s="478"/>
    </row>
    <row r="118" spans="1:129" s="27" customFormat="1" x14ac:dyDescent="0.25">
      <c r="A118" s="494" t="s">
        <v>143</v>
      </c>
      <c r="B118" s="639"/>
      <c r="C118" s="639"/>
      <c r="D118" s="581"/>
      <c r="E118" s="639"/>
      <c r="F118" s="639"/>
      <c r="G118" s="581"/>
      <c r="H118" s="648"/>
      <c r="I118" s="639"/>
      <c r="J118" s="581"/>
      <c r="K118" s="634"/>
      <c r="L118" s="645"/>
      <c r="M118" s="625"/>
      <c r="N118" s="625"/>
      <c r="O118" s="581"/>
      <c r="P118" s="643"/>
      <c r="Q118" s="634"/>
      <c r="R118" s="625"/>
      <c r="S118" s="625"/>
      <c r="T118" s="581"/>
      <c r="U118" s="634"/>
      <c r="V118" s="634"/>
      <c r="W118" s="625"/>
      <c r="X118" s="625"/>
      <c r="Y118" s="581"/>
      <c r="Z118" s="621"/>
      <c r="AA118" s="621"/>
      <c r="AB118" s="621"/>
      <c r="AC118" s="621"/>
      <c r="AD118" s="621"/>
      <c r="AE118" s="581"/>
      <c r="AF118" s="581"/>
      <c r="AG118" s="581"/>
      <c r="AH118" s="581"/>
      <c r="AI118" s="581"/>
      <c r="AJ118" s="581"/>
      <c r="AK118" s="581"/>
      <c r="AL118" s="581"/>
      <c r="AM118" s="581"/>
      <c r="AN118" s="581"/>
      <c r="AO118" s="581"/>
      <c r="AP118" s="581"/>
      <c r="AQ118" s="581"/>
      <c r="AR118" s="621"/>
      <c r="AS118" s="628"/>
      <c r="AT118" s="628"/>
      <c r="AU118" s="621"/>
      <c r="AV118" s="621"/>
      <c r="AW118" s="621"/>
      <c r="AX118" s="621"/>
      <c r="AY118" s="621"/>
      <c r="AZ118" s="581"/>
      <c r="BA118" s="621"/>
      <c r="BB118" s="628"/>
      <c r="BC118" s="628"/>
      <c r="BD118" s="621"/>
      <c r="BE118" s="621"/>
      <c r="BF118" s="621"/>
      <c r="BG118" s="621"/>
      <c r="BH118" s="621"/>
      <c r="BI118" s="581"/>
      <c r="BJ118" s="621"/>
      <c r="BK118" s="621"/>
      <c r="BL118" s="581"/>
      <c r="BM118" s="621"/>
      <c r="BN118" s="621"/>
      <c r="BO118" s="634"/>
      <c r="BP118" s="634"/>
      <c r="BQ118" s="581"/>
      <c r="BR118" s="581"/>
      <c r="BS118" s="581"/>
      <c r="BT118" s="581"/>
      <c r="BU118" s="581"/>
      <c r="BV118" s="581"/>
      <c r="BW118" s="581"/>
      <c r="BX118" s="581"/>
      <c r="BY118" s="581"/>
      <c r="BZ118" s="581"/>
      <c r="CA118" s="581"/>
      <c r="CB118" s="581"/>
      <c r="CC118" s="621"/>
      <c r="CD118" s="621"/>
      <c r="CE118" s="581"/>
      <c r="CF118" s="581"/>
      <c r="CG118" s="621"/>
      <c r="CH118" s="621"/>
      <c r="CI118" s="581"/>
      <c r="CJ118" s="581"/>
      <c r="CK118" s="621"/>
      <c r="CL118" s="621"/>
      <c r="CM118" s="581"/>
      <c r="CN118" s="581"/>
      <c r="CO118" s="621"/>
      <c r="CP118" s="621"/>
      <c r="CQ118" s="621"/>
      <c r="CR118" s="621"/>
      <c r="CS118" s="621"/>
      <c r="CT118" s="621"/>
      <c r="CU118" s="621"/>
      <c r="CV118" s="621"/>
      <c r="CW118" s="621"/>
      <c r="CX118" s="631"/>
      <c r="CY118" s="581"/>
      <c r="CZ118" s="581"/>
      <c r="DA118" s="621"/>
      <c r="DB118" s="621"/>
      <c r="DC118" s="621"/>
      <c r="DD118" s="478"/>
      <c r="DE118" s="478"/>
      <c r="DF118" s="478"/>
      <c r="DG118" s="478"/>
      <c r="DH118" s="478"/>
      <c r="DI118" s="478"/>
      <c r="DJ118" s="478"/>
      <c r="DK118" s="478"/>
      <c r="DL118" s="478"/>
      <c r="DM118" s="478"/>
      <c r="DN118" s="478"/>
      <c r="DO118" s="478"/>
      <c r="DP118" s="478"/>
      <c r="DQ118" s="478"/>
      <c r="DR118" s="478"/>
      <c r="DS118" s="478"/>
      <c r="DT118" s="478"/>
      <c r="DU118" s="478"/>
      <c r="DV118" s="478"/>
      <c r="DW118" s="478"/>
      <c r="DX118" s="478"/>
      <c r="DY118" s="478"/>
    </row>
    <row r="119" spans="1:129" s="27" customFormat="1" x14ac:dyDescent="0.25">
      <c r="A119" s="458" t="s">
        <v>144</v>
      </c>
      <c r="B119" s="639"/>
      <c r="C119" s="639"/>
      <c r="D119" s="581"/>
      <c r="E119" s="639"/>
      <c r="F119" s="639"/>
      <c r="G119" s="581"/>
      <c r="H119" s="648"/>
      <c r="I119" s="639"/>
      <c r="J119" s="581"/>
      <c r="K119" s="634"/>
      <c r="L119" s="645"/>
      <c r="M119" s="625"/>
      <c r="N119" s="625"/>
      <c r="O119" s="581"/>
      <c r="P119" s="643"/>
      <c r="Q119" s="634"/>
      <c r="R119" s="625"/>
      <c r="S119" s="625"/>
      <c r="T119" s="581"/>
      <c r="U119" s="634"/>
      <c r="V119" s="634"/>
      <c r="W119" s="625"/>
      <c r="X119" s="625"/>
      <c r="Y119" s="581"/>
      <c r="Z119" s="621"/>
      <c r="AA119" s="621"/>
      <c r="AB119" s="621"/>
      <c r="AC119" s="621"/>
      <c r="AD119" s="621"/>
      <c r="AE119" s="581"/>
      <c r="AF119" s="581"/>
      <c r="AG119" s="581"/>
      <c r="AH119" s="581"/>
      <c r="AI119" s="581"/>
      <c r="AJ119" s="581"/>
      <c r="AK119" s="581"/>
      <c r="AL119" s="581"/>
      <c r="AM119" s="581"/>
      <c r="AN119" s="581"/>
      <c r="AO119" s="581"/>
      <c r="AP119" s="581"/>
      <c r="AQ119" s="581"/>
      <c r="AR119" s="621"/>
      <c r="AS119" s="628"/>
      <c r="AT119" s="628"/>
      <c r="AU119" s="621"/>
      <c r="AV119" s="621"/>
      <c r="AW119" s="621"/>
      <c r="AX119" s="621"/>
      <c r="AY119" s="621"/>
      <c r="AZ119" s="581"/>
      <c r="BA119" s="621"/>
      <c r="BB119" s="628"/>
      <c r="BC119" s="628"/>
      <c r="BD119" s="621"/>
      <c r="BE119" s="621"/>
      <c r="BF119" s="621"/>
      <c r="BG119" s="621"/>
      <c r="BH119" s="621"/>
      <c r="BI119" s="581"/>
      <c r="BJ119" s="621"/>
      <c r="BK119" s="621"/>
      <c r="BL119" s="581"/>
      <c r="BM119" s="621"/>
      <c r="BN119" s="621"/>
      <c r="BO119" s="634"/>
      <c r="BP119" s="634"/>
      <c r="BQ119" s="581"/>
      <c r="BR119" s="581"/>
      <c r="BS119" s="581"/>
      <c r="BT119" s="581"/>
      <c r="BU119" s="581"/>
      <c r="BV119" s="581"/>
      <c r="BW119" s="581"/>
      <c r="BX119" s="581"/>
      <c r="BY119" s="581"/>
      <c r="BZ119" s="581"/>
      <c r="CA119" s="581"/>
      <c r="CB119" s="581"/>
      <c r="CC119" s="621"/>
      <c r="CD119" s="621"/>
      <c r="CE119" s="581"/>
      <c r="CF119" s="581"/>
      <c r="CG119" s="621"/>
      <c r="CH119" s="621"/>
      <c r="CI119" s="581"/>
      <c r="CJ119" s="581"/>
      <c r="CK119" s="621"/>
      <c r="CL119" s="621"/>
      <c r="CM119" s="581"/>
      <c r="CN119" s="581"/>
      <c r="CO119" s="621"/>
      <c r="CP119" s="621"/>
      <c r="CQ119" s="621"/>
      <c r="CR119" s="621"/>
      <c r="CS119" s="621"/>
      <c r="CT119" s="621"/>
      <c r="CU119" s="621"/>
      <c r="CV119" s="621"/>
      <c r="CW119" s="621"/>
      <c r="CX119" s="631"/>
      <c r="CY119" s="581"/>
      <c r="CZ119" s="581"/>
      <c r="DA119" s="621"/>
      <c r="DB119" s="621"/>
      <c r="DC119" s="621"/>
      <c r="DD119" s="478"/>
      <c r="DE119" s="478"/>
      <c r="DF119" s="478"/>
      <c r="DG119" s="478"/>
      <c r="DH119" s="478"/>
      <c r="DI119" s="478"/>
      <c r="DJ119" s="478"/>
      <c r="DK119" s="478"/>
      <c r="DL119" s="478"/>
      <c r="DM119" s="478"/>
      <c r="DN119" s="478"/>
      <c r="DO119" s="478"/>
      <c r="DP119" s="478"/>
      <c r="DQ119" s="478"/>
      <c r="DR119" s="478"/>
      <c r="DS119" s="478"/>
      <c r="DT119" s="478"/>
      <c r="DU119" s="478"/>
      <c r="DV119" s="478"/>
      <c r="DW119" s="478"/>
      <c r="DX119" s="478"/>
      <c r="DY119" s="478"/>
    </row>
    <row r="120" spans="1:129" s="27" customFormat="1" x14ac:dyDescent="0.25">
      <c r="A120" s="335" t="s">
        <v>140</v>
      </c>
      <c r="B120" s="640"/>
      <c r="C120" s="640"/>
      <c r="D120" s="582"/>
      <c r="E120" s="640"/>
      <c r="F120" s="640"/>
      <c r="G120" s="582"/>
      <c r="H120" s="649"/>
      <c r="I120" s="640"/>
      <c r="J120" s="582"/>
      <c r="K120" s="635"/>
      <c r="L120" s="646"/>
      <c r="M120" s="626"/>
      <c r="N120" s="626"/>
      <c r="O120" s="582"/>
      <c r="P120" s="644"/>
      <c r="Q120" s="635"/>
      <c r="R120" s="626"/>
      <c r="S120" s="626"/>
      <c r="T120" s="582"/>
      <c r="U120" s="635"/>
      <c r="V120" s="635"/>
      <c r="W120" s="626"/>
      <c r="X120" s="626"/>
      <c r="Y120" s="582"/>
      <c r="Z120" s="622"/>
      <c r="AA120" s="622"/>
      <c r="AB120" s="622"/>
      <c r="AC120" s="622"/>
      <c r="AD120" s="622"/>
      <c r="AE120" s="582"/>
      <c r="AF120" s="582"/>
      <c r="AG120" s="582"/>
      <c r="AH120" s="582"/>
      <c r="AI120" s="582"/>
      <c r="AJ120" s="582"/>
      <c r="AK120" s="582"/>
      <c r="AL120" s="582"/>
      <c r="AM120" s="582"/>
      <c r="AN120" s="582"/>
      <c r="AO120" s="582"/>
      <c r="AP120" s="582"/>
      <c r="AQ120" s="582"/>
      <c r="AR120" s="622"/>
      <c r="AS120" s="651"/>
      <c r="AT120" s="651"/>
      <c r="AU120" s="622"/>
      <c r="AV120" s="622"/>
      <c r="AW120" s="622"/>
      <c r="AX120" s="622"/>
      <c r="AY120" s="622"/>
      <c r="AZ120" s="582"/>
      <c r="BA120" s="622"/>
      <c r="BB120" s="651"/>
      <c r="BC120" s="651"/>
      <c r="BD120" s="622"/>
      <c r="BE120" s="622"/>
      <c r="BF120" s="622"/>
      <c r="BG120" s="622"/>
      <c r="BH120" s="622"/>
      <c r="BI120" s="582"/>
      <c r="BJ120" s="622"/>
      <c r="BK120" s="622"/>
      <c r="BL120" s="582"/>
      <c r="BM120" s="622"/>
      <c r="BN120" s="622"/>
      <c r="BO120" s="635"/>
      <c r="BP120" s="635"/>
      <c r="BQ120" s="582"/>
      <c r="BR120" s="582"/>
      <c r="BS120" s="582"/>
      <c r="BT120" s="582"/>
      <c r="BU120" s="582"/>
      <c r="BV120" s="582"/>
      <c r="BW120" s="582"/>
      <c r="BX120" s="582"/>
      <c r="BY120" s="582"/>
      <c r="BZ120" s="582"/>
      <c r="CA120" s="582"/>
      <c r="CB120" s="582"/>
      <c r="CC120" s="622"/>
      <c r="CD120" s="622"/>
      <c r="CE120" s="582"/>
      <c r="CF120" s="582"/>
      <c r="CG120" s="622"/>
      <c r="CH120" s="622"/>
      <c r="CI120" s="582"/>
      <c r="CJ120" s="582"/>
      <c r="CK120" s="622"/>
      <c r="CL120" s="622"/>
      <c r="CM120" s="582"/>
      <c r="CN120" s="582"/>
      <c r="CO120" s="622"/>
      <c r="CP120" s="622"/>
      <c r="CQ120" s="622"/>
      <c r="CR120" s="622"/>
      <c r="CS120" s="622"/>
      <c r="CT120" s="622"/>
      <c r="CU120" s="622"/>
      <c r="CV120" s="622"/>
      <c r="CW120" s="622"/>
      <c r="CX120" s="632"/>
      <c r="CY120" s="582"/>
      <c r="CZ120" s="582"/>
      <c r="DA120" s="622"/>
      <c r="DB120" s="622"/>
      <c r="DC120" s="622"/>
      <c r="DD120" s="478"/>
      <c r="DE120" s="478"/>
      <c r="DF120" s="478"/>
      <c r="DG120" s="478"/>
      <c r="DH120" s="478"/>
      <c r="DI120" s="478"/>
      <c r="DJ120" s="478"/>
      <c r="DK120" s="478"/>
      <c r="DL120" s="478"/>
      <c r="DM120" s="478"/>
      <c r="DN120" s="478"/>
      <c r="DO120" s="478"/>
      <c r="DP120" s="478"/>
      <c r="DQ120" s="478"/>
      <c r="DR120" s="478"/>
      <c r="DS120" s="478"/>
      <c r="DT120" s="478"/>
      <c r="DU120" s="478"/>
      <c r="DV120" s="478"/>
      <c r="DW120" s="478"/>
      <c r="DX120" s="478"/>
      <c r="DY120" s="478"/>
    </row>
    <row r="128" spans="1:129" x14ac:dyDescent="0.25">
      <c r="B128" s="341">
        <f>0.353/UtoSI</f>
        <v>6.2166888512719273E-2</v>
      </c>
    </row>
    <row r="129" spans="2:3" x14ac:dyDescent="0.25">
      <c r="B129" s="341">
        <f>0.8*B128</f>
        <v>4.9733510810175421E-2</v>
      </c>
      <c r="C129" s="360">
        <f>0.296/UtoSI</f>
        <v>5.2128609064489816E-2</v>
      </c>
    </row>
  </sheetData>
  <mergeCells count="246">
    <mergeCell ref="BO6:BO62"/>
    <mergeCell ref="BO64:BO120"/>
    <mergeCell ref="BP6:BP62"/>
    <mergeCell ref="BP64:BP120"/>
    <mergeCell ref="BN6:BN39"/>
    <mergeCell ref="BN41:BN43"/>
    <mergeCell ref="BJ41:BJ112"/>
    <mergeCell ref="BJ115:BJ120"/>
    <mergeCell ref="BK115:BK120"/>
    <mergeCell ref="BK45:BK112"/>
    <mergeCell ref="BM41:BM112"/>
    <mergeCell ref="BN45:BN112"/>
    <mergeCell ref="BM115:BM120"/>
    <mergeCell ref="BN115:BN120"/>
    <mergeCell ref="BL6:BL43"/>
    <mergeCell ref="BL45:BL120"/>
    <mergeCell ref="BJ6:BJ39"/>
    <mergeCell ref="BM6:BM39"/>
    <mergeCell ref="BK41:BK43"/>
    <mergeCell ref="BK6:BK39"/>
    <mergeCell ref="AT38:AT112"/>
    <mergeCell ref="AW38:AW112"/>
    <mergeCell ref="AT115:AT120"/>
    <mergeCell ref="AW115:AW120"/>
    <mergeCell ref="BH6:BH10"/>
    <mergeCell ref="BC12:BC36"/>
    <mergeCell ref="BD12:BD112"/>
    <mergeCell ref="BE12:BE36"/>
    <mergeCell ref="BF12:BF36"/>
    <mergeCell ref="BG12:BG112"/>
    <mergeCell ref="BH12:BH36"/>
    <mergeCell ref="BE38:BE112"/>
    <mergeCell ref="BH38:BH112"/>
    <mergeCell ref="BD115:BD120"/>
    <mergeCell ref="BE115:BE120"/>
    <mergeCell ref="BG115:BG120"/>
    <mergeCell ref="BA115:BA120"/>
    <mergeCell ref="BB115:BB120"/>
    <mergeCell ref="BC6:BC10"/>
    <mergeCell ref="BD6:BD10"/>
    <mergeCell ref="BE6:BE10"/>
    <mergeCell ref="BF6:BF10"/>
    <mergeCell ref="BG6:BG10"/>
    <mergeCell ref="BI45:BI120"/>
    <mergeCell ref="BI6:BI43"/>
    <mergeCell ref="AY115:AY120"/>
    <mergeCell ref="BA6:BA112"/>
    <mergeCell ref="CA6:CA62"/>
    <mergeCell ref="CA64:CA120"/>
    <mergeCell ref="BY89:BY120"/>
    <mergeCell ref="BQ6:BQ86"/>
    <mergeCell ref="BQ89:BQ120"/>
    <mergeCell ref="BR75:BR120"/>
    <mergeCell ref="BR6:BR73"/>
    <mergeCell ref="BV6:BV73"/>
    <mergeCell ref="BV75:BV120"/>
    <mergeCell ref="BZ6:BZ73"/>
    <mergeCell ref="BZ75:BZ120"/>
    <mergeCell ref="BS64:BS120"/>
    <mergeCell ref="BS6:BS62"/>
    <mergeCell ref="BW6:BW62"/>
    <mergeCell ref="BW64:BW120"/>
    <mergeCell ref="BH115:BH120"/>
    <mergeCell ref="BC115:BC120"/>
    <mergeCell ref="BC38:BC112"/>
    <mergeCell ref="BF115:BF120"/>
    <mergeCell ref="BF38:BF112"/>
    <mergeCell ref="BB6:BB36"/>
    <mergeCell ref="BB38:BB112"/>
    <mergeCell ref="AZ6:AZ36"/>
    <mergeCell ref="AZ38:AZ120"/>
    <mergeCell ref="AR115:AR120"/>
    <mergeCell ref="AR6:AR112"/>
    <mergeCell ref="AS115:AS120"/>
    <mergeCell ref="AS6:AS36"/>
    <mergeCell ref="AS38:AS112"/>
    <mergeCell ref="AT6:AT10"/>
    <mergeCell ref="AU6:AU10"/>
    <mergeCell ref="AV6:AV10"/>
    <mergeCell ref="AU115:AU120"/>
    <mergeCell ref="AV115:AV120"/>
    <mergeCell ref="AV38:AV112"/>
    <mergeCell ref="AT12:AT36"/>
    <mergeCell ref="AV12:AV36"/>
    <mergeCell ref="AU12:AU112"/>
    <mergeCell ref="AW6:AW10"/>
    <mergeCell ref="AX6:AX10"/>
    <mergeCell ref="AY6:AY10"/>
    <mergeCell ref="AW12:AW36"/>
    <mergeCell ref="AX12:AX112"/>
    <mergeCell ref="AY12:AY36"/>
    <mergeCell ref="AY38:AY112"/>
    <mergeCell ref="AX115:AX120"/>
    <mergeCell ref="Q6:Q57"/>
    <mergeCell ref="Q59:Q120"/>
    <mergeCell ref="H6:H28"/>
    <mergeCell ref="H30:H120"/>
    <mergeCell ref="F24:F120"/>
    <mergeCell ref="I24:I120"/>
    <mergeCell ref="F6:F22"/>
    <mergeCell ref="I6:I22"/>
    <mergeCell ref="V6:V57"/>
    <mergeCell ref="V59:V120"/>
    <mergeCell ref="G6:G20"/>
    <mergeCell ref="G24:G26"/>
    <mergeCell ref="G30:G120"/>
    <mergeCell ref="J6:J20"/>
    <mergeCell ref="J24:J26"/>
    <mergeCell ref="J30:J120"/>
    <mergeCell ref="K6:K48"/>
    <mergeCell ref="K50:K120"/>
    <mergeCell ref="P6:P48"/>
    <mergeCell ref="A15:A16"/>
    <mergeCell ref="B6:B28"/>
    <mergeCell ref="B30:B120"/>
    <mergeCell ref="E6:E28"/>
    <mergeCell ref="E30:E120"/>
    <mergeCell ref="C6:C22"/>
    <mergeCell ref="C24:C120"/>
    <mergeCell ref="P50:P120"/>
    <mergeCell ref="L6:L57"/>
    <mergeCell ref="L59:L120"/>
    <mergeCell ref="D6:D20"/>
    <mergeCell ref="D24:D26"/>
    <mergeCell ref="D30:D120"/>
    <mergeCell ref="DA6:DA120"/>
    <mergeCell ref="DB6:DB120"/>
    <mergeCell ref="DC6:DC120"/>
    <mergeCell ref="M6:M34"/>
    <mergeCell ref="M36:M120"/>
    <mergeCell ref="N37:N120"/>
    <mergeCell ref="N6:N35"/>
    <mergeCell ref="O37:O120"/>
    <mergeCell ref="O6:O34"/>
    <mergeCell ref="R6:R34"/>
    <mergeCell ref="S6:S35"/>
    <mergeCell ref="T6:T34"/>
    <mergeCell ref="R36:R120"/>
    <mergeCell ref="S37:S120"/>
    <mergeCell ref="T37:T120"/>
    <mergeCell ref="W6:W34"/>
    <mergeCell ref="CZ69:CZ120"/>
    <mergeCell ref="CZ6:CZ67"/>
    <mergeCell ref="CY6:CY67"/>
    <mergeCell ref="CY69:CY120"/>
    <mergeCell ref="CX6:CX67"/>
    <mergeCell ref="CX69:CX120"/>
    <mergeCell ref="U6:U48"/>
    <mergeCell ref="U50:U120"/>
    <mergeCell ref="Z6:Z10"/>
    <mergeCell ref="AA6:AA10"/>
    <mergeCell ref="AB6:AB10"/>
    <mergeCell ref="X6:X35"/>
    <mergeCell ref="Y6:Y34"/>
    <mergeCell ref="W36:W120"/>
    <mergeCell ref="X37:X120"/>
    <mergeCell ref="Y37:Y120"/>
    <mergeCell ref="AF6:AF110"/>
    <mergeCell ref="AF112:AF120"/>
    <mergeCell ref="Z115:Z120"/>
    <mergeCell ref="AA115:AA120"/>
    <mergeCell ref="AB115:AB120"/>
    <mergeCell ref="Z12:Z112"/>
    <mergeCell ref="AA12:AA112"/>
    <mergeCell ref="AB14:AB112"/>
    <mergeCell ref="AC12:AC112"/>
    <mergeCell ref="AD12:AD112"/>
    <mergeCell ref="AC115:AC120"/>
    <mergeCell ref="AD115:AD120"/>
    <mergeCell ref="AG6:AG110"/>
    <mergeCell ref="AG112:AG120"/>
    <mergeCell ref="AH6:AH110"/>
    <mergeCell ref="AH112:AH120"/>
    <mergeCell ref="AC6:AC10"/>
    <mergeCell ref="AD6:AD10"/>
    <mergeCell ref="AE112:AE120"/>
    <mergeCell ref="AE6:AE110"/>
    <mergeCell ref="AL117:AL120"/>
    <mergeCell ref="AK6:AK115"/>
    <mergeCell ref="AL6:AL115"/>
    <mergeCell ref="AM6:AM115"/>
    <mergeCell ref="AN6:AN115"/>
    <mergeCell ref="AM117:AM120"/>
    <mergeCell ref="AN117:AN120"/>
    <mergeCell ref="AI6:AI110"/>
    <mergeCell ref="AJ6:AJ110"/>
    <mergeCell ref="AI112:AI120"/>
    <mergeCell ref="AJ112:AJ120"/>
    <mergeCell ref="AK117:AK120"/>
    <mergeCell ref="CW82:CW120"/>
    <mergeCell ref="CV70:CV120"/>
    <mergeCell ref="CV6:CV68"/>
    <mergeCell ref="CW6:CW80"/>
    <mergeCell ref="CU6:CU67"/>
    <mergeCell ref="CU69:CU120"/>
    <mergeCell ref="CO6:CO67"/>
    <mergeCell ref="CP6:CP68"/>
    <mergeCell ref="CQ6:CQ80"/>
    <mergeCell ref="CO69:CO120"/>
    <mergeCell ref="CP70:CP120"/>
    <mergeCell ref="CQ82:CQ120"/>
    <mergeCell ref="CS6:CS68"/>
    <mergeCell ref="CT6:CT80"/>
    <mergeCell ref="CR69:CR120"/>
    <mergeCell ref="CS70:CS120"/>
    <mergeCell ref="CT82:CT120"/>
    <mergeCell ref="CR6:CR67"/>
    <mergeCell ref="AO6:AO115"/>
    <mergeCell ref="AP6:AP115"/>
    <mergeCell ref="AO117:AO120"/>
    <mergeCell ref="AP117:AP120"/>
    <mergeCell ref="CL77:CL120"/>
    <mergeCell ref="CL6:CL74"/>
    <mergeCell ref="CH6:CH74"/>
    <mergeCell ref="CH77:CH120"/>
    <mergeCell ref="CD6:CD74"/>
    <mergeCell ref="CD77:CD120"/>
    <mergeCell ref="CB6:CB80"/>
    <mergeCell ref="CB82:CB120"/>
    <mergeCell ref="BX6:BX80"/>
    <mergeCell ref="BX82:BX120"/>
    <mergeCell ref="BT6:BT80"/>
    <mergeCell ref="BT82:BT120"/>
    <mergeCell ref="BU89:BU120"/>
    <mergeCell ref="BU6:BU86"/>
    <mergeCell ref="BY6:BY86"/>
    <mergeCell ref="CK69:CK120"/>
    <mergeCell ref="CK6:CK67"/>
    <mergeCell ref="CF100:CF120"/>
    <mergeCell ref="AQ38:AQ120"/>
    <mergeCell ref="AQ6:AQ36"/>
    <mergeCell ref="CC6:CC67"/>
    <mergeCell ref="CC69:CC120"/>
    <mergeCell ref="CG6:CG67"/>
    <mergeCell ref="CG69:CG120"/>
    <mergeCell ref="CN100:CN120"/>
    <mergeCell ref="CN6:CN98"/>
    <mergeCell ref="CJ6:CJ98"/>
    <mergeCell ref="CJ100:CJ120"/>
    <mergeCell ref="CM79:CM120"/>
    <mergeCell ref="CM6:CM77"/>
    <mergeCell ref="CE6:CE77"/>
    <mergeCell ref="CE79:CE120"/>
    <mergeCell ref="CF6:CF98"/>
    <mergeCell ref="CI6:CI77"/>
    <mergeCell ref="CI79:CI120"/>
  </mergeCells>
  <hyperlinks>
    <hyperlink ref="B6" location="MediumOffice" display="Refer MediumOffice"/>
    <hyperlink ref="B30" location="MediumOffice" display="Refer MediumOffice"/>
    <hyperlink ref="E30" location="MediumOffice" display="Refer MediumOffice"/>
    <hyperlink ref="H30" location="MediumOffice" display="Refer MediumOffice"/>
    <hyperlink ref="C6" location="MediumOffice" display="Refer MediumOffice"/>
    <hyperlink ref="C24" location="MediumOffice" display="Refer MediumOffice"/>
    <hyperlink ref="F24" location="MediumOffice" display="Refer MediumOffice"/>
    <hyperlink ref="I24" location="MediumOffice" display="Refer MediumOffice"/>
    <hyperlink ref="F6" location="MediumOffice" display="Refer MediumOffice"/>
    <hyperlink ref="I6" location="MediumOffice" display="Refer MediumOffice"/>
    <hyperlink ref="K6" location="MediumOffice" display="Refer MediumOffice"/>
    <hyperlink ref="L6" location="MediumOffice" display="Refer MediumOffice"/>
    <hyperlink ref="K50" location="MediumOffice" display="Refer MediumOffice"/>
    <hyperlink ref="P6" location="MediumOffice" display="Refer MediumOffice"/>
    <hyperlink ref="U6" location="MediumOffice" display="Refer MediumOffice"/>
    <hyperlink ref="U50" location="MediumOffice" display="Refer MediumOffice"/>
    <hyperlink ref="P50" location="MediumOffice" display="Refer MediumOffice"/>
    <hyperlink ref="L59" location="MediumOffice" display="Refer MediumOffice"/>
    <hyperlink ref="Q6" location="MediumOffice" display="Refer MediumOffice"/>
    <hyperlink ref="Q59" location="MediumOffice" display="Refer MediumOffice"/>
    <hyperlink ref="V6" location="MediumOffice" display="Refer MediumOffice"/>
    <hyperlink ref="V59" location="MediumOffice" display="Refer MediumOffice"/>
    <hyperlink ref="B6:B28" location="StandAloneRetail" display="Refer StandAloneRetail"/>
    <hyperlink ref="B30:B120" location="StandAloneRetail" display="Refer StandAloneRetail"/>
    <hyperlink ref="C24:C120" location="StandAloneRetail" display="Refer StandAloneRetail"/>
    <hyperlink ref="C6:C22" location="StandAloneRetail" display="Refer StandAloneRetail"/>
    <hyperlink ref="E6" location="MediumOffice" display="Refer MediumOffice"/>
    <hyperlink ref="E6:E28" location="StandAloneRetail" display="Refer StandAloneRetail"/>
    <hyperlink ref="H6" location="MediumOffice" display="Refer MediumOffice"/>
    <hyperlink ref="H6:H28" location="StandAloneRetail" display="Refer StandAloneRetail"/>
    <hyperlink ref="I24:I120" location="StandAloneRetail" display="Refer StandAloneRetail"/>
    <hyperlink ref="I6:I22" location="StandAloneRetail" display="Refer StandAloneRetail"/>
    <hyperlink ref="F6:F22" location="StandAloneRetail" display="Refer StandAloneRetail"/>
    <hyperlink ref="F24:F120" location="StandAloneRetail" display="Refer StandAloneRetail"/>
    <hyperlink ref="E30:E120" location="StandAloneRetail" display="Refer StandAloneRetail"/>
    <hyperlink ref="DC4" location="StripMallFanCoil" display="Comparison of PTAC system with Fan Coil System.  For details on Fan Coil system, refer StripMall FanCoil"/>
    <hyperlink ref="DA4" location="StripMallFanCoil" display="Comparison of PTAC system with Fan Coil System.  For details on Fan Coil system, refer StripMall FanCoil"/>
    <hyperlink ref="DB4" location="StripMallFanCoil" display="Comparison of PTAC system with Fan Coil System.  For details on Fan Coil system, refer StripMall FanCoil"/>
    <hyperlink ref="BC113" location="LargeOfficeWWR0.2Daylight" display="Refer LargeOfficeDaylight for more details"/>
    <hyperlink ref="BD114" location="LargeOfficeWWR0.2Daylight" display="Refer LargeOfficeDaylight for more details"/>
    <hyperlink ref="BE114" location="LargeOfficeWWR0.2Daylight" display="Refer LargeOfficeDaylight for more details"/>
    <hyperlink ref="BF113" location="LargeOfficeWWR0.6Daylight" display="Refer LargeOfficeDaylight for details"/>
    <hyperlink ref="BG114" location="LargeOfficeWWR0.6Daylight" display="Refer LargeOfficeDaylight for details"/>
    <hyperlink ref="BH114" location="LargeOfficeWWR0.6Daylight" display="Refer LargeOfficeDaylight for details"/>
    <hyperlink ref="AT113" location="LargeOfficeWWR0.2Daylight" display="Refer LargeOfficeDaylight for more details"/>
    <hyperlink ref="AU114" location="LargeOfficeWWR0.2Daylight" display="Refer LargeOfficeDaylight for more details"/>
    <hyperlink ref="AV114" location="LargeOfficeWWR0.2Daylight" display="Refer LargeOfficeDaylight for more details"/>
    <hyperlink ref="AW113" location="LargeOfficeWWR0.6Daylight" display="Refer LargeOfficeDaylight for details"/>
    <hyperlink ref="AX114" location="LargeOfficeWWR0.6Daylight" display="Refer LargeOfficeDaylight for details"/>
    <hyperlink ref="AY114" location="LargeOfficeWWR0.6Daylight" display="Refer LargeOfficeDaylight for details"/>
    <hyperlink ref="Z113" location="LargeOfficeWWR0.2Daylight" display="Refer LargeOfficeDaylight for more details"/>
    <hyperlink ref="AA113" location="LargeOfficeWWR0.6Daylight" display="Refer LargeOfficeDaylight for details"/>
    <hyperlink ref="AB113" location="LargeOfficeWWR0.6Daylight" display="Refer LargeOfficeDaylight for details"/>
    <hyperlink ref="AC113" location="LargeOfficeWWR0.2Daylight" display="Refer LargeOfficeDaylight for more details"/>
    <hyperlink ref="AD113" location="LargeOfficeWWR0.6Daylight" display="Refer LargeOfficeDaylight for details"/>
    <hyperlink ref="BJ40" location="StandAloneRetailTestCaseLayout" display="StandAloneRetailTestCaseLayout"/>
    <hyperlink ref="BK40" location="StandAloneRetailTestCaseLayout" display="StandAloneRetailTestCaseLayout"/>
    <hyperlink ref="BJ114" location="StandAloneRetailTestDaylight" display="StandAloneRetailTestDaylight"/>
    <hyperlink ref="BK114" location="StandAloneRetailTestDaylight" display="StandAloneRetailTestDaylight"/>
    <hyperlink ref="BM40" location="StandAloneRetailTestCaseLayout" display="StandAloneRetailTestCaseLayout"/>
    <hyperlink ref="BN40" location="StandAloneRetailTestCaseLayout" display="StandAloneRetailTestCaseLayout"/>
    <hyperlink ref="BM114" location="StandAloneRetailTestDaylight" display="StandAloneRetailTestDaylight"/>
    <hyperlink ref="BN114" location="StandAloneRetailTestDaylight" display="StandAloneRetailTestDaylight"/>
    <hyperlink ref="BO6:BO62" location="StandAloneRetailDuctLoss" display="Refer StandAloneRetail Ductloss Baseline"/>
    <hyperlink ref="BO64:BO120" location="StandAloneRetailDuctLoss" display="Refer StandAloneRetail Ductloss Baseline"/>
    <hyperlink ref="BP6:BP62" location="StandAloneRetailDuctLoss" display="Refer StandAloneRetail Ductloss Baseline"/>
    <hyperlink ref="BP64:BP120" location="StandAloneRetailDuctLoss" display="Refer StandAloneRetail Ductloss Baseline"/>
    <hyperlink ref="G21" location="HeavyMassWall" display="HeavyMass Wall"/>
    <hyperlink ref="G22" location="HeavyMassWall" display="Refer T24NRWallMassHeavy"/>
    <hyperlink ref="G27" location="WoodRoof" display="Wood Framed Roof"/>
    <hyperlink ref="G28" location="WoodRoof" display="Refer T24NRRoofWood"/>
    <hyperlink ref="J21" location="HeavyMassWall" display="HeavyMass Wall"/>
    <hyperlink ref="J22" location="HeavyMassWall" display="Refer T24NRWallMassHeavy"/>
    <hyperlink ref="J27" location="WoodRoof" display="Wood Framed Roof"/>
    <hyperlink ref="J28" location="WoodRoof" display="Refer T24NRRoofWood"/>
    <hyperlink ref="D27" location="WoodRoof" display="Wood Framed Roof"/>
    <hyperlink ref="D28" location="WoodRoof" display="Refer T24NRRoofWood"/>
    <hyperlink ref="D21" location="HeavyMassWall" display="HeavyMass Wall"/>
    <hyperlink ref="D22" location="HeavyMassWall" display="Refer T24NRWallMassHeavy"/>
  </hyperlinks>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9"/>
  <sheetViews>
    <sheetView workbookViewId="0">
      <selection activeCell="F30" sqref="F30"/>
    </sheetView>
  </sheetViews>
  <sheetFormatPr defaultRowHeight="15" x14ac:dyDescent="0.25"/>
  <cols>
    <col min="1" max="1" width="16.5703125" style="557" bestFit="1" customWidth="1"/>
    <col min="2" max="2" width="14.7109375" customWidth="1"/>
    <col min="3" max="3" width="36.42578125" customWidth="1"/>
    <col min="4" max="4" width="11" customWidth="1"/>
    <col min="5" max="5" width="10.5703125" customWidth="1"/>
    <col min="6" max="7" width="24.5703125" bestFit="1" customWidth="1"/>
    <col min="8" max="16" width="10.7109375" customWidth="1"/>
    <col min="18" max="18" width="12.28515625" bestFit="1" customWidth="1"/>
    <col min="19" max="19" width="12.5703125" bestFit="1" customWidth="1"/>
    <col min="20" max="20" width="12.28515625" bestFit="1" customWidth="1"/>
    <col min="21" max="21" width="12.5703125" bestFit="1" customWidth="1"/>
  </cols>
  <sheetData>
    <row r="1" spans="1:21" ht="18.75" x14ac:dyDescent="0.3">
      <c r="A1" s="553" t="s">
        <v>1217</v>
      </c>
    </row>
    <row r="2" spans="1:21" s="550" customFormat="1" ht="15.75" x14ac:dyDescent="0.25">
      <c r="A2" s="552" t="s">
        <v>1218</v>
      </c>
      <c r="B2" s="551"/>
      <c r="C2" s="551"/>
      <c r="D2" s="551"/>
      <c r="E2" s="551"/>
      <c r="F2" s="551"/>
      <c r="G2" s="551"/>
    </row>
    <row r="3" spans="1:21" x14ac:dyDescent="0.25">
      <c r="A3" s="653" t="s">
        <v>1214</v>
      </c>
      <c r="B3" s="653" t="s">
        <v>1219</v>
      </c>
      <c r="C3" s="653" t="s">
        <v>1148</v>
      </c>
      <c r="D3" s="653" t="s">
        <v>1149</v>
      </c>
      <c r="E3" s="656" t="s">
        <v>1159</v>
      </c>
      <c r="F3" s="657"/>
      <c r="G3" s="658"/>
      <c r="H3" s="659" t="s">
        <v>1160</v>
      </c>
      <c r="I3" s="659"/>
      <c r="J3" s="659"/>
      <c r="K3" s="659"/>
      <c r="L3" s="659"/>
      <c r="M3" s="659"/>
      <c r="N3" s="659"/>
      <c r="O3" s="659"/>
      <c r="P3" s="659"/>
      <c r="Q3" s="659"/>
      <c r="R3" s="652" t="s">
        <v>1163</v>
      </c>
      <c r="S3" s="652" t="s">
        <v>1166</v>
      </c>
      <c r="T3" s="652" t="s">
        <v>1164</v>
      </c>
      <c r="U3" s="652" t="s">
        <v>1165</v>
      </c>
    </row>
    <row r="4" spans="1:21" x14ac:dyDescent="0.25">
      <c r="A4" s="654"/>
      <c r="B4" s="654"/>
      <c r="C4" s="654"/>
      <c r="D4" s="654"/>
      <c r="E4" s="240" t="s">
        <v>1150</v>
      </c>
      <c r="F4" s="652" t="s">
        <v>1151</v>
      </c>
      <c r="G4" s="652"/>
      <c r="H4" s="659"/>
      <c r="I4" s="659"/>
      <c r="J4" s="659"/>
      <c r="K4" s="659"/>
      <c r="L4" s="659"/>
      <c r="M4" s="659"/>
      <c r="N4" s="659"/>
      <c r="O4" s="659"/>
      <c r="P4" s="659"/>
      <c r="Q4" s="659"/>
      <c r="R4" s="652"/>
      <c r="S4" s="652"/>
      <c r="T4" s="652"/>
      <c r="U4" s="652"/>
    </row>
    <row r="5" spans="1:21" x14ac:dyDescent="0.25">
      <c r="A5" s="655"/>
      <c r="B5" s="654"/>
      <c r="C5" s="655"/>
      <c r="D5" s="655"/>
      <c r="E5" s="536" t="s">
        <v>1152</v>
      </c>
      <c r="F5" s="536" t="s">
        <v>1153</v>
      </c>
      <c r="G5" s="536" t="s">
        <v>1154</v>
      </c>
      <c r="H5" s="556" t="s">
        <v>1145</v>
      </c>
      <c r="I5" s="556" t="s">
        <v>1146</v>
      </c>
      <c r="J5" s="556" t="s">
        <v>1147</v>
      </c>
      <c r="K5" s="556" t="s">
        <v>1161</v>
      </c>
      <c r="L5" s="556" t="s">
        <v>1162</v>
      </c>
      <c r="M5" s="556" t="s">
        <v>1174</v>
      </c>
      <c r="N5" s="556" t="s">
        <v>1175</v>
      </c>
      <c r="O5" s="556" t="s">
        <v>1176</v>
      </c>
      <c r="P5" s="556" t="s">
        <v>1177</v>
      </c>
      <c r="Q5" s="556" t="s">
        <v>1220</v>
      </c>
      <c r="R5" s="652"/>
      <c r="S5" s="652"/>
      <c r="T5" s="652"/>
      <c r="U5" s="652"/>
    </row>
    <row r="6" spans="1:21" x14ac:dyDescent="0.25">
      <c r="A6" s="558" t="s">
        <v>1144</v>
      </c>
      <c r="B6" s="321" t="s">
        <v>1143</v>
      </c>
      <c r="C6" s="561" t="s">
        <v>1158</v>
      </c>
      <c r="D6" s="321" t="s">
        <v>1157</v>
      </c>
      <c r="E6" s="329" t="s">
        <v>1155</v>
      </c>
      <c r="F6" s="329" t="s">
        <v>1156</v>
      </c>
      <c r="G6" s="321"/>
      <c r="H6" s="568">
        <v>1</v>
      </c>
      <c r="I6" s="569">
        <v>0</v>
      </c>
      <c r="J6" s="569">
        <v>0</v>
      </c>
      <c r="K6" s="569"/>
      <c r="L6" s="569"/>
      <c r="M6" s="569"/>
      <c r="N6" s="569"/>
      <c r="O6" s="569"/>
      <c r="P6" s="569"/>
      <c r="Q6" s="569"/>
      <c r="R6" s="565">
        <v>0</v>
      </c>
      <c r="S6" s="565">
        <v>1</v>
      </c>
      <c r="T6" s="565"/>
      <c r="U6" s="565"/>
    </row>
    <row r="7" spans="1:21" x14ac:dyDescent="0.25">
      <c r="A7" s="559" t="s">
        <v>1144</v>
      </c>
      <c r="B7" s="322" t="s">
        <v>1168</v>
      </c>
      <c r="C7" s="562" t="s">
        <v>1169</v>
      </c>
      <c r="D7" s="322" t="s">
        <v>1173</v>
      </c>
      <c r="E7" s="450" t="s">
        <v>1208</v>
      </c>
      <c r="F7" s="450" t="s">
        <v>1205</v>
      </c>
      <c r="G7" s="450" t="s">
        <v>1206</v>
      </c>
      <c r="H7" s="570">
        <v>0.98595900000000003</v>
      </c>
      <c r="I7" s="571">
        <v>4.9487400000000001E-2</v>
      </c>
      <c r="J7" s="571">
        <v>-2.9807999999999999E-4</v>
      </c>
      <c r="K7" s="571">
        <v>-3.7368000000000002E-3</v>
      </c>
      <c r="L7" s="571">
        <v>-4.5359999999999999E-5</v>
      </c>
      <c r="M7" s="571">
        <v>-5.0219999999999996E-4</v>
      </c>
      <c r="N7" s="571"/>
      <c r="O7" s="571"/>
      <c r="P7" s="571"/>
      <c r="Q7" s="571"/>
      <c r="R7" s="564">
        <v>5</v>
      </c>
      <c r="S7" s="564">
        <v>20</v>
      </c>
      <c r="T7" s="564">
        <v>10</v>
      </c>
      <c r="U7" s="564">
        <v>46.11</v>
      </c>
    </row>
    <row r="8" spans="1:21" x14ac:dyDescent="0.25">
      <c r="A8" s="559" t="s">
        <v>1144</v>
      </c>
      <c r="B8" s="322" t="s">
        <v>1168</v>
      </c>
      <c r="C8" s="562" t="s">
        <v>1170</v>
      </c>
      <c r="D8" s="322" t="s">
        <v>1173</v>
      </c>
      <c r="E8" s="450" t="s">
        <v>1209</v>
      </c>
      <c r="F8" s="450" t="s">
        <v>1205</v>
      </c>
      <c r="G8" s="450" t="s">
        <v>1206</v>
      </c>
      <c r="H8" s="570">
        <v>0.57062400000000002</v>
      </c>
      <c r="I8" s="571">
        <v>1.1953800000000001E-2</v>
      </c>
      <c r="J8" s="571">
        <v>-5.2163999999999997E-4</v>
      </c>
      <c r="K8" s="571">
        <v>-3.2400000000000001E-5</v>
      </c>
      <c r="L8" s="571">
        <v>4.2119999999999999E-4</v>
      </c>
      <c r="M8" s="571">
        <v>-6.0588000000000005E-4</v>
      </c>
      <c r="N8" s="571"/>
      <c r="O8" s="571"/>
      <c r="P8" s="571"/>
      <c r="Q8" s="571"/>
      <c r="R8" s="564">
        <v>5</v>
      </c>
      <c r="S8" s="564">
        <v>20</v>
      </c>
      <c r="T8" s="564">
        <v>10</v>
      </c>
      <c r="U8" s="564">
        <v>46.11</v>
      </c>
    </row>
    <row r="9" spans="1:21" x14ac:dyDescent="0.25">
      <c r="A9" s="559" t="s">
        <v>1144</v>
      </c>
      <c r="B9" s="322" t="s">
        <v>1168</v>
      </c>
      <c r="C9" s="562" t="s">
        <v>1171</v>
      </c>
      <c r="D9" s="322" t="s">
        <v>1172</v>
      </c>
      <c r="E9" s="450" t="s">
        <v>1209</v>
      </c>
      <c r="F9" s="450" t="s">
        <v>1206</v>
      </c>
      <c r="G9" s="450" t="s">
        <v>1207</v>
      </c>
      <c r="H9" s="570">
        <v>-0.13605320000000001</v>
      </c>
      <c r="I9" s="571">
        <v>8.6427029999999998E-3</v>
      </c>
      <c r="J9" s="571">
        <v>3.8555830000000001E-6</v>
      </c>
      <c r="K9" s="571">
        <v>1.0240340000000001</v>
      </c>
      <c r="L9" s="571">
        <v>6.0474439999999997E-2</v>
      </c>
      <c r="M9" s="571">
        <v>-8.9478600000000002E-3</v>
      </c>
      <c r="N9" s="571">
        <v>0</v>
      </c>
      <c r="O9" s="571">
        <v>5.7066020000000002E-2</v>
      </c>
      <c r="P9" s="571">
        <v>0</v>
      </c>
      <c r="Q9" s="571">
        <v>0</v>
      </c>
      <c r="R9" s="564">
        <v>18</v>
      </c>
      <c r="S9" s="564">
        <v>40.94</v>
      </c>
      <c r="T9" s="564">
        <v>0.1</v>
      </c>
      <c r="U9" s="564">
        <v>1</v>
      </c>
    </row>
    <row r="10" spans="1:21" s="557" customFormat="1" x14ac:dyDescent="0.25">
      <c r="A10" s="559"/>
      <c r="B10" s="322"/>
      <c r="C10" s="562"/>
      <c r="D10" s="322"/>
      <c r="E10" s="450"/>
      <c r="F10" s="450"/>
      <c r="G10" s="322"/>
      <c r="H10" s="570"/>
      <c r="I10" s="571"/>
      <c r="J10" s="571"/>
      <c r="K10" s="571"/>
      <c r="L10" s="571"/>
      <c r="M10" s="571"/>
      <c r="N10" s="571"/>
      <c r="O10" s="571"/>
      <c r="P10" s="571"/>
      <c r="Q10" s="571"/>
      <c r="R10" s="564"/>
      <c r="S10" s="564"/>
      <c r="T10" s="564"/>
      <c r="U10" s="564"/>
    </row>
    <row r="11" spans="1:21" x14ac:dyDescent="0.25">
      <c r="A11" s="559" t="s">
        <v>1179</v>
      </c>
      <c r="B11" s="322" t="s">
        <v>1204</v>
      </c>
      <c r="C11" s="562" t="s">
        <v>1180</v>
      </c>
      <c r="D11" s="322" t="s">
        <v>1173</v>
      </c>
      <c r="E11" s="450" t="s">
        <v>1208</v>
      </c>
      <c r="F11" s="450" t="s">
        <v>1210</v>
      </c>
      <c r="G11" s="450" t="s">
        <v>1211</v>
      </c>
      <c r="H11" s="570">
        <v>0.47642800000000002</v>
      </c>
      <c r="I11" s="571">
        <v>4.0114700000000003E-2</v>
      </c>
      <c r="J11" s="571">
        <v>2.2641100000000001E-4</v>
      </c>
      <c r="K11" s="571">
        <v>-8.2713600000000002E-4</v>
      </c>
      <c r="L11" s="571">
        <v>-7.3224000000000004E-6</v>
      </c>
      <c r="M11" s="571">
        <v>-4.4627799999999999E-4</v>
      </c>
      <c r="N11" s="571"/>
      <c r="O11" s="571"/>
      <c r="P11" s="571"/>
      <c r="Q11" s="571"/>
      <c r="R11" s="564">
        <v>12.78</v>
      </c>
      <c r="S11" s="564">
        <v>24</v>
      </c>
      <c r="T11" s="564">
        <v>24</v>
      </c>
      <c r="U11" s="564">
        <v>46.11</v>
      </c>
    </row>
    <row r="12" spans="1:21" x14ac:dyDescent="0.25">
      <c r="A12" s="559" t="s">
        <v>1179</v>
      </c>
      <c r="B12" s="322" t="s">
        <v>1204</v>
      </c>
      <c r="C12" s="562" t="s">
        <v>1181</v>
      </c>
      <c r="D12" s="322" t="s">
        <v>1185</v>
      </c>
      <c r="E12" s="450" t="s">
        <v>1208</v>
      </c>
      <c r="F12" s="450" t="s">
        <v>1212</v>
      </c>
      <c r="G12" s="322"/>
      <c r="H12" s="570">
        <v>0.47278588999999999</v>
      </c>
      <c r="I12" s="571">
        <v>1.2433415000000001</v>
      </c>
      <c r="J12" s="571">
        <v>-1.0387055000000001</v>
      </c>
      <c r="K12" s="571">
        <v>0.32257813000000002</v>
      </c>
      <c r="L12" s="571"/>
      <c r="M12" s="571"/>
      <c r="N12" s="571"/>
      <c r="O12" s="571"/>
      <c r="P12" s="571"/>
      <c r="Q12" s="571"/>
      <c r="R12" s="564">
        <v>0.5</v>
      </c>
      <c r="S12" s="564">
        <v>1.5</v>
      </c>
      <c r="T12" s="564"/>
      <c r="U12" s="564"/>
    </row>
    <row r="13" spans="1:21" x14ac:dyDescent="0.25">
      <c r="A13" s="559" t="s">
        <v>1179</v>
      </c>
      <c r="B13" s="322" t="s">
        <v>1204</v>
      </c>
      <c r="C13" s="562" t="s">
        <v>1182</v>
      </c>
      <c r="D13" s="322" t="s">
        <v>1173</v>
      </c>
      <c r="E13" s="450" t="s">
        <v>1209</v>
      </c>
      <c r="F13" s="450" t="s">
        <v>1210</v>
      </c>
      <c r="G13" s="450" t="s">
        <v>1211</v>
      </c>
      <c r="H13" s="570">
        <v>0.63247500000000001</v>
      </c>
      <c r="I13" s="571">
        <v>-1.21321E-2</v>
      </c>
      <c r="J13" s="571">
        <v>5.0777299999999999E-4</v>
      </c>
      <c r="K13" s="571">
        <v>1.55377E-2</v>
      </c>
      <c r="L13" s="571">
        <v>2.7284E-4</v>
      </c>
      <c r="M13" s="571">
        <v>-6.7920100000000005E-4</v>
      </c>
      <c r="N13" s="571"/>
      <c r="O13" s="571"/>
      <c r="P13" s="571"/>
      <c r="Q13" s="571"/>
      <c r="R13" s="564">
        <v>12.78</v>
      </c>
      <c r="S13" s="564">
        <v>24</v>
      </c>
      <c r="T13" s="564">
        <v>24</v>
      </c>
      <c r="U13" s="564">
        <v>46.11</v>
      </c>
    </row>
    <row r="14" spans="1:21" x14ac:dyDescent="0.25">
      <c r="A14" s="559" t="s">
        <v>1179</v>
      </c>
      <c r="B14" s="322" t="s">
        <v>1204</v>
      </c>
      <c r="C14" s="562" t="s">
        <v>1183</v>
      </c>
      <c r="D14" s="322" t="s">
        <v>1185</v>
      </c>
      <c r="E14" s="450" t="s">
        <v>1209</v>
      </c>
      <c r="F14" s="450" t="s">
        <v>1212</v>
      </c>
      <c r="G14" s="450"/>
      <c r="H14" s="570">
        <v>1.0079484000000001</v>
      </c>
      <c r="I14" s="571">
        <v>0.34544129000000001</v>
      </c>
      <c r="J14" s="571">
        <v>-0.69228909999999999</v>
      </c>
      <c r="K14" s="571">
        <v>0.33889943</v>
      </c>
      <c r="L14" s="571"/>
      <c r="M14" s="571"/>
      <c r="N14" s="571"/>
      <c r="O14" s="571"/>
      <c r="P14" s="571"/>
      <c r="Q14" s="571"/>
      <c r="R14" s="564">
        <v>0.5</v>
      </c>
      <c r="S14" s="564">
        <v>1.5</v>
      </c>
      <c r="T14" s="564"/>
      <c r="U14" s="564"/>
    </row>
    <row r="15" spans="1:21" x14ac:dyDescent="0.25">
      <c r="A15" s="559" t="s">
        <v>1179</v>
      </c>
      <c r="B15" s="322" t="s">
        <v>1204</v>
      </c>
      <c r="C15" s="562" t="s">
        <v>1184</v>
      </c>
      <c r="D15" s="322" t="s">
        <v>1157</v>
      </c>
      <c r="E15" s="450" t="s">
        <v>1216</v>
      </c>
      <c r="F15" s="450" t="s">
        <v>1215</v>
      </c>
      <c r="G15" s="322"/>
      <c r="H15" s="570">
        <v>0.85</v>
      </c>
      <c r="I15" s="571">
        <v>0.15</v>
      </c>
      <c r="J15" s="571">
        <v>0</v>
      </c>
      <c r="K15" s="571"/>
      <c r="L15" s="571"/>
      <c r="M15" s="571"/>
      <c r="N15" s="571"/>
      <c r="O15" s="571"/>
      <c r="P15" s="571"/>
      <c r="Q15" s="571"/>
      <c r="R15" s="564">
        <v>0</v>
      </c>
      <c r="S15" s="564">
        <v>1</v>
      </c>
      <c r="T15" s="564"/>
      <c r="U15" s="564"/>
    </row>
    <row r="16" spans="1:21" s="557" customFormat="1" x14ac:dyDescent="0.25">
      <c r="A16" s="559" t="s">
        <v>1178</v>
      </c>
      <c r="B16" s="322" t="s">
        <v>1143</v>
      </c>
      <c r="C16" s="562" t="s">
        <v>1186</v>
      </c>
      <c r="D16" s="322" t="s">
        <v>1157</v>
      </c>
      <c r="E16" s="450" t="s">
        <v>1155</v>
      </c>
      <c r="F16" s="450" t="s">
        <v>1156</v>
      </c>
      <c r="G16" s="322"/>
      <c r="H16" s="570">
        <v>0.97</v>
      </c>
      <c r="I16" s="571">
        <v>6.3299999999999995E-2</v>
      </c>
      <c r="J16" s="571">
        <v>-3.3300000000000003E-2</v>
      </c>
      <c r="K16" s="571"/>
      <c r="L16" s="571"/>
      <c r="M16" s="571"/>
      <c r="N16" s="571"/>
      <c r="O16" s="571"/>
      <c r="P16" s="571"/>
      <c r="Q16" s="571"/>
      <c r="R16" s="564">
        <v>0</v>
      </c>
      <c r="S16" s="564">
        <v>1</v>
      </c>
      <c r="T16" s="564"/>
      <c r="U16" s="564"/>
    </row>
    <row r="17" spans="1:21" s="557" customFormat="1" x14ac:dyDescent="0.25">
      <c r="A17" s="559"/>
      <c r="B17" s="322"/>
      <c r="C17" s="562"/>
      <c r="D17" s="322"/>
      <c r="E17" s="322"/>
      <c r="F17" s="322"/>
      <c r="G17" s="322"/>
      <c r="H17" s="570"/>
      <c r="I17" s="571"/>
      <c r="J17" s="571"/>
      <c r="K17" s="571"/>
      <c r="L17" s="571"/>
      <c r="M17" s="571"/>
      <c r="N17" s="571"/>
      <c r="O17" s="571"/>
      <c r="P17" s="571"/>
      <c r="Q17" s="571"/>
      <c r="R17" s="564"/>
      <c r="S17" s="564"/>
      <c r="T17" s="564"/>
      <c r="U17" s="564"/>
    </row>
    <row r="18" spans="1:21" x14ac:dyDescent="0.25">
      <c r="A18" s="559" t="s">
        <v>1192</v>
      </c>
      <c r="B18" s="322" t="s">
        <v>1204</v>
      </c>
      <c r="C18" s="562" t="s">
        <v>1187</v>
      </c>
      <c r="D18" s="322" t="s">
        <v>1173</v>
      </c>
      <c r="E18" s="450" t="s">
        <v>1208</v>
      </c>
      <c r="F18" s="450" t="s">
        <v>1210</v>
      </c>
      <c r="G18" s="450" t="s">
        <v>1211</v>
      </c>
      <c r="H18" s="570">
        <v>0.76695599999999997</v>
      </c>
      <c r="I18" s="571">
        <v>1.07756E-2</v>
      </c>
      <c r="J18" s="571">
        <v>-4.1470300000000002E-5</v>
      </c>
      <c r="K18" s="571">
        <v>1.34961E-3</v>
      </c>
      <c r="L18" s="571">
        <v>-2.6114448799999999E-4</v>
      </c>
      <c r="M18" s="571">
        <v>4.5748799999999998E-4</v>
      </c>
      <c r="N18" s="571"/>
      <c r="O18" s="571"/>
      <c r="P18" s="571"/>
      <c r="Q18" s="571"/>
      <c r="R18" s="564">
        <v>12.78</v>
      </c>
      <c r="S18" s="564">
        <v>24</v>
      </c>
      <c r="T18" s="564">
        <v>21.11</v>
      </c>
      <c r="U18" s="564">
        <v>46.11</v>
      </c>
    </row>
    <row r="19" spans="1:21" x14ac:dyDescent="0.25">
      <c r="A19" s="559" t="s">
        <v>1192</v>
      </c>
      <c r="B19" s="322" t="s">
        <v>1204</v>
      </c>
      <c r="C19" s="562" t="s">
        <v>1188</v>
      </c>
      <c r="D19" s="322" t="s">
        <v>1157</v>
      </c>
      <c r="E19" s="450" t="s">
        <v>1208</v>
      </c>
      <c r="F19" s="450" t="s">
        <v>1212</v>
      </c>
      <c r="G19" s="322"/>
      <c r="H19" s="570">
        <v>0.8</v>
      </c>
      <c r="I19" s="571">
        <v>0.2</v>
      </c>
      <c r="J19" s="571">
        <v>0</v>
      </c>
      <c r="K19" s="571"/>
      <c r="L19" s="571"/>
      <c r="M19" s="571"/>
      <c r="N19" s="571"/>
      <c r="O19" s="571"/>
      <c r="P19" s="571"/>
      <c r="Q19" s="571"/>
      <c r="R19" s="564">
        <v>0.5</v>
      </c>
      <c r="S19" s="564">
        <v>1.5</v>
      </c>
      <c r="T19" s="564"/>
      <c r="U19" s="564"/>
    </row>
    <row r="20" spans="1:21" x14ac:dyDescent="0.25">
      <c r="A20" s="559" t="s">
        <v>1192</v>
      </c>
      <c r="B20" s="322" t="s">
        <v>1204</v>
      </c>
      <c r="C20" s="562" t="s">
        <v>1189</v>
      </c>
      <c r="D20" s="322" t="s">
        <v>1173</v>
      </c>
      <c r="E20" s="450" t="s">
        <v>1209</v>
      </c>
      <c r="F20" s="450" t="s">
        <v>1210</v>
      </c>
      <c r="G20" s="450" t="s">
        <v>1211</v>
      </c>
      <c r="H20" s="570">
        <v>0.29714499999999999</v>
      </c>
      <c r="I20" s="571">
        <v>4.3093300000000001E-2</v>
      </c>
      <c r="J20" s="571">
        <v>-7.4876599999999999E-4</v>
      </c>
      <c r="K20" s="571">
        <v>5.9772699999999998E-3</v>
      </c>
      <c r="L20" s="571">
        <v>4.8211199999999998E-4</v>
      </c>
      <c r="M20" s="571">
        <v>-9.5644800000000004E-4</v>
      </c>
      <c r="N20" s="571"/>
      <c r="O20" s="571"/>
      <c r="P20" s="571"/>
      <c r="Q20" s="571"/>
      <c r="R20" s="564">
        <v>12.78</v>
      </c>
      <c r="S20" s="564">
        <v>24</v>
      </c>
      <c r="T20" s="564">
        <v>21.11</v>
      </c>
      <c r="U20" s="564">
        <v>46.11</v>
      </c>
    </row>
    <row r="21" spans="1:21" x14ac:dyDescent="0.25">
      <c r="A21" s="559" t="s">
        <v>1192</v>
      </c>
      <c r="B21" s="322" t="s">
        <v>1204</v>
      </c>
      <c r="C21" s="562" t="s">
        <v>1190</v>
      </c>
      <c r="D21" s="322" t="s">
        <v>1157</v>
      </c>
      <c r="E21" s="450" t="s">
        <v>1209</v>
      </c>
      <c r="F21" s="450" t="s">
        <v>1212</v>
      </c>
      <c r="G21" s="322"/>
      <c r="H21" s="570">
        <v>1.1559999999999999</v>
      </c>
      <c r="I21" s="571">
        <v>-0.18160000000000001</v>
      </c>
      <c r="J21" s="571">
        <v>2.5600000000000001E-2</v>
      </c>
      <c r="K21" s="571"/>
      <c r="L21" s="571"/>
      <c r="M21" s="571"/>
      <c r="N21" s="571"/>
      <c r="O21" s="571"/>
      <c r="P21" s="571"/>
      <c r="Q21" s="571"/>
      <c r="R21" s="564">
        <v>0.5</v>
      </c>
      <c r="S21" s="564">
        <v>1.5</v>
      </c>
      <c r="T21" s="564"/>
      <c r="U21" s="564"/>
    </row>
    <row r="22" spans="1:21" x14ac:dyDescent="0.25">
      <c r="A22" s="559" t="s">
        <v>1192</v>
      </c>
      <c r="B22" s="322" t="s">
        <v>1204</v>
      </c>
      <c r="C22" s="562" t="s">
        <v>1191</v>
      </c>
      <c r="D22" s="322" t="s">
        <v>1157</v>
      </c>
      <c r="E22" s="450" t="s">
        <v>1216</v>
      </c>
      <c r="F22" s="450" t="s">
        <v>1215</v>
      </c>
      <c r="G22" s="322"/>
      <c r="H22" s="570">
        <v>0.75</v>
      </c>
      <c r="I22" s="571">
        <v>0.25</v>
      </c>
      <c r="J22" s="571">
        <v>0</v>
      </c>
      <c r="K22" s="571"/>
      <c r="L22" s="571"/>
      <c r="M22" s="571"/>
      <c r="N22" s="571"/>
      <c r="O22" s="571"/>
      <c r="P22" s="571"/>
      <c r="Q22" s="571"/>
      <c r="R22" s="564">
        <v>0</v>
      </c>
      <c r="S22" s="564">
        <v>1</v>
      </c>
      <c r="T22" s="564"/>
      <c r="U22" s="564"/>
    </row>
    <row r="23" spans="1:21" s="557" customFormat="1" x14ac:dyDescent="0.25">
      <c r="A23" s="559"/>
      <c r="B23" s="322"/>
      <c r="C23" s="562"/>
      <c r="D23" s="322"/>
      <c r="E23" s="322"/>
      <c r="F23" s="322"/>
      <c r="G23" s="322"/>
      <c r="H23" s="570"/>
      <c r="I23" s="571"/>
      <c r="J23" s="571"/>
      <c r="K23" s="571"/>
      <c r="L23" s="571"/>
      <c r="M23" s="571"/>
      <c r="N23" s="571"/>
      <c r="O23" s="571"/>
      <c r="P23" s="571"/>
      <c r="Q23" s="571"/>
      <c r="R23" s="564"/>
      <c r="S23" s="564"/>
      <c r="T23" s="564"/>
      <c r="U23" s="564"/>
    </row>
    <row r="24" spans="1:21" x14ac:dyDescent="0.25">
      <c r="A24" s="559" t="s">
        <v>1193</v>
      </c>
      <c r="B24" s="322" t="s">
        <v>1204</v>
      </c>
      <c r="C24" s="562" t="s">
        <v>1194</v>
      </c>
      <c r="D24" s="322" t="s">
        <v>1173</v>
      </c>
      <c r="E24" s="450" t="s">
        <v>1208</v>
      </c>
      <c r="F24" s="450" t="s">
        <v>1210</v>
      </c>
      <c r="G24" s="450" t="s">
        <v>1211</v>
      </c>
      <c r="H24" s="570">
        <v>0.94258779299999995</v>
      </c>
      <c r="I24" s="571">
        <v>9.5433470000000006E-3</v>
      </c>
      <c r="J24" s="571">
        <v>6.8376999999999999E-4</v>
      </c>
      <c r="K24" s="571">
        <v>-1.1042676E-2</v>
      </c>
      <c r="L24" s="571">
        <v>5.2490000000000001E-6</v>
      </c>
      <c r="M24" s="571">
        <v>-9.7200000000000001E-6</v>
      </c>
      <c r="N24" s="571"/>
      <c r="O24" s="571"/>
      <c r="P24" s="571"/>
      <c r="Q24" s="571"/>
      <c r="R24" s="564">
        <v>12.78</v>
      </c>
      <c r="S24" s="564">
        <v>24</v>
      </c>
      <c r="T24" s="564">
        <v>18</v>
      </c>
      <c r="U24" s="564">
        <v>46.11</v>
      </c>
    </row>
    <row r="25" spans="1:21" x14ac:dyDescent="0.25">
      <c r="A25" s="559" t="s">
        <v>1193</v>
      </c>
      <c r="B25" s="322" t="s">
        <v>1204</v>
      </c>
      <c r="C25" s="562" t="s">
        <v>1195</v>
      </c>
      <c r="D25" s="322" t="s">
        <v>1157</v>
      </c>
      <c r="E25" s="450" t="s">
        <v>1208</v>
      </c>
      <c r="F25" s="450" t="s">
        <v>1212</v>
      </c>
      <c r="G25" s="322"/>
      <c r="H25" s="570">
        <v>0.8</v>
      </c>
      <c r="I25" s="571">
        <v>0.2</v>
      </c>
      <c r="J25" s="571">
        <v>0</v>
      </c>
      <c r="K25" s="571"/>
      <c r="L25" s="571"/>
      <c r="M25" s="571"/>
      <c r="N25" s="571"/>
      <c r="O25" s="571"/>
      <c r="P25" s="571"/>
      <c r="Q25" s="571"/>
      <c r="R25" s="564">
        <v>0.5</v>
      </c>
      <c r="S25" s="564">
        <v>1.5</v>
      </c>
      <c r="T25" s="564"/>
      <c r="U25" s="564"/>
    </row>
    <row r="26" spans="1:21" x14ac:dyDescent="0.25">
      <c r="A26" s="559" t="s">
        <v>1193</v>
      </c>
      <c r="B26" s="322" t="s">
        <v>1204</v>
      </c>
      <c r="C26" s="562" t="s">
        <v>1196</v>
      </c>
      <c r="D26" s="322" t="s">
        <v>1173</v>
      </c>
      <c r="E26" s="450" t="s">
        <v>1209</v>
      </c>
      <c r="F26" s="450" t="s">
        <v>1210</v>
      </c>
      <c r="G26" s="450" t="s">
        <v>1211</v>
      </c>
      <c r="H26" s="570">
        <v>0.34241440899999998</v>
      </c>
      <c r="I26" s="571">
        <v>3.4885008000000002E-2</v>
      </c>
      <c r="J26" s="571">
        <v>-6.2370000000000004E-4</v>
      </c>
      <c r="K26" s="571">
        <v>4.9772159999999996E-3</v>
      </c>
      <c r="L26" s="571">
        <v>4.3795100000000001E-4</v>
      </c>
      <c r="M26" s="571">
        <v>-7.2802800000000003E-4</v>
      </c>
      <c r="N26" s="571"/>
      <c r="O26" s="571"/>
      <c r="P26" s="571"/>
      <c r="Q26" s="571"/>
      <c r="R26" s="564">
        <v>12.78</v>
      </c>
      <c r="S26" s="564">
        <v>24</v>
      </c>
      <c r="T26" s="564">
        <v>18</v>
      </c>
      <c r="U26" s="564">
        <v>46.11</v>
      </c>
    </row>
    <row r="27" spans="1:21" x14ac:dyDescent="0.25">
      <c r="A27" s="559" t="s">
        <v>1193</v>
      </c>
      <c r="B27" s="322" t="s">
        <v>1204</v>
      </c>
      <c r="C27" s="562" t="s">
        <v>1197</v>
      </c>
      <c r="D27" s="322" t="s">
        <v>1157</v>
      </c>
      <c r="E27" s="450" t="s">
        <v>1209</v>
      </c>
      <c r="F27" s="450" t="s">
        <v>1212</v>
      </c>
      <c r="G27" s="322"/>
      <c r="H27" s="570">
        <v>1.1552</v>
      </c>
      <c r="I27" s="571">
        <v>-0.18079999999999999</v>
      </c>
      <c r="J27" s="571">
        <v>2.5600000000000001E-2</v>
      </c>
      <c r="K27" s="571"/>
      <c r="L27" s="571"/>
      <c r="M27" s="571"/>
      <c r="N27" s="571"/>
      <c r="O27" s="571"/>
      <c r="P27" s="571"/>
      <c r="Q27" s="571"/>
      <c r="R27" s="564">
        <v>0.5</v>
      </c>
      <c r="S27" s="564">
        <v>1.5</v>
      </c>
      <c r="T27" s="566"/>
      <c r="U27" s="566"/>
    </row>
    <row r="28" spans="1:21" x14ac:dyDescent="0.25">
      <c r="A28" s="559" t="s">
        <v>1193</v>
      </c>
      <c r="B28" s="322" t="s">
        <v>1204</v>
      </c>
      <c r="C28" s="562" t="s">
        <v>1213</v>
      </c>
      <c r="D28" s="322" t="s">
        <v>1157</v>
      </c>
      <c r="E28" s="450" t="s">
        <v>1216</v>
      </c>
      <c r="F28" s="450" t="s">
        <v>1215</v>
      </c>
      <c r="G28" s="322"/>
      <c r="H28" s="570">
        <v>0.85</v>
      </c>
      <c r="I28" s="571">
        <v>0.15</v>
      </c>
      <c r="J28" s="571">
        <v>0</v>
      </c>
      <c r="K28" s="571"/>
      <c r="L28" s="571"/>
      <c r="M28" s="571"/>
      <c r="N28" s="571"/>
      <c r="O28" s="571"/>
      <c r="P28" s="571"/>
      <c r="Q28" s="571"/>
      <c r="R28" s="564">
        <v>0</v>
      </c>
      <c r="S28" s="564">
        <v>1</v>
      </c>
      <c r="T28" s="566"/>
      <c r="U28" s="566"/>
    </row>
    <row r="29" spans="1:21" s="557" customFormat="1" x14ac:dyDescent="0.25">
      <c r="A29" s="559"/>
      <c r="B29" s="322"/>
      <c r="C29" s="562"/>
      <c r="D29" s="322"/>
      <c r="E29" s="322"/>
      <c r="F29" s="322"/>
      <c r="G29" s="322"/>
      <c r="H29" s="570"/>
      <c r="I29" s="571"/>
      <c r="J29" s="571"/>
      <c r="K29" s="571"/>
      <c r="L29" s="571"/>
      <c r="M29" s="571"/>
      <c r="N29" s="571"/>
      <c r="O29" s="571"/>
      <c r="P29" s="571"/>
      <c r="Q29" s="571"/>
      <c r="R29" s="564"/>
      <c r="S29" s="564"/>
      <c r="T29" s="566"/>
      <c r="U29" s="566"/>
    </row>
    <row r="30" spans="1:21" x14ac:dyDescent="0.25">
      <c r="A30" s="559" t="s">
        <v>1198</v>
      </c>
      <c r="B30" s="322" t="s">
        <v>1168</v>
      </c>
      <c r="C30" s="562" t="s">
        <v>1199</v>
      </c>
      <c r="D30" s="322" t="s">
        <v>1173</v>
      </c>
      <c r="E30" s="450" t="s">
        <v>1208</v>
      </c>
      <c r="F30" s="450" t="s">
        <v>1205</v>
      </c>
      <c r="G30" s="450" t="s">
        <v>1206</v>
      </c>
      <c r="H30" s="570">
        <v>0.50788299999999997</v>
      </c>
      <c r="I30" s="571">
        <v>0.145228</v>
      </c>
      <c r="J30" s="571">
        <v>-6.2564400000000003E-3</v>
      </c>
      <c r="K30" s="571">
        <v>-1.1178E-3</v>
      </c>
      <c r="L30" s="571">
        <v>-1.2960000000000001E-4</v>
      </c>
      <c r="M30" s="571">
        <v>-2.8187999999999998E-4</v>
      </c>
      <c r="N30" s="571"/>
      <c r="O30" s="571"/>
      <c r="P30" s="571"/>
      <c r="Q30" s="571"/>
      <c r="R30" s="564">
        <v>5</v>
      </c>
      <c r="S30" s="564">
        <v>10</v>
      </c>
      <c r="T30" s="564">
        <v>24</v>
      </c>
      <c r="U30" s="564">
        <v>35</v>
      </c>
    </row>
    <row r="31" spans="1:21" x14ac:dyDescent="0.25">
      <c r="A31" s="559" t="s">
        <v>1198</v>
      </c>
      <c r="B31" s="322" t="s">
        <v>1168</v>
      </c>
      <c r="C31" s="562" t="s">
        <v>1200</v>
      </c>
      <c r="D31" s="322" t="s">
        <v>1173</v>
      </c>
      <c r="E31" s="450" t="s">
        <v>1209</v>
      </c>
      <c r="F31" s="450" t="s">
        <v>1205</v>
      </c>
      <c r="G31" s="450" t="s">
        <v>1206</v>
      </c>
      <c r="H31" s="570">
        <v>1.0307599999999999</v>
      </c>
      <c r="I31" s="571">
        <v>-0.103536</v>
      </c>
      <c r="J31" s="571">
        <v>7.1020800000000002E-3</v>
      </c>
      <c r="K31" s="571">
        <v>9.3185999999999998E-3</v>
      </c>
      <c r="L31" s="571">
        <v>3.1752000000000001E-4</v>
      </c>
      <c r="M31" s="571">
        <v>-1.0432799999999999E-3</v>
      </c>
      <c r="N31" s="571"/>
      <c r="O31" s="571"/>
      <c r="P31" s="571"/>
      <c r="Q31" s="571"/>
      <c r="R31" s="564">
        <v>5</v>
      </c>
      <c r="S31" s="564">
        <v>10</v>
      </c>
      <c r="T31" s="564">
        <v>24</v>
      </c>
      <c r="U31" s="564">
        <v>35</v>
      </c>
    </row>
    <row r="32" spans="1:21" x14ac:dyDescent="0.25">
      <c r="A32" s="559" t="s">
        <v>1198</v>
      </c>
      <c r="B32" s="322" t="s">
        <v>1168</v>
      </c>
      <c r="C32" s="562" t="s">
        <v>1201</v>
      </c>
      <c r="D32" s="322" t="s">
        <v>1157</v>
      </c>
      <c r="E32" s="322" t="s">
        <v>1209</v>
      </c>
      <c r="F32" s="322" t="s">
        <v>1207</v>
      </c>
      <c r="G32" s="322"/>
      <c r="H32" s="570">
        <v>8.8065000000000004E-2</v>
      </c>
      <c r="I32" s="571">
        <v>1.137742</v>
      </c>
      <c r="J32" s="571">
        <v>-0.22580600000000001</v>
      </c>
      <c r="K32" s="571"/>
      <c r="L32" s="571"/>
      <c r="M32" s="571"/>
      <c r="N32" s="571"/>
      <c r="O32" s="571"/>
      <c r="P32" s="571"/>
      <c r="Q32" s="571"/>
      <c r="R32" s="564">
        <v>0</v>
      </c>
      <c r="S32" s="564">
        <v>1</v>
      </c>
      <c r="T32" s="566"/>
      <c r="U32" s="566"/>
    </row>
    <row r="33" spans="1:21" x14ac:dyDescent="0.25">
      <c r="A33" s="559" t="s">
        <v>1198</v>
      </c>
      <c r="B33" s="322" t="s">
        <v>1143</v>
      </c>
      <c r="C33" s="562" t="s">
        <v>1202</v>
      </c>
      <c r="D33" s="322" t="s">
        <v>1157</v>
      </c>
      <c r="E33" s="450" t="s">
        <v>1155</v>
      </c>
      <c r="F33" s="450" t="s">
        <v>1156</v>
      </c>
      <c r="G33" s="322"/>
      <c r="H33" s="570">
        <v>0.97</v>
      </c>
      <c r="I33" s="571">
        <v>6.3299999999999995E-2</v>
      </c>
      <c r="J33" s="571">
        <v>-3.3300000000000003E-2</v>
      </c>
      <c r="K33" s="571"/>
      <c r="L33" s="571"/>
      <c r="M33" s="571"/>
      <c r="N33" s="571"/>
      <c r="O33" s="571"/>
      <c r="P33" s="571"/>
      <c r="Q33" s="571"/>
      <c r="R33" s="564">
        <v>0</v>
      </c>
      <c r="S33" s="564">
        <v>1</v>
      </c>
      <c r="T33" s="566"/>
      <c r="U33" s="566"/>
    </row>
    <row r="34" spans="1:21" s="557" customFormat="1" x14ac:dyDescent="0.25">
      <c r="A34" s="559"/>
      <c r="B34" s="322"/>
      <c r="C34" s="562"/>
      <c r="D34" s="322"/>
      <c r="E34" s="322"/>
      <c r="F34" s="322"/>
      <c r="G34" s="322"/>
      <c r="H34" s="570"/>
      <c r="I34" s="571"/>
      <c r="J34" s="571"/>
      <c r="K34" s="571"/>
      <c r="L34" s="571"/>
      <c r="M34" s="571"/>
      <c r="N34" s="571"/>
      <c r="O34" s="571"/>
      <c r="P34" s="571"/>
      <c r="Q34" s="571"/>
      <c r="R34" s="564"/>
      <c r="S34" s="564"/>
      <c r="T34" s="566"/>
      <c r="U34" s="566"/>
    </row>
    <row r="35" spans="1:21" s="557" customFormat="1" x14ac:dyDescent="0.25">
      <c r="A35" s="559" t="s">
        <v>1203</v>
      </c>
      <c r="B35" s="322" t="s">
        <v>1204</v>
      </c>
      <c r="C35" s="562" t="s">
        <v>1188</v>
      </c>
      <c r="D35" s="322" t="s">
        <v>1157</v>
      </c>
      <c r="E35" s="322" t="s">
        <v>1208</v>
      </c>
      <c r="F35" s="322" t="s">
        <v>1212</v>
      </c>
      <c r="G35" s="322"/>
      <c r="H35" s="570">
        <v>0.8</v>
      </c>
      <c r="I35" s="571">
        <v>0.2</v>
      </c>
      <c r="J35" s="571">
        <v>0</v>
      </c>
      <c r="K35" s="571"/>
      <c r="L35" s="571"/>
      <c r="M35" s="571"/>
      <c r="N35" s="571"/>
      <c r="O35" s="571"/>
      <c r="P35" s="571"/>
      <c r="Q35" s="571"/>
      <c r="R35" s="564">
        <v>0.5</v>
      </c>
      <c r="S35" s="564">
        <v>1.5</v>
      </c>
      <c r="T35" s="564"/>
      <c r="U35" s="564"/>
    </row>
    <row r="36" spans="1:21" s="557" customFormat="1" x14ac:dyDescent="0.25">
      <c r="A36" s="559" t="s">
        <v>1203</v>
      </c>
      <c r="B36" s="322" t="s">
        <v>1204</v>
      </c>
      <c r="C36" s="562" t="s">
        <v>1190</v>
      </c>
      <c r="D36" s="322" t="s">
        <v>1157</v>
      </c>
      <c r="E36" s="322" t="s">
        <v>1209</v>
      </c>
      <c r="F36" s="322" t="s">
        <v>1212</v>
      </c>
      <c r="G36" s="322"/>
      <c r="H36" s="570">
        <v>1.1559999999999999</v>
      </c>
      <c r="I36" s="571">
        <v>-0.18160000000000001</v>
      </c>
      <c r="J36" s="571">
        <v>2.5600000000000001E-2</v>
      </c>
      <c r="K36" s="571"/>
      <c r="L36" s="571"/>
      <c r="M36" s="571"/>
      <c r="N36" s="571"/>
      <c r="O36" s="571"/>
      <c r="P36" s="571"/>
      <c r="Q36" s="571"/>
      <c r="R36" s="564">
        <v>0.5</v>
      </c>
      <c r="S36" s="564">
        <v>1.5</v>
      </c>
      <c r="T36" s="564"/>
      <c r="U36" s="564"/>
    </row>
    <row r="37" spans="1:21" s="557" customFormat="1" x14ac:dyDescent="0.25">
      <c r="A37" s="559" t="s">
        <v>1203</v>
      </c>
      <c r="B37" s="322" t="s">
        <v>1204</v>
      </c>
      <c r="C37" s="562" t="s">
        <v>1191</v>
      </c>
      <c r="D37" s="322" t="s">
        <v>1157</v>
      </c>
      <c r="E37" s="450" t="s">
        <v>1216</v>
      </c>
      <c r="F37" s="450" t="s">
        <v>1215</v>
      </c>
      <c r="G37" s="322"/>
      <c r="H37" s="570">
        <v>0.75</v>
      </c>
      <c r="I37" s="571">
        <v>0.25</v>
      </c>
      <c r="J37" s="571">
        <v>0</v>
      </c>
      <c r="K37" s="571"/>
      <c r="L37" s="571"/>
      <c r="M37" s="571"/>
      <c r="N37" s="571"/>
      <c r="O37" s="571"/>
      <c r="P37" s="571"/>
      <c r="Q37" s="571"/>
      <c r="R37" s="564">
        <v>0</v>
      </c>
      <c r="S37" s="564">
        <v>1</v>
      </c>
      <c r="T37" s="564"/>
      <c r="U37" s="564"/>
    </row>
    <row r="38" spans="1:21" s="557" customFormat="1" x14ac:dyDescent="0.25">
      <c r="A38" s="559" t="s">
        <v>1203</v>
      </c>
      <c r="B38" s="322" t="s">
        <v>1204</v>
      </c>
      <c r="C38" s="562" t="s">
        <v>1187</v>
      </c>
      <c r="D38" s="322" t="s">
        <v>1173</v>
      </c>
      <c r="E38" s="450" t="s">
        <v>1208</v>
      </c>
      <c r="F38" s="450" t="s">
        <v>1210</v>
      </c>
      <c r="G38" s="450" t="s">
        <v>1211</v>
      </c>
      <c r="H38" s="570">
        <v>0.76695599999999997</v>
      </c>
      <c r="I38" s="571">
        <v>1.07756E-2</v>
      </c>
      <c r="J38" s="571">
        <v>-4.1470300000000002E-5</v>
      </c>
      <c r="K38" s="571">
        <v>1.34961E-3</v>
      </c>
      <c r="L38" s="571">
        <v>-2.6114448799999999E-4</v>
      </c>
      <c r="M38" s="571">
        <v>4.5748799999999998E-4</v>
      </c>
      <c r="N38" s="571"/>
      <c r="O38" s="571"/>
      <c r="P38" s="571"/>
      <c r="Q38" s="571"/>
      <c r="R38" s="564">
        <v>12.78</v>
      </c>
      <c r="S38" s="564">
        <v>24</v>
      </c>
      <c r="T38" s="564">
        <v>21.11</v>
      </c>
      <c r="U38" s="564">
        <v>46.11</v>
      </c>
    </row>
    <row r="39" spans="1:21" s="557" customFormat="1" x14ac:dyDescent="0.25">
      <c r="A39" s="560" t="s">
        <v>1203</v>
      </c>
      <c r="B39" s="323" t="s">
        <v>1204</v>
      </c>
      <c r="C39" s="563" t="s">
        <v>1189</v>
      </c>
      <c r="D39" s="323" t="s">
        <v>1173</v>
      </c>
      <c r="E39" s="540" t="s">
        <v>1209</v>
      </c>
      <c r="F39" s="540" t="s">
        <v>1210</v>
      </c>
      <c r="G39" s="540" t="s">
        <v>1211</v>
      </c>
      <c r="H39" s="572">
        <v>0.29714499999999999</v>
      </c>
      <c r="I39" s="573">
        <v>4.3093300000000001E-2</v>
      </c>
      <c r="J39" s="573">
        <v>-7.4876599999999999E-4</v>
      </c>
      <c r="K39" s="573">
        <v>5.9772699999999998E-3</v>
      </c>
      <c r="L39" s="573">
        <v>4.8211199999999998E-4</v>
      </c>
      <c r="M39" s="573">
        <v>-9.5644800000000004E-4</v>
      </c>
      <c r="N39" s="573"/>
      <c r="O39" s="573"/>
      <c r="P39" s="573"/>
      <c r="Q39" s="573"/>
      <c r="R39" s="567">
        <v>12.78</v>
      </c>
      <c r="S39" s="567">
        <v>24</v>
      </c>
      <c r="T39" s="567">
        <v>21.11</v>
      </c>
      <c r="U39" s="567">
        <v>46.11</v>
      </c>
    </row>
  </sheetData>
  <mergeCells count="11">
    <mergeCell ref="R3:R5"/>
    <mergeCell ref="S3:S5"/>
    <mergeCell ref="T3:T5"/>
    <mergeCell ref="U3:U5"/>
    <mergeCell ref="A3:A5"/>
    <mergeCell ref="B3:B5"/>
    <mergeCell ref="C3:C5"/>
    <mergeCell ref="E3:G3"/>
    <mergeCell ref="D3:D5"/>
    <mergeCell ref="F4:G4"/>
    <mergeCell ref="H3:Q4"/>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54</vt:i4>
      </vt:variant>
    </vt:vector>
  </HeadingPairs>
  <TitlesOfParts>
    <vt:vector size="63" baseType="lpstr">
      <vt:lpstr>Prototype Model</vt:lpstr>
      <vt:lpstr>Results</vt:lpstr>
      <vt:lpstr>HVAC Results</vt:lpstr>
      <vt:lpstr>Summary(Reference)</vt:lpstr>
      <vt:lpstr>ConstructionAssembly</vt:lpstr>
      <vt:lpstr>Zonelvl </vt:lpstr>
      <vt:lpstr>Schedules</vt:lpstr>
      <vt:lpstr>Test Criteria</vt:lpstr>
      <vt:lpstr>Performance Curve</vt:lpstr>
      <vt:lpstr>AcousticTile</vt:lpstr>
      <vt:lpstr>BfloorIns</vt:lpstr>
      <vt:lpstr>BldgPaper</vt:lpstr>
      <vt:lpstr>BwallIns</vt:lpstr>
      <vt:lpstr>Carpet</vt:lpstr>
      <vt:lpstr>Concrete100NW</vt:lpstr>
      <vt:lpstr>Concrete150</vt:lpstr>
      <vt:lpstr>ConcreteBwall</vt:lpstr>
      <vt:lpstr>ConcreteFlr200</vt:lpstr>
      <vt:lpstr>DropCeiling2</vt:lpstr>
      <vt:lpstr>Gypsum</vt:lpstr>
      <vt:lpstr>HeavyMassWall</vt:lpstr>
      <vt:lpstr>Int_wall</vt:lpstr>
      <vt:lpstr>LargeOfficeDaylight</vt:lpstr>
      <vt:lpstr>LargeOfficeWWR0.2Daylight</vt:lpstr>
      <vt:lpstr>LargeOfficeWWR0.6Daylight</vt:lpstr>
      <vt:lpstr>LgOSch</vt:lpstr>
      <vt:lpstr>MdOSch</vt:lpstr>
      <vt:lpstr>MediumOffice</vt:lpstr>
      <vt:lpstr>MetalCompositeWall</vt:lpstr>
      <vt:lpstr>MetalRoof</vt:lpstr>
      <vt:lpstr>MetalRoofIns</vt:lpstr>
      <vt:lpstr>Schedules!Print_Area</vt:lpstr>
      <vt:lpstr>QSRstSch</vt:lpstr>
      <vt:lpstr>RoofInsABoveDeck</vt:lpstr>
      <vt:lpstr>SHotelSch</vt:lpstr>
      <vt:lpstr>SmlOSch</vt:lpstr>
      <vt:lpstr>StandAloneRetail</vt:lpstr>
      <vt:lpstr>StandAloneRetailArea</vt:lpstr>
      <vt:lpstr>StandAloneRetailDaylight</vt:lpstr>
      <vt:lpstr>StandAloneRetailDuctLoss</vt:lpstr>
      <vt:lpstr>StandALoneRetailSkylight</vt:lpstr>
      <vt:lpstr>StandAloneRetailTestCaseLayout</vt:lpstr>
      <vt:lpstr>StandAloneRetailTestDaylight</vt:lpstr>
      <vt:lpstr>StARtlSch</vt:lpstr>
      <vt:lpstr>StripMallArea</vt:lpstr>
      <vt:lpstr>StripMallFanCoil</vt:lpstr>
      <vt:lpstr>StripMallSch</vt:lpstr>
      <vt:lpstr>Stucco</vt:lpstr>
      <vt:lpstr>T24Basement_wall</vt:lpstr>
      <vt:lpstr>T24BFloor_with_carpet</vt:lpstr>
      <vt:lpstr>T24Floor_with_carpet</vt:lpstr>
      <vt:lpstr>T24NRRoofMetal</vt:lpstr>
      <vt:lpstr>T24NRWallMetalFrame</vt:lpstr>
      <vt:lpstr>TDVabl7</vt:lpstr>
      <vt:lpstr>TDVabm15</vt:lpstr>
      <vt:lpstr>TDVabm16</vt:lpstr>
      <vt:lpstr>TDVabm6</vt:lpstr>
      <vt:lpstr>TDVrbl7</vt:lpstr>
      <vt:lpstr>TDVrbm15</vt:lpstr>
      <vt:lpstr>TDVrbm16</vt:lpstr>
      <vt:lpstr>TDVrbm6</vt:lpstr>
      <vt:lpstr>UnhtSoG</vt:lpstr>
      <vt:lpstr>WoodRoof</vt:lpstr>
    </vt:vector>
  </TitlesOfParts>
  <Company>Architectural Energy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Nambiar, Chitra</dc:creator>
  <cp:lastModifiedBy>Nambiar, Chitra           AEC</cp:lastModifiedBy>
  <cp:lastPrinted>2012-06-08T22:06:42Z</cp:lastPrinted>
  <dcterms:created xsi:type="dcterms:W3CDTF">2012-03-29T23:32:50Z</dcterms:created>
  <dcterms:modified xsi:type="dcterms:W3CDTF">2013-03-29T23:40:49Z</dcterms:modified>
</cp:coreProperties>
</file>